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1840BE9C-0A31-4C1C-807B-077728321630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/>
  <c r="AL164" i="43"/>
  <c r="AL163" i="43" s="1"/>
  <c r="AK164" i="43"/>
  <c r="AK163" i="43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/>
  <c r="K163" i="43"/>
  <c r="X164" i="43"/>
  <c r="X163" i="43" s="1"/>
  <c r="W164" i="43"/>
  <c r="W163" i="43"/>
  <c r="V164" i="43"/>
  <c r="V163" i="43" s="1"/>
  <c r="U164" i="43"/>
  <c r="U163" i="43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 s="1"/>
  <c r="AL121" i="43"/>
  <c r="AL120" i="43"/>
  <c r="AK121" i="43"/>
  <c r="AK120" i="43" s="1"/>
  <c r="AJ121" i="43"/>
  <c r="AJ120" i="43"/>
  <c r="AH121" i="43"/>
  <c r="AH120" i="43" s="1"/>
  <c r="AG121" i="43"/>
  <c r="AG120" i="43"/>
  <c r="Z121" i="43"/>
  <c r="Z120" i="43" s="1"/>
  <c r="Y121" i="43"/>
  <c r="Y120" i="43"/>
  <c r="X121" i="43"/>
  <c r="X120" i="43" s="1"/>
  <c r="J120" i="43" s="1"/>
  <c r="W121" i="43"/>
  <c r="W120" i="43" s="1"/>
  <c r="V121" i="43"/>
  <c r="V120" i="43"/>
  <c r="H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 s="1"/>
  <c r="AK72" i="43"/>
  <c r="AK71" i="43"/>
  <c r="AJ72" i="43"/>
  <c r="AJ71" i="43" s="1"/>
  <c r="AP71" i="43" s="1"/>
  <c r="AH72" i="43"/>
  <c r="AH71" i="43" s="1"/>
  <c r="AG72" i="43"/>
  <c r="AG71" i="43"/>
  <c r="AI71" i="43"/>
  <c r="Z72" i="43"/>
  <c r="Z71" i="43" s="1"/>
  <c r="Y72" i="43"/>
  <c r="Y71" i="43"/>
  <c r="X72" i="43"/>
  <c r="X71" i="43" s="1"/>
  <c r="W72" i="43"/>
  <c r="W71" i="43"/>
  <c r="V72" i="43"/>
  <c r="V71" i="43" s="1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/>
  <c r="AK31" i="43"/>
  <c r="AK30" i="43" s="1"/>
  <c r="AJ31" i="43"/>
  <c r="AJ30" i="43"/>
  <c r="AH31" i="43"/>
  <c r="AH30" i="43" s="1"/>
  <c r="AG31" i="43"/>
  <c r="AG30" i="43"/>
  <c r="Z31" i="43"/>
  <c r="Z30" i="43" s="1"/>
  <c r="Y31" i="43"/>
  <c r="Y30" i="43"/>
  <c r="K30" i="43" s="1"/>
  <c r="X31" i="43"/>
  <c r="X30" i="43"/>
  <c r="W31" i="43"/>
  <c r="W30" i="43" s="1"/>
  <c r="V31" i="43"/>
  <c r="U31" i="43"/>
  <c r="U30" i="43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/>
  <c r="AN164" i="34"/>
  <c r="AN163" i="34" s="1"/>
  <c r="AM164" i="34"/>
  <c r="AL164" i="34"/>
  <c r="AL163" i="34" s="1"/>
  <c r="AK164" i="34"/>
  <c r="AK163" i="34"/>
  <c r="AJ164" i="34"/>
  <c r="AJ163" i="34" s="1"/>
  <c r="AH164" i="34"/>
  <c r="AG164" i="34"/>
  <c r="AG163" i="34" s="1"/>
  <c r="Z164" i="34"/>
  <c r="Z163" i="34"/>
  <c r="Y164" i="34"/>
  <c r="Y163" i="34" s="1"/>
  <c r="X164" i="34"/>
  <c r="W164" i="34"/>
  <c r="W163" i="34"/>
  <c r="V164" i="34"/>
  <c r="V163" i="34" s="1"/>
  <c r="U164" i="34"/>
  <c r="U163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U120" i="34" s="1"/>
  <c r="S122" i="34"/>
  <c r="R122" i="34"/>
  <c r="AO121" i="34"/>
  <c r="AO120" i="34"/>
  <c r="AN121" i="34"/>
  <c r="AM121" i="34"/>
  <c r="AM120" i="34"/>
  <c r="AL121" i="34"/>
  <c r="AL120" i="34" s="1"/>
  <c r="AK121" i="34"/>
  <c r="AK120" i="34"/>
  <c r="AJ121" i="34"/>
  <c r="AJ120" i="34" s="1"/>
  <c r="AH121" i="34"/>
  <c r="AG121" i="34"/>
  <c r="AG120" i="34" s="1"/>
  <c r="Z121" i="34"/>
  <c r="Z120" i="34"/>
  <c r="Y121" i="34"/>
  <c r="Y120" i="34" s="1"/>
  <c r="X121" i="34"/>
  <c r="W121" i="34"/>
  <c r="W120" i="34"/>
  <c r="V121" i="34"/>
  <c r="V120" i="34" s="1"/>
  <c r="U121" i="34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O71" i="34" s="1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L71" i="34"/>
  <c r="AK72" i="34"/>
  <c r="AJ72" i="34"/>
  <c r="AJ71" i="34"/>
  <c r="AH72" i="34"/>
  <c r="AG72" i="34"/>
  <c r="Z72" i="34"/>
  <c r="Z71" i="34" s="1"/>
  <c r="Y72" i="34"/>
  <c r="Y71" i="34"/>
  <c r="X72" i="34"/>
  <c r="W72" i="34"/>
  <c r="V72" i="34"/>
  <c r="U72" i="34"/>
  <c r="U71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M52" i="34" s="1"/>
  <c r="AL55" i="34"/>
  <c r="AK55" i="34"/>
  <c r="AJ55" i="34"/>
  <c r="AH55" i="34"/>
  <c r="AH52" i="34" s="1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AG30" i="34" s="1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N30" i="34" s="1"/>
  <c r="AM34" i="34"/>
  <c r="AL34" i="34"/>
  <c r="AK34" i="34"/>
  <c r="AJ34" i="34"/>
  <c r="AH34" i="34"/>
  <c r="AG34" i="34"/>
  <c r="Z34" i="34"/>
  <c r="Y34" i="34"/>
  <c r="Y30" i="34" s="1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O30" i="34" s="1"/>
  <c r="AN32" i="34"/>
  <c r="AM32" i="34"/>
  <c r="AL32" i="34"/>
  <c r="AK32" i="34"/>
  <c r="AJ32" i="34"/>
  <c r="AH32" i="34"/>
  <c r="AG32" i="34"/>
  <c r="Z32" i="34"/>
  <c r="Z30" i="34" s="1"/>
  <c r="Y32" i="34"/>
  <c r="X32" i="34"/>
  <c r="W32" i="34"/>
  <c r="V32" i="34"/>
  <c r="U32" i="34"/>
  <c r="S32" i="34"/>
  <c r="E32" i="34" s="1"/>
  <c r="R32" i="34"/>
  <c r="R30" i="34" s="1"/>
  <c r="AO31" i="34"/>
  <c r="AN31" i="34"/>
  <c r="AM31" i="34"/>
  <c r="AL31" i="34"/>
  <c r="AL30" i="34" s="1"/>
  <c r="AK31" i="34"/>
  <c r="AJ31" i="34"/>
  <c r="AH31" i="34"/>
  <c r="AG31" i="34"/>
  <c r="Z31" i="34"/>
  <c r="Y31" i="34"/>
  <c r="X31" i="34"/>
  <c r="W31" i="34"/>
  <c r="W30" i="34" s="1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AG163" i="51" s="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X163" i="51" s="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Y163" i="51" s="1"/>
  <c r="X166" i="51"/>
  <c r="W166" i="51"/>
  <c r="V166" i="51"/>
  <c r="U166" i="51"/>
  <c r="U163" i="51" s="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N163" i="51" s="1"/>
  <c r="AM164" i="51"/>
  <c r="AL164" i="51"/>
  <c r="AK164" i="51"/>
  <c r="AK163" i="51" s="1"/>
  <c r="AJ164" i="51"/>
  <c r="AJ163" i="51" s="1"/>
  <c r="AH164" i="51"/>
  <c r="AG164" i="51"/>
  <c r="Z164" i="51"/>
  <c r="Z163" i="51"/>
  <c r="Y164" i="51"/>
  <c r="X164" i="51"/>
  <c r="W164" i="51"/>
  <c r="W163" i="51"/>
  <c r="V164" i="51"/>
  <c r="V163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X142" i="51" s="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Y120" i="51" s="1"/>
  <c r="X122" i="51"/>
  <c r="W122" i="51"/>
  <c r="V122" i="51"/>
  <c r="U122" i="51"/>
  <c r="S122" i="51"/>
  <c r="E122" i="51"/>
  <c r="R122" i="51"/>
  <c r="AO121" i="51"/>
  <c r="AO120" i="51" s="1"/>
  <c r="AN121" i="51"/>
  <c r="AM121" i="51"/>
  <c r="AM120" i="51" s="1"/>
  <c r="AL121" i="51"/>
  <c r="AL120" i="51" s="1"/>
  <c r="AK121" i="51"/>
  <c r="AK120" i="51" s="1"/>
  <c r="AJ121" i="51"/>
  <c r="AH121" i="51"/>
  <c r="AG121" i="51"/>
  <c r="AG120" i="51"/>
  <c r="Z121" i="51"/>
  <c r="Z120" i="51"/>
  <c r="Y121" i="51"/>
  <c r="X121" i="51"/>
  <c r="W121" i="51"/>
  <c r="W120" i="51" s="1"/>
  <c r="V121" i="51"/>
  <c r="V120" i="51" s="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K71" i="51" s="1"/>
  <c r="AJ73" i="51"/>
  <c r="AH73" i="51"/>
  <c r="AG73" i="51"/>
  <c r="Z73" i="51"/>
  <c r="Y73" i="51"/>
  <c r="X73" i="51"/>
  <c r="W73" i="51"/>
  <c r="V73" i="51"/>
  <c r="V71" i="51" s="1"/>
  <c r="U73" i="51"/>
  <c r="S73" i="51"/>
  <c r="R73" i="51"/>
  <c r="AO72" i="51"/>
  <c r="AO71" i="51" s="1"/>
  <c r="AN72" i="51"/>
  <c r="AN71" i="51" s="1"/>
  <c r="AM72" i="51"/>
  <c r="AL72" i="51"/>
  <c r="AL71" i="51"/>
  <c r="AK72" i="51"/>
  <c r="AJ72" i="51"/>
  <c r="AJ71" i="51"/>
  <c r="AH72" i="51"/>
  <c r="AG72" i="51"/>
  <c r="AG71" i="51" s="1"/>
  <c r="Z72" i="51"/>
  <c r="Y72" i="51"/>
  <c r="Y71" i="51" s="1"/>
  <c r="X72" i="51"/>
  <c r="W72" i="51"/>
  <c r="W71" i="51"/>
  <c r="V72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O30" i="51" s="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AG30" i="51" s="1"/>
  <c r="Z32" i="51"/>
  <c r="Y32" i="51"/>
  <c r="X32" i="51"/>
  <c r="W32" i="51"/>
  <c r="V32" i="51"/>
  <c r="U32" i="51"/>
  <c r="S32" i="51"/>
  <c r="R32" i="51"/>
  <c r="AO31" i="51"/>
  <c r="AN31" i="51"/>
  <c r="AN30" i="51"/>
  <c r="AM31" i="51"/>
  <c r="AL31" i="51"/>
  <c r="AK31" i="51"/>
  <c r="AJ31" i="51"/>
  <c r="AJ30" i="51" s="1"/>
  <c r="AH31" i="51"/>
  <c r="AG31" i="51"/>
  <c r="Z31" i="51"/>
  <c r="Z30" i="51"/>
  <c r="Y31" i="51"/>
  <c r="Y30" i="51"/>
  <c r="X31" i="51"/>
  <c r="W31" i="5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J163" i="50" s="1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K163" i="50" s="1"/>
  <c r="AJ165" i="50"/>
  <c r="AH165" i="50"/>
  <c r="AG165" i="50"/>
  <c r="Z165" i="50"/>
  <c r="Y165" i="50"/>
  <c r="X165" i="50"/>
  <c r="W165" i="50"/>
  <c r="V165" i="50"/>
  <c r="V163" i="50" s="1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J164" i="50"/>
  <c r="AH164" i="50"/>
  <c r="AG164" i="50"/>
  <c r="AG163" i="50" s="1"/>
  <c r="Z164" i="50"/>
  <c r="Y164" i="50"/>
  <c r="Y163" i="50" s="1"/>
  <c r="X164" i="50"/>
  <c r="W164" i="50"/>
  <c r="W163" i="50"/>
  <c r="V164" i="50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N120" i="50" s="1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Z120" i="50" s="1"/>
  <c r="Y126" i="50"/>
  <c r="K126" i="50"/>
  <c r="X126" i="50"/>
  <c r="W126" i="50"/>
  <c r="V126" i="50"/>
  <c r="U126" i="50"/>
  <c r="S126" i="50"/>
  <c r="R126" i="50"/>
  <c r="R120" i="50" s="1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/>
  <c r="AN121" i="50"/>
  <c r="AM121" i="50"/>
  <c r="AL121" i="50"/>
  <c r="AL120" i="50" s="1"/>
  <c r="AK121" i="50"/>
  <c r="AK120" i="50" s="1"/>
  <c r="AJ121" i="50"/>
  <c r="AJ120" i="50" s="1"/>
  <c r="AH121" i="50"/>
  <c r="AG121" i="50"/>
  <c r="AG120" i="50"/>
  <c r="Z121" i="50"/>
  <c r="Y121" i="50"/>
  <c r="Y120" i="50"/>
  <c r="X121" i="50"/>
  <c r="W121" i="50"/>
  <c r="W120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Y99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U71" i="50" s="1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O71" i="50" s="1"/>
  <c r="AN75" i="50"/>
  <c r="AM75" i="50"/>
  <c r="AL75" i="50"/>
  <c r="AK75" i="50"/>
  <c r="AK71" i="50" s="1"/>
  <c r="AJ75" i="50"/>
  <c r="AH75" i="50"/>
  <c r="AG75" i="50"/>
  <c r="Z75" i="50"/>
  <c r="Z71" i="50" s="1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M71" i="50" s="1"/>
  <c r="AL73" i="50"/>
  <c r="AK73" i="50"/>
  <c r="AJ73" i="50"/>
  <c r="AH73" i="50"/>
  <c r="AG73" i="50"/>
  <c r="Z73" i="50"/>
  <c r="Y73" i="50"/>
  <c r="X73" i="50"/>
  <c r="X71" i="50" s="1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AG71" i="50"/>
  <c r="Z72" i="50"/>
  <c r="Y72" i="50"/>
  <c r="Y71" i="50"/>
  <c r="X72" i="50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M61" i="50" s="1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 s="1"/>
  <c r="R63" i="50"/>
  <c r="AO62" i="50"/>
  <c r="AN62" i="50"/>
  <c r="AM62" i="50"/>
  <c r="AL62" i="50"/>
  <c r="AK62" i="50"/>
  <c r="AK61" i="50"/>
  <c r="AJ62" i="50"/>
  <c r="AH62" i="50"/>
  <c r="AG62" i="50"/>
  <c r="Z62" i="50"/>
  <c r="L62" i="50" s="1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M55" i="50"/>
  <c r="AL55" i="50"/>
  <c r="AK55" i="50"/>
  <c r="AJ55" i="50"/>
  <c r="AH55" i="50"/>
  <c r="E55" i="50" s="1"/>
  <c r="AG55" i="50"/>
  <c r="Z55" i="50"/>
  <c r="L55" i="50"/>
  <c r="Y55" i="50"/>
  <c r="X55" i="50"/>
  <c r="W55" i="50"/>
  <c r="V55" i="50"/>
  <c r="H55" i="50"/>
  <c r="U55" i="50"/>
  <c r="S55" i="50"/>
  <c r="R55" i="50"/>
  <c r="AO54" i="50"/>
  <c r="AN54" i="50"/>
  <c r="AM54" i="50"/>
  <c r="AL54" i="50"/>
  <c r="AL52" i="50" s="1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N53" i="50"/>
  <c r="AM53" i="50"/>
  <c r="AL53" i="50"/>
  <c r="AK53" i="50"/>
  <c r="AK52" i="50" s="1"/>
  <c r="AJ53" i="50"/>
  <c r="AH53" i="50"/>
  <c r="AG53" i="50"/>
  <c r="Z53" i="50"/>
  <c r="Z52" i="50" s="1"/>
  <c r="Y53" i="50"/>
  <c r="X53" i="50"/>
  <c r="W53" i="50"/>
  <c r="V53" i="50"/>
  <c r="U53" i="50"/>
  <c r="S53" i="50"/>
  <c r="S52" i="50"/>
  <c r="R53" i="50"/>
  <c r="AO48" i="50"/>
  <c r="AN48" i="50"/>
  <c r="AM48" i="50"/>
  <c r="AM44" i="50" s="1"/>
  <c r="AL48" i="50"/>
  <c r="AK48" i="50"/>
  <c r="AJ48" i="50"/>
  <c r="AH48" i="50"/>
  <c r="E48" i="50" s="1"/>
  <c r="AG48" i="50"/>
  <c r="Z48" i="50"/>
  <c r="L48" i="50"/>
  <c r="Y48" i="50"/>
  <c r="X48" i="50"/>
  <c r="W48" i="50"/>
  <c r="V48" i="50"/>
  <c r="H48" i="50"/>
  <c r="U48" i="50"/>
  <c r="S48" i="50"/>
  <c r="R48" i="50"/>
  <c r="AO47" i="50"/>
  <c r="AN47" i="50"/>
  <c r="AM47" i="50"/>
  <c r="AL47" i="50"/>
  <c r="AK47" i="50"/>
  <c r="AJ47" i="50"/>
  <c r="AH47" i="50"/>
  <c r="AG47" i="50"/>
  <c r="AG44" i="50" s="1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K44" i="50" s="1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L45" i="50"/>
  <c r="AL44" i="50" s="1"/>
  <c r="AK45" i="50"/>
  <c r="AJ45" i="50"/>
  <c r="AH45" i="50"/>
  <c r="AG45" i="50"/>
  <c r="Z45" i="50"/>
  <c r="Z44" i="50" s="1"/>
  <c r="Y45" i="50"/>
  <c r="X45" i="50"/>
  <c r="W45" i="50"/>
  <c r="V45" i="50"/>
  <c r="H45" i="50"/>
  <c r="U45" i="50"/>
  <c r="S45" i="50"/>
  <c r="E45" i="50"/>
  <c r="R45" i="50"/>
  <c r="R44" i="50" s="1"/>
  <c r="AO43" i="50"/>
  <c r="AN43" i="50"/>
  <c r="AM43" i="50"/>
  <c r="AL43" i="50"/>
  <c r="AK43" i="50"/>
  <c r="AJ43" i="50"/>
  <c r="AH43" i="50"/>
  <c r="E43" i="50" s="1"/>
  <c r="AG43" i="50"/>
  <c r="Z43" i="50"/>
  <c r="L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L38" i="50"/>
  <c r="Y38" i="50"/>
  <c r="K38" i="50" s="1"/>
  <c r="X38" i="50"/>
  <c r="J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/>
  <c r="W37" i="50"/>
  <c r="V37" i="50"/>
  <c r="H37" i="50" s="1"/>
  <c r="U37" i="50"/>
  <c r="S37" i="50"/>
  <c r="R37" i="50"/>
  <c r="AO36" i="50"/>
  <c r="AN36" i="50"/>
  <c r="AN30" i="50" s="1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E33" i="50" s="1"/>
  <c r="AG33" i="50"/>
  <c r="Z33" i="50"/>
  <c r="L33" i="50" s="1"/>
  <c r="Y33" i="50"/>
  <c r="Y30" i="50" s="1"/>
  <c r="K30" i="50" s="1"/>
  <c r="K33" i="50"/>
  <c r="X33" i="50"/>
  <c r="W33" i="50"/>
  <c r="V33" i="50"/>
  <c r="H33" i="50"/>
  <c r="U33" i="50"/>
  <c r="S33" i="50"/>
  <c r="R33" i="50"/>
  <c r="AO32" i="50"/>
  <c r="AN32" i="50"/>
  <c r="AM32" i="50"/>
  <c r="AL32" i="50"/>
  <c r="AK32" i="50"/>
  <c r="AJ32" i="50"/>
  <c r="AH32" i="50"/>
  <c r="E32" i="50" s="1"/>
  <c r="AG32" i="50"/>
  <c r="AG30" i="50" s="1"/>
  <c r="Z32" i="50"/>
  <c r="Y32" i="50"/>
  <c r="K32" i="50"/>
  <c r="X32" i="50"/>
  <c r="J32" i="50" s="1"/>
  <c r="W32" i="50"/>
  <c r="V32" i="50"/>
  <c r="H32" i="50"/>
  <c r="U32" i="50"/>
  <c r="S32" i="50"/>
  <c r="R32" i="50"/>
  <c r="R30" i="50" s="1"/>
  <c r="AO31" i="50"/>
  <c r="AO30" i="50" s="1"/>
  <c r="AN31" i="50"/>
  <c r="AM31" i="50"/>
  <c r="AL31" i="50"/>
  <c r="AL30" i="50" s="1"/>
  <c r="AK31" i="50"/>
  <c r="AK30" i="50" s="1"/>
  <c r="AJ31" i="50"/>
  <c r="AJ30" i="50"/>
  <c r="AH31" i="50"/>
  <c r="AG31" i="50"/>
  <c r="Z31" i="50"/>
  <c r="Y31" i="50"/>
  <c r="X31" i="50"/>
  <c r="X30" i="50" s="1"/>
  <c r="W31" i="50"/>
  <c r="V31" i="50"/>
  <c r="V30" i="50"/>
  <c r="H30" i="50" s="1"/>
  <c r="U31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G27" i="50"/>
  <c r="S27" i="50"/>
  <c r="R27" i="50"/>
  <c r="AO26" i="50"/>
  <c r="AN26" i="50"/>
  <c r="AN23" i="50" s="1"/>
  <c r="K23" i="50" s="1"/>
  <c r="AM26" i="50"/>
  <c r="AL26" i="50"/>
  <c r="AK26" i="50"/>
  <c r="AJ26" i="50"/>
  <c r="G26" i="50" s="1"/>
  <c r="AH26" i="50"/>
  <c r="AG26" i="50"/>
  <c r="Z26" i="50"/>
  <c r="L26" i="50"/>
  <c r="Y26" i="50"/>
  <c r="X26" i="50"/>
  <c r="X23" i="50" s="1"/>
  <c r="J26" i="50"/>
  <c r="W26" i="50"/>
  <c r="V26" i="50"/>
  <c r="U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J25" i="50" s="1"/>
  <c r="W25" i="50"/>
  <c r="V25" i="50"/>
  <c r="H25" i="50"/>
  <c r="U25" i="50"/>
  <c r="G25" i="50" s="1"/>
  <c r="S25" i="50"/>
  <c r="R25" i="50"/>
  <c r="AO24" i="50"/>
  <c r="AO23" i="50" s="1"/>
  <c r="AN24" i="50"/>
  <c r="AM24" i="50"/>
  <c r="AM23" i="50" s="1"/>
  <c r="AL24" i="50"/>
  <c r="AL23" i="50" s="1"/>
  <c r="AK24" i="50"/>
  <c r="AJ24" i="50"/>
  <c r="AJ23" i="50"/>
  <c r="AH24" i="50"/>
  <c r="AH23" i="50" s="1"/>
  <c r="AG24" i="50"/>
  <c r="AG23" i="50"/>
  <c r="Z24" i="50"/>
  <c r="Z23" i="50" s="1"/>
  <c r="Y24" i="50"/>
  <c r="Y23" i="50"/>
  <c r="X24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E21" i="50" s="1"/>
  <c r="AG21" i="50"/>
  <c r="Z21" i="50"/>
  <c r="L21" i="50"/>
  <c r="Y21" i="50"/>
  <c r="X21" i="50"/>
  <c r="W21" i="50"/>
  <c r="I21" i="50"/>
  <c r="V21" i="50"/>
  <c r="H21" i="50" s="1"/>
  <c r="U21" i="50"/>
  <c r="S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H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/>
  <c r="Y19" i="50"/>
  <c r="X19" i="50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H15" i="50" s="1"/>
  <c r="AG17" i="50"/>
  <c r="Z17" i="50"/>
  <c r="Y17" i="50"/>
  <c r="X17" i="50"/>
  <c r="W17" i="50"/>
  <c r="I17" i="50" s="1"/>
  <c r="V17" i="50"/>
  <c r="U17" i="50"/>
  <c r="S17" i="50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G16" i="50"/>
  <c r="AG15" i="50" s="1"/>
  <c r="Z16" i="50"/>
  <c r="Z15" i="50"/>
  <c r="Y16" i="50"/>
  <c r="X16" i="50"/>
  <c r="W16" i="50"/>
  <c r="W15" i="50"/>
  <c r="I15" i="50" s="1"/>
  <c r="V16" i="50"/>
  <c r="V15" i="50" s="1"/>
  <c r="U16" i="50"/>
  <c r="S16" i="50"/>
  <c r="S15" i="50"/>
  <c r="R16" i="50"/>
  <c r="AO14" i="50"/>
  <c r="AN14" i="50"/>
  <c r="AM14" i="50"/>
  <c r="AL14" i="50"/>
  <c r="AK14" i="50"/>
  <c r="AJ14" i="50"/>
  <c r="AH14" i="50"/>
  <c r="E14" i="50" s="1"/>
  <c r="AG14" i="50"/>
  <c r="Z14" i="50"/>
  <c r="L14" i="50"/>
  <c r="Y14" i="50"/>
  <c r="X14" i="50"/>
  <c r="W14" i="50"/>
  <c r="V14" i="50"/>
  <c r="H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U9" i="50" s="1"/>
  <c r="S13" i="50"/>
  <c r="E13" i="50" s="1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J12" i="50"/>
  <c r="W12" i="50"/>
  <c r="I12" i="50"/>
  <c r="V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 s="1"/>
  <c r="W11" i="50"/>
  <c r="I11" i="50"/>
  <c r="V11" i="50"/>
  <c r="U11" i="50"/>
  <c r="S11" i="50"/>
  <c r="R11" i="50"/>
  <c r="AO10" i="50"/>
  <c r="AO9" i="50"/>
  <c r="AN10" i="50"/>
  <c r="AN9" i="50" s="1"/>
  <c r="AM10" i="50"/>
  <c r="AL10" i="50"/>
  <c r="AL9" i="50" s="1"/>
  <c r="AK10" i="50"/>
  <c r="AK9" i="50"/>
  <c r="AJ10" i="50"/>
  <c r="AJ9" i="50" s="1"/>
  <c r="AH10" i="50"/>
  <c r="AG10" i="50"/>
  <c r="Z10" i="50"/>
  <c r="Y10" i="50"/>
  <c r="X10" i="50"/>
  <c r="X9" i="50"/>
  <c r="W10" i="50"/>
  <c r="V10" i="50"/>
  <c r="V9" i="50"/>
  <c r="U10" i="50"/>
  <c r="S10" i="50"/>
  <c r="E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/>
  <c r="W169" i="47"/>
  <c r="I169" i="47"/>
  <c r="V169" i="47"/>
  <c r="U169" i="47"/>
  <c r="S169" i="47"/>
  <c r="R169" i="47"/>
  <c r="D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/>
  <c r="W168" i="47"/>
  <c r="I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/>
  <c r="X162" i="47"/>
  <c r="W162" i="47"/>
  <c r="V162" i="47"/>
  <c r="U162" i="47"/>
  <c r="S162" i="47"/>
  <c r="E162" i="47" s="1"/>
  <c r="R162" i="47"/>
  <c r="AO161" i="47"/>
  <c r="AN161" i="47"/>
  <c r="K161" i="47" s="1"/>
  <c r="AM161" i="47"/>
  <c r="AL161" i="47"/>
  <c r="AK161" i="47"/>
  <c r="H161" i="47" s="1"/>
  <c r="AJ161" i="47"/>
  <c r="AH161" i="47"/>
  <c r="AG161" i="47"/>
  <c r="Z161" i="47"/>
  <c r="L161" i="47"/>
  <c r="Y161" i="47"/>
  <c r="X161" i="47"/>
  <c r="W161" i="47"/>
  <c r="V161" i="47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Y158" i="47"/>
  <c r="X158" i="47"/>
  <c r="W158" i="47"/>
  <c r="V158" i="47"/>
  <c r="U158" i="47"/>
  <c r="G158" i="47"/>
  <c r="S158" i="47"/>
  <c r="R158" i="47"/>
  <c r="AO157" i="47"/>
  <c r="AO156" i="47"/>
  <c r="AN157" i="47"/>
  <c r="AM157" i="47"/>
  <c r="AL157" i="47"/>
  <c r="AL156" i="47"/>
  <c r="AK157" i="47"/>
  <c r="AJ157" i="47"/>
  <c r="AH157" i="47"/>
  <c r="AH156" i="47"/>
  <c r="AG157" i="47"/>
  <c r="Z157" i="47"/>
  <c r="Y157" i="47"/>
  <c r="K157" i="47" s="1"/>
  <c r="X157" i="47"/>
  <c r="W157" i="47"/>
  <c r="V157" i="47"/>
  <c r="H157" i="47" s="1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/>
  <c r="Y154" i="47"/>
  <c r="X154" i="47"/>
  <c r="J154" i="47" s="1"/>
  <c r="W154" i="47"/>
  <c r="V154" i="47"/>
  <c r="U154" i="47"/>
  <c r="S154" i="47"/>
  <c r="E154" i="47"/>
  <c r="R154" i="47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O148" i="47" s="1"/>
  <c r="AN150" i="47"/>
  <c r="AM150" i="47"/>
  <c r="AL150" i="47"/>
  <c r="AL148" i="47" s="1"/>
  <c r="AK150" i="47"/>
  <c r="AK148" i="47" s="1"/>
  <c r="AJ150" i="47"/>
  <c r="AH150" i="47"/>
  <c r="AG150" i="47"/>
  <c r="AG148" i="47" s="1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N149" i="47"/>
  <c r="AN148" i="47"/>
  <c r="AM149" i="47"/>
  <c r="AM148" i="47"/>
  <c r="AL149" i="47"/>
  <c r="AK149" i="47"/>
  <c r="AJ149" i="47"/>
  <c r="AJ148" i="47"/>
  <c r="AH149" i="47"/>
  <c r="AH148" i="47"/>
  <c r="AG149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H142" i="47" s="1"/>
  <c r="AG145" i="47"/>
  <c r="Z145" i="47"/>
  <c r="L145" i="47"/>
  <c r="Y145" i="47"/>
  <c r="X145" i="47"/>
  <c r="W145" i="47"/>
  <c r="I145" i="47"/>
  <c r="V145" i="47"/>
  <c r="U145" i="47"/>
  <c r="S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L143" i="47"/>
  <c r="AK143" i="47"/>
  <c r="AK142" i="47"/>
  <c r="AJ143" i="47"/>
  <c r="AJ142" i="47" s="1"/>
  <c r="AH143" i="47"/>
  <c r="AG143" i="47"/>
  <c r="Z143" i="47"/>
  <c r="Y143" i="47"/>
  <c r="X143" i="47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M113" i="47" s="1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N114" i="47"/>
  <c r="AN113" i="47" s="1"/>
  <c r="AM114" i="47"/>
  <c r="AL114" i="47"/>
  <c r="AK114" i="47"/>
  <c r="AJ114" i="47"/>
  <c r="AJ113" i="47"/>
  <c r="AH114" i="47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S108" i="47" s="1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 s="1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 s="1"/>
  <c r="AN106" i="47"/>
  <c r="AN105" i="47"/>
  <c r="AM106" i="47"/>
  <c r="AM105" i="47" s="1"/>
  <c r="AL106" i="47"/>
  <c r="AK106" i="47"/>
  <c r="AK105" i="47"/>
  <c r="AJ106" i="47"/>
  <c r="AJ105" i="47"/>
  <c r="AH106" i="47"/>
  <c r="AH105" i="47"/>
  <c r="AG106" i="47"/>
  <c r="Z106" i="47"/>
  <c r="Z105" i="47"/>
  <c r="Y106" i="47"/>
  <c r="X106" i="47"/>
  <c r="W106" i="47"/>
  <c r="W105" i="47"/>
  <c r="V106" i="47"/>
  <c r="V105" i="47" s="1"/>
  <c r="U106" i="47"/>
  <c r="U105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Y99" i="47" s="1"/>
  <c r="X101" i="47"/>
  <c r="W101" i="47"/>
  <c r="I101" i="47"/>
  <c r="V101" i="47"/>
  <c r="U101" i="47"/>
  <c r="S101" i="47"/>
  <c r="R101" i="47"/>
  <c r="AO100" i="47"/>
  <c r="AO99" i="47" s="1"/>
  <c r="AN100" i="47"/>
  <c r="AM100" i="47"/>
  <c r="AL100" i="47"/>
  <c r="AL99" i="47" s="1"/>
  <c r="AK100" i="47"/>
  <c r="AK99" i="47"/>
  <c r="AJ100" i="47"/>
  <c r="AH100" i="47"/>
  <c r="AG100" i="47"/>
  <c r="AG99" i="47"/>
  <c r="Z100" i="47"/>
  <c r="Y100" i="47"/>
  <c r="X100" i="47"/>
  <c r="X99" i="47" s="1"/>
  <c r="W100" i="47"/>
  <c r="V100" i="47"/>
  <c r="V99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 s="1"/>
  <c r="AJ59" i="47"/>
  <c r="AJ58" i="47"/>
  <c r="AH59" i="47"/>
  <c r="AH58" i="47" s="1"/>
  <c r="AG59" i="47"/>
  <c r="Z59" i="47"/>
  <c r="Z58" i="47" s="1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/>
  <c r="AM53" i="47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G47" i="28" s="1"/>
  <c r="AF39" i="28"/>
  <c r="AF38" i="28"/>
  <c r="AE39" i="28"/>
  <c r="AE38" i="28" s="1"/>
  <c r="AD39" i="28"/>
  <c r="AB39" i="28"/>
  <c r="AB38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I47" i="28" s="1"/>
  <c r="AH36" i="28"/>
  <c r="AH35" i="28"/>
  <c r="AG36" i="28"/>
  <c r="AG35" i="28"/>
  <c r="AF36" i="28"/>
  <c r="AF35" i="28" s="1"/>
  <c r="AE36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F21" i="28"/>
  <c r="AF23" i="28"/>
  <c r="AE21" i="28"/>
  <c r="AE23" i="28"/>
  <c r="AD21" i="28"/>
  <c r="AB21" i="28"/>
  <c r="AB23" i="28" s="1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E12" i="28" s="1"/>
  <c r="E16" i="28" s="1"/>
  <c r="C14" i="28"/>
  <c r="B14" i="28"/>
  <c r="J13" i="28"/>
  <c r="J12" i="28"/>
  <c r="J16" i="28"/>
  <c r="I13" i="28"/>
  <c r="H13" i="28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T99" i="50" s="1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 s="1"/>
  <c r="N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N120" i="44" s="1"/>
  <c r="AA163" i="44"/>
  <c r="AA164" i="44"/>
  <c r="AP161" i="44"/>
  <c r="AQ161" i="44" s="1"/>
  <c r="N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163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M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M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E120" i="50" s="1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114" i="50"/>
  <c r="F114" i="50"/>
  <c r="AP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 s="1"/>
  <c r="E151" i="44"/>
  <c r="J43" i="41"/>
  <c r="AI9" i="51"/>
  <c r="AQ19" i="51"/>
  <c r="T134" i="51"/>
  <c r="AA99" i="50"/>
  <c r="AB99" i="50" s="1"/>
  <c r="AP156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AP148" i="47"/>
  <c r="AQ148" i="47" s="1"/>
  <c r="F168" i="47"/>
  <c r="G75" i="47"/>
  <c r="AB45" i="50"/>
  <c r="AI108" i="50"/>
  <c r="T44" i="50"/>
  <c r="H156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L151" i="34"/>
  <c r="Z98" i="34"/>
  <c r="Z139" i="34" s="1"/>
  <c r="J52" i="34"/>
  <c r="AB62" i="34"/>
  <c r="M59" i="34"/>
  <c r="E148" i="34"/>
  <c r="M16" i="34"/>
  <c r="F179" i="34"/>
  <c r="AQ172" i="34"/>
  <c r="K66" i="34"/>
  <c r="AB125" i="34"/>
  <c r="AB119" i="34"/>
  <c r="AB116" i="34"/>
  <c r="N116" i="34"/>
  <c r="F114" i="34"/>
  <c r="F55" i="34"/>
  <c r="AB153" i="34"/>
  <c r="I61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/>
  <c r="AA28" i="50"/>
  <c r="AP28" i="50"/>
  <c r="AQ28" i="50"/>
  <c r="AP29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M149" i="43"/>
  <c r="K99" i="34"/>
  <c r="D44" i="34"/>
  <c r="AB25" i="34"/>
  <c r="AP99" i="43"/>
  <c r="AQ99" i="43"/>
  <c r="AQ161" i="43"/>
  <c r="N161" i="43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M20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I52" i="50"/>
  <c r="G61" i="50"/>
  <c r="AB73" i="50"/>
  <c r="N73" i="50"/>
  <c r="M73" i="50"/>
  <c r="AB33" i="44"/>
  <c r="N33" i="44"/>
  <c r="M33" i="44"/>
  <c r="AP132" i="47"/>
  <c r="AQ132" i="47"/>
  <c r="N132" i="47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B117" i="51"/>
  <c r="N117" i="51"/>
  <c r="M125" i="51"/>
  <c r="F28" i="47"/>
  <c r="AA152" i="47"/>
  <c r="AB152" i="47"/>
  <c r="AP86" i="47"/>
  <c r="D84" i="47"/>
  <c r="M171" i="47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L44" i="50"/>
  <c r="AQ164" i="50"/>
  <c r="AI113" i="50"/>
  <c r="AQ113" i="50" s="1"/>
  <c r="F106" i="50"/>
  <c r="AG9" i="50"/>
  <c r="AP10" i="50"/>
  <c r="AB21" i="50"/>
  <c r="M103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AI44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F101" i="50"/>
  <c r="AQ111" i="50"/>
  <c r="AQ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H15" i="50"/>
  <c r="Z141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AB106" i="47"/>
  <c r="Y51" i="50"/>
  <c r="Y90" i="50" s="1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B25" i="50"/>
  <c r="N25" i="50" s="1"/>
  <c r="F102" i="50"/>
  <c r="AB102" i="50"/>
  <c r="N102" i="50"/>
  <c r="G18" i="50"/>
  <c r="AA18" i="50"/>
  <c r="AB103" i="50"/>
  <c r="N103" i="50" s="1"/>
  <c r="AB164" i="50"/>
  <c r="N164" i="50" s="1"/>
  <c r="M164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W98" i="50"/>
  <c r="F129" i="50"/>
  <c r="V98" i="50"/>
  <c r="S141" i="50"/>
  <c r="S182" i="50"/>
  <c r="R98" i="50"/>
  <c r="AA61" i="50"/>
  <c r="F33" i="50"/>
  <c r="U98" i="50"/>
  <c r="AA177" i="50"/>
  <c r="X51" i="50"/>
  <c r="AG141" i="50"/>
  <c r="F168" i="50"/>
  <c r="AJ51" i="50"/>
  <c r="Z8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AP177" i="47"/>
  <c r="AJ98" i="47"/>
  <c r="N87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Y98" i="50"/>
  <c r="E58" i="50"/>
  <c r="AP85" i="50"/>
  <c r="AQ85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K51" i="34"/>
  <c r="AO51" i="34"/>
  <c r="AO90" i="34" s="1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K51" i="50"/>
  <c r="AK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U51" i="50"/>
  <c r="U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51" i="51"/>
  <c r="AL90" i="51" s="1"/>
  <c r="AQ36" i="47"/>
  <c r="N36" i="47" s="1"/>
  <c r="V98" i="47"/>
  <c r="AM98" i="47"/>
  <c r="S8" i="50"/>
  <c r="AN8" i="50"/>
  <c r="Z98" i="50"/>
  <c r="X141" i="50"/>
  <c r="J141" i="50"/>
  <c r="AK141" i="50"/>
  <c r="AK182" i="50"/>
  <c r="AO141" i="50"/>
  <c r="AO182" i="50"/>
  <c r="AQ153" i="50"/>
  <c r="Y182" i="50"/>
  <c r="K177" i="50"/>
  <c r="AB123" i="50"/>
  <c r="N123" i="50"/>
  <c r="AB74" i="43"/>
  <c r="N74" i="43" s="1"/>
  <c r="Y8" i="51"/>
  <c r="AK8" i="51"/>
  <c r="V51" i="51"/>
  <c r="AN51" i="51"/>
  <c r="K51" i="51" s="1"/>
  <c r="AQ62" i="51"/>
  <c r="N62" i="51" s="1"/>
  <c r="AQ78" i="51"/>
  <c r="N78" i="51" s="1"/>
  <c r="AP105" i="51"/>
  <c r="AQ105" i="51" s="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J44" i="28"/>
  <c r="N14" i="14"/>
  <c r="N15" i="14"/>
  <c r="N16" i="15"/>
  <c r="N17" i="15"/>
  <c r="X98" i="47"/>
  <c r="AN98" i="47"/>
  <c r="AH141" i="47"/>
  <c r="AH182" i="47"/>
  <c r="AO8" i="50"/>
  <c r="AO49" i="50"/>
  <c r="Z51" i="50"/>
  <c r="AN51" i="50"/>
  <c r="I85" i="50"/>
  <c r="AG98" i="50"/>
  <c r="AK98" i="50"/>
  <c r="AK139" i="50" s="1"/>
  <c r="AO98" i="50"/>
  <c r="AO139" i="50" s="1"/>
  <c r="U141" i="50"/>
  <c r="U182" i="50" s="1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AJ141" i="50"/>
  <c r="AN141" i="50"/>
  <c r="AN182" i="50"/>
  <c r="F46" i="28"/>
  <c r="AK51" i="51"/>
  <c r="AK90" i="51" s="1"/>
  <c r="AH98" i="51"/>
  <c r="AM98" i="51"/>
  <c r="AK141" i="51"/>
  <c r="AK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W120" i="47"/>
  <c r="AG120" i="47"/>
  <c r="AM120" i="47"/>
  <c r="W163" i="47"/>
  <c r="AG163" i="47"/>
  <c r="AM163" i="47"/>
  <c r="J163" i="47" s="1"/>
  <c r="T120" i="50"/>
  <c r="AP71" i="51"/>
  <c r="T120" i="51"/>
  <c r="F120" i="51" s="1"/>
  <c r="T120" i="34"/>
  <c r="F120" i="34" s="1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J71" i="51"/>
  <c r="J30" i="51"/>
  <c r="E71" i="50"/>
  <c r="F99" i="51"/>
  <c r="E71" i="34"/>
  <c r="T30" i="34"/>
  <c r="F30" i="34"/>
  <c r="E30" i="34"/>
  <c r="AA163" i="34"/>
  <c r="J163" i="34"/>
  <c r="J120" i="51"/>
  <c r="AA120" i="51"/>
  <c r="J85" i="34"/>
  <c r="E71" i="51"/>
  <c r="T71" i="51"/>
  <c r="F71" i="51" s="1"/>
  <c r="E163" i="51"/>
  <c r="T163" i="51"/>
  <c r="J120" i="34"/>
  <c r="AA120" i="34"/>
  <c r="M86" i="34"/>
  <c r="T163" i="50"/>
  <c r="F163" i="50" s="1"/>
  <c r="E163" i="50"/>
  <c r="J120" i="50"/>
  <c r="J113" i="50"/>
  <c r="J30" i="34"/>
  <c r="T163" i="34"/>
  <c r="F163" i="34" s="1"/>
  <c r="E163" i="34"/>
  <c r="J163" i="50"/>
  <c r="V182" i="44"/>
  <c r="H182" i="44" s="1"/>
  <c r="AB180" i="47"/>
  <c r="AI177" i="47"/>
  <c r="F152" i="47"/>
  <c r="M167" i="47"/>
  <c r="E18" i="50"/>
  <c r="AB151" i="43"/>
  <c r="N151" i="43" s="1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G8" i="50"/>
  <c r="AG49" i="50" s="1"/>
  <c r="W141" i="47"/>
  <c r="I151" i="47"/>
  <c r="AA151" i="47"/>
  <c r="AQ101" i="47"/>
  <c r="N101" i="47" s="1"/>
  <c r="M101" i="47"/>
  <c r="AQ52" i="51"/>
  <c r="M52" i="51"/>
  <c r="AQ105" i="34"/>
  <c r="N105" i="34" s="1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L141" i="51"/>
  <c r="N104" i="43"/>
  <c r="N52" i="40"/>
  <c r="AI53" i="41"/>
  <c r="F53" i="41" s="1"/>
  <c r="N14" i="41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/>
  <c r="AQ110" i="47"/>
  <c r="N110" i="47" s="1"/>
  <c r="N86" i="50"/>
  <c r="N175" i="47"/>
  <c r="AQ88" i="47"/>
  <c r="N88" i="47" s="1"/>
  <c r="M156" i="34"/>
  <c r="N86" i="51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F139" i="44" s="1"/>
  <c r="AI98" i="44"/>
  <c r="M27" i="50"/>
  <c r="AB148" i="43"/>
  <c r="N148" i="43" s="1"/>
  <c r="AP141" i="50"/>
  <c r="E51" i="47"/>
  <c r="AQ136" i="47"/>
  <c r="N136" i="47" s="1"/>
  <c r="AQ160" i="47"/>
  <c r="N160" i="47" s="1"/>
  <c r="AQ161" i="47"/>
  <c r="N161" i="47" s="1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AI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 s="1"/>
  <c r="I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N126" i="47"/>
  <c r="W49" i="43"/>
  <c r="I49" i="43" s="1"/>
  <c r="I8" i="43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 s="1"/>
  <c r="M61" i="47"/>
  <c r="M156" i="44"/>
  <c r="AB156" i="44"/>
  <c r="N156" i="44" s="1"/>
  <c r="G182" i="43"/>
  <c r="E182" i="47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M120" i="43"/>
  <c r="AB120" i="43"/>
  <c r="N120" i="43" s="1"/>
  <c r="Y139" i="51"/>
  <c r="K98" i="51"/>
  <c r="Z90" i="50"/>
  <c r="X139" i="47"/>
  <c r="J98" i="47"/>
  <c r="H51" i="51"/>
  <c r="AN49" i="50"/>
  <c r="K49" i="50" s="1"/>
  <c r="K8" i="50"/>
  <c r="X90" i="47"/>
  <c r="J90" i="47" s="1"/>
  <c r="E182" i="5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E141" i="34"/>
  <c r="AP51" i="47"/>
  <c r="W49" i="47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W49" i="44"/>
  <c r="I49" i="44" s="1"/>
  <c r="I8" i="44"/>
  <c r="AQ21" i="40"/>
  <c r="M21" i="40"/>
  <c r="T141" i="50"/>
  <c r="D141" i="50"/>
  <c r="AI141" i="50"/>
  <c r="AB177" i="50"/>
  <c r="AB61" i="50"/>
  <c r="X182" i="50"/>
  <c r="M18" i="50"/>
  <c r="AB18" i="50"/>
  <c r="N18" i="50" s="1"/>
  <c r="N170" i="47"/>
  <c r="AG90" i="51"/>
  <c r="AI90" i="51" s="1"/>
  <c r="F90" i="51" s="1"/>
  <c r="Z49" i="34"/>
  <c r="L49" i="34" s="1"/>
  <c r="L8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K141" i="50"/>
  <c r="K51" i="50"/>
  <c r="V49" i="47"/>
  <c r="G141" i="51"/>
  <c r="AP141" i="51"/>
  <c r="V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8" i="51"/>
  <c r="AB15" i="51"/>
  <c r="N15" i="51"/>
  <c r="M15" i="51"/>
  <c r="AG49" i="34"/>
  <c r="AI8" i="34"/>
  <c r="M44" i="34"/>
  <c r="AB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 s="1"/>
  <c r="M151" i="50"/>
  <c r="AN90" i="47"/>
  <c r="Z139" i="50"/>
  <c r="L139" i="50" s="1"/>
  <c r="L9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L51" i="47"/>
  <c r="T141" i="34"/>
  <c r="D141" i="34"/>
  <c r="AA51" i="34"/>
  <c r="G51" i="34"/>
  <c r="AB108" i="34"/>
  <c r="N108" i="34"/>
  <c r="M108" i="34"/>
  <c r="G90" i="44"/>
  <c r="S49" i="44"/>
  <c r="E49" i="44"/>
  <c r="E8" i="44"/>
  <c r="AK38" i="28"/>
  <c r="AC47" i="28"/>
  <c r="Y139" i="50"/>
  <c r="AJ139" i="50"/>
  <c r="AJ139" i="47"/>
  <c r="AP98" i="47"/>
  <c r="K51" i="47"/>
  <c r="AB11" i="41"/>
  <c r="N11" i="41" s="1"/>
  <c r="M11" i="41"/>
  <c r="Z49" i="50"/>
  <c r="L49" i="50"/>
  <c r="L8" i="50"/>
  <c r="AG182" i="50"/>
  <c r="AI182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/>
  <c r="AI98" i="34"/>
  <c r="AB105" i="43"/>
  <c r="N105" i="43" s="1"/>
  <c r="M105" i="43"/>
  <c r="AA31" i="40"/>
  <c r="G31" i="4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S139" i="34"/>
  <c r="E139" i="34" s="1"/>
  <c r="E98" i="34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V139" i="47"/>
  <c r="H139" i="47" s="1"/>
  <c r="H98" i="47"/>
  <c r="AK139" i="51"/>
  <c r="AP98" i="51"/>
  <c r="G141" i="47"/>
  <c r="Y139" i="34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98" i="34"/>
  <c r="AQ98" i="34"/>
  <c r="R139" i="44"/>
  <c r="T98" i="44"/>
  <c r="F98" i="44" s="1"/>
  <c r="D98" i="44"/>
  <c r="AQ44" i="50"/>
  <c r="Z90" i="47"/>
  <c r="E182" i="50"/>
  <c r="AQ177" i="47"/>
  <c r="N177" i="47" s="1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V182" i="50"/>
  <c r="H182" i="50" s="1"/>
  <c r="E141" i="50"/>
  <c r="AG139" i="47"/>
  <c r="AI98" i="47"/>
  <c r="AH139" i="47"/>
  <c r="W139" i="51"/>
  <c r="I139" i="51" s="1"/>
  <c r="I98" i="51"/>
  <c r="K41" i="28"/>
  <c r="AQ53" i="40"/>
  <c r="AA53" i="41"/>
  <c r="K53" i="41"/>
  <c r="N157" i="50"/>
  <c r="F108" i="47"/>
  <c r="X49" i="44"/>
  <c r="J49" i="44"/>
  <c r="J8" i="44"/>
  <c r="V49" i="43"/>
  <c r="H49" i="43"/>
  <c r="H8" i="43"/>
  <c r="H51" i="34"/>
  <c r="AA8" i="34"/>
  <c r="G8" i="34"/>
  <c r="M99" i="51"/>
  <c r="AB99" i="51"/>
  <c r="N99" i="51"/>
  <c r="M177" i="51"/>
  <c r="AB177" i="51"/>
  <c r="N177" i="51"/>
  <c r="U90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/>
  <c r="AG182" i="34"/>
  <c r="AI182" i="34" s="1"/>
  <c r="AB148" i="50"/>
  <c r="N148" i="50"/>
  <c r="M58" i="34"/>
  <c r="AB58" i="34"/>
  <c r="N58" i="34" s="1"/>
  <c r="J8" i="34"/>
  <c r="M9" i="51"/>
  <c r="AB9" i="51"/>
  <c r="N9" i="51" s="1"/>
  <c r="N58" i="50"/>
  <c r="AB15" i="34"/>
  <c r="N15" i="34" s="1"/>
  <c r="M15" i="34"/>
  <c r="AB177" i="34"/>
  <c r="N177" i="34" s="1"/>
  <c r="M177" i="34"/>
  <c r="S139" i="43"/>
  <c r="E139" i="43"/>
  <c r="E98" i="43"/>
  <c r="H71" i="47"/>
  <c r="AA71" i="47"/>
  <c r="G182" i="47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P12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K182" i="50"/>
  <c r="U139" i="51"/>
  <c r="G98" i="51"/>
  <c r="AA98" i="51"/>
  <c r="N60" i="50"/>
  <c r="AQ134" i="47"/>
  <c r="M134" i="47"/>
  <c r="Y139" i="43"/>
  <c r="K139" i="43" s="1"/>
  <c r="K98" i="43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 s="1"/>
  <c r="K8" i="47"/>
  <c r="AH49" i="34"/>
  <c r="E8" i="34"/>
  <c r="W139" i="44"/>
  <c r="I139" i="44"/>
  <c r="I98" i="44"/>
  <c r="AH49" i="47"/>
  <c r="U139" i="34"/>
  <c r="G98" i="34"/>
  <c r="AA98" i="34"/>
  <c r="AP51" i="34"/>
  <c r="AP8" i="34"/>
  <c r="AQ8" i="34" s="1"/>
  <c r="Y49" i="43"/>
  <c r="K49" i="43"/>
  <c r="K8" i="43"/>
  <c r="AJ182" i="50"/>
  <c r="X139" i="50"/>
  <c r="J139" i="50" s="1"/>
  <c r="J98" i="50"/>
  <c r="M61" i="34"/>
  <c r="T141" i="44"/>
  <c r="F141" i="44"/>
  <c r="D141" i="44"/>
  <c r="X139" i="44"/>
  <c r="J139" i="44"/>
  <c r="J98" i="44"/>
  <c r="V90" i="44"/>
  <c r="H90" i="44" s="1"/>
  <c r="S90" i="50"/>
  <c r="AQ33" i="41"/>
  <c r="M33" i="41"/>
  <c r="F21" i="40"/>
  <c r="AB21" i="40"/>
  <c r="AA31" i="41"/>
  <c r="H98" i="50"/>
  <c r="X49" i="47"/>
  <c r="J49" i="47"/>
  <c r="J8" i="47"/>
  <c r="AI141" i="51"/>
  <c r="AB151" i="51"/>
  <c r="N151" i="51"/>
  <c r="M151" i="51"/>
  <c r="R182" i="43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G98" i="43"/>
  <c r="Y49" i="34"/>
  <c r="K49" i="34" s="1"/>
  <c r="K8" i="34"/>
  <c r="AB105" i="50"/>
  <c r="M105" i="50"/>
  <c r="AB142" i="50"/>
  <c r="N142" i="50"/>
  <c r="M142" i="50"/>
  <c r="N121" i="47"/>
  <c r="V49" i="51"/>
  <c r="H8" i="51"/>
  <c r="AA51" i="44"/>
  <c r="G51" i="44"/>
  <c r="S182" i="43"/>
  <c r="E182" i="43" s="1"/>
  <c r="AA8" i="43"/>
  <c r="M8" i="43" s="1"/>
  <c r="K182" i="34"/>
  <c r="S182" i="34"/>
  <c r="E182" i="34" s="1"/>
  <c r="K51" i="34"/>
  <c r="AB156" i="34"/>
  <c r="N156" i="34" s="1"/>
  <c r="F156" i="34"/>
  <c r="F23" i="50"/>
  <c r="AB23" i="50"/>
  <c r="L141" i="50"/>
  <c r="AB148" i="47"/>
  <c r="N148" i="47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AQ141" i="50"/>
  <c r="T8" i="47"/>
  <c r="P47" i="28"/>
  <c r="D47" i="28"/>
  <c r="N59" i="47"/>
  <c r="AQ31" i="40"/>
  <c r="N34" i="47"/>
  <c r="R139" i="47"/>
  <c r="N180" i="47"/>
  <c r="M66" i="47"/>
  <c r="L90" i="47"/>
  <c r="AI8" i="47"/>
  <c r="AQ8" i="47" s="1"/>
  <c r="N8" i="47" s="1"/>
  <c r="AB120" i="34"/>
  <c r="D8" i="47"/>
  <c r="X41" i="28"/>
  <c r="L41" i="28" s="1"/>
  <c r="N52" i="34"/>
  <c r="N23" i="51"/>
  <c r="T182" i="44"/>
  <c r="F182" i="44"/>
  <c r="N102" i="47"/>
  <c r="N75" i="47"/>
  <c r="M85" i="47"/>
  <c r="N33" i="41"/>
  <c r="E8" i="47"/>
  <c r="AP8" i="47"/>
  <c r="AQ18" i="47"/>
  <c r="F134" i="47"/>
  <c r="N69" i="47"/>
  <c r="AB163" i="51"/>
  <c r="F163" i="51"/>
  <c r="AB163" i="34"/>
  <c r="N163" i="34" s="1"/>
  <c r="M163" i="34"/>
  <c r="D23" i="28"/>
  <c r="W47" i="28"/>
  <c r="K47" i="28" s="1"/>
  <c r="N21" i="40"/>
  <c r="N52" i="51"/>
  <c r="G51" i="47"/>
  <c r="AB108" i="47"/>
  <c r="N108" i="47" s="1"/>
  <c r="N18" i="34"/>
  <c r="F15" i="47"/>
  <c r="N65" i="47"/>
  <c r="H8" i="47"/>
  <c r="N13" i="47"/>
  <c r="D182" i="50"/>
  <c r="F141" i="34"/>
  <c r="AK35" i="28"/>
  <c r="N10" i="47"/>
  <c r="N79" i="47"/>
  <c r="N134" i="50"/>
  <c r="D49" i="51"/>
  <c r="N77" i="47"/>
  <c r="K30" i="28"/>
  <c r="AB44" i="47"/>
  <c r="F31" i="41"/>
  <c r="D44" i="28"/>
  <c r="X44" i="28"/>
  <c r="L44" i="28" s="1"/>
  <c r="AQ120" i="47"/>
  <c r="AQ31" i="41"/>
  <c r="I49" i="47"/>
  <c r="F156" i="47"/>
  <c r="L28" i="28"/>
  <c r="AA90" i="43"/>
  <c r="AB90" i="43" s="1"/>
  <c r="N90" i="43" s="1"/>
  <c r="T49" i="51"/>
  <c r="F49" i="51" s="1"/>
  <c r="AQ98" i="51"/>
  <c r="AQ163" i="47"/>
  <c r="N73" i="47"/>
  <c r="X38" i="28"/>
  <c r="L38" i="28"/>
  <c r="M18" i="47"/>
  <c r="AB18" i="47"/>
  <c r="N18" i="47" s="1"/>
  <c r="X30" i="28"/>
  <c r="I51" i="47"/>
  <c r="D30" i="28"/>
  <c r="AK30" i="28"/>
  <c r="AB113" i="47"/>
  <c r="N113" i="47"/>
  <c r="M113" i="47"/>
  <c r="N66" i="50"/>
  <c r="F58" i="47"/>
  <c r="AQ44" i="47"/>
  <c r="N44" i="47"/>
  <c r="M44" i="47"/>
  <c r="AB15" i="47"/>
  <c r="M15" i="47"/>
  <c r="AQ99" i="47"/>
  <c r="N105" i="50"/>
  <c r="K90" i="47"/>
  <c r="F182" i="50"/>
  <c r="F98" i="51"/>
  <c r="AB8" i="43"/>
  <c r="N8" i="43"/>
  <c r="M98" i="43"/>
  <c r="AB98" i="43"/>
  <c r="N98" i="43"/>
  <c r="AA139" i="34"/>
  <c r="G139" i="34"/>
  <c r="M90" i="43"/>
  <c r="M141" i="34"/>
  <c r="AB141" i="34"/>
  <c r="N141" i="34"/>
  <c r="AB8" i="34"/>
  <c r="N8" i="34" s="1"/>
  <c r="M8" i="34"/>
  <c r="AA182" i="51"/>
  <c r="F8" i="47"/>
  <c r="AA182" i="44"/>
  <c r="T139" i="43"/>
  <c r="F139" i="43" s="1"/>
  <c r="D139" i="43"/>
  <c r="T90" i="47"/>
  <c r="D90" i="47"/>
  <c r="F141" i="51"/>
  <c r="D49" i="34"/>
  <c r="M8" i="44"/>
  <c r="AB8" i="44"/>
  <c r="N8" i="44"/>
  <c r="AQ51" i="47"/>
  <c r="AB8" i="47"/>
  <c r="M8" i="47"/>
  <c r="T139" i="51"/>
  <c r="F139" i="51"/>
  <c r="D139" i="51"/>
  <c r="G139" i="43"/>
  <c r="AA139" i="43"/>
  <c r="AB139" i="43" s="1"/>
  <c r="N139" i="43" s="1"/>
  <c r="T182" i="43"/>
  <c r="F182" i="43" s="1"/>
  <c r="D182" i="43"/>
  <c r="AB31" i="41"/>
  <c r="N31" i="41"/>
  <c r="M31" i="41"/>
  <c r="AB98" i="51"/>
  <c r="M98" i="51"/>
  <c r="AB163" i="47"/>
  <c r="N163" i="47"/>
  <c r="M163" i="47"/>
  <c r="AB71" i="47"/>
  <c r="M71" i="47"/>
  <c r="AI139" i="47"/>
  <c r="D139" i="47"/>
  <c r="I139" i="34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 s="1"/>
  <c r="AB98" i="50"/>
  <c r="AQ98" i="47"/>
  <c r="AA90" i="44"/>
  <c r="M90" i="44" s="1"/>
  <c r="M51" i="34"/>
  <c r="AB51" i="43"/>
  <c r="N51" i="43" s="1"/>
  <c r="M51" i="43"/>
  <c r="AQ30" i="47"/>
  <c r="AQ8" i="51"/>
  <c r="AA49" i="44"/>
  <c r="AB49" i="44" s="1"/>
  <c r="G49" i="44"/>
  <c r="AA49" i="47"/>
  <c r="G49" i="47"/>
  <c r="AI90" i="47"/>
  <c r="M98" i="34"/>
  <c r="AB98" i="34"/>
  <c r="N98" i="34" s="1"/>
  <c r="T182" i="51"/>
  <c r="F182" i="51"/>
  <c r="D182" i="51"/>
  <c r="AB141" i="50"/>
  <c r="N141" i="50"/>
  <c r="M141" i="50"/>
  <c r="M141" i="51"/>
  <c r="AB141" i="51"/>
  <c r="G90" i="34"/>
  <c r="T139" i="44"/>
  <c r="D139" i="44"/>
  <c r="AA182" i="34"/>
  <c r="AA139" i="44"/>
  <c r="G139" i="44"/>
  <c r="G49" i="51"/>
  <c r="F98" i="50"/>
  <c r="AB141" i="43"/>
  <c r="N141" i="43"/>
  <c r="M141" i="43"/>
  <c r="M120" i="47"/>
  <c r="AB120" i="47"/>
  <c r="AI49" i="34"/>
  <c r="F8" i="34"/>
  <c r="F98" i="34"/>
  <c r="AK47" i="28"/>
  <c r="F141" i="50"/>
  <c r="G182" i="50"/>
  <c r="F71" i="47"/>
  <c r="T182" i="34"/>
  <c r="AA182" i="43"/>
  <c r="T90" i="51"/>
  <c r="D90" i="51"/>
  <c r="D49" i="44"/>
  <c r="T49" i="44"/>
  <c r="F49" i="44"/>
  <c r="AB51" i="44"/>
  <c r="N51" i="44" s="1"/>
  <c r="M51" i="44"/>
  <c r="AA139" i="51"/>
  <c r="AB139" i="51" s="1"/>
  <c r="AB30" i="47"/>
  <c r="N30" i="47" s="1"/>
  <c r="M30" i="47"/>
  <c r="F51" i="47"/>
  <c r="M53" i="41"/>
  <c r="AB53" i="41"/>
  <c r="N53" i="41" s="1"/>
  <c r="AB141" i="44"/>
  <c r="N141" i="44"/>
  <c r="M141" i="44"/>
  <c r="T139" i="50"/>
  <c r="F139" i="50"/>
  <c r="D139" i="50"/>
  <c r="AA49" i="43"/>
  <c r="AQ141" i="51"/>
  <c r="T139" i="34"/>
  <c r="F139" i="34" s="1"/>
  <c r="D139" i="34"/>
  <c r="H139" i="51"/>
  <c r="J139" i="47"/>
  <c r="D182" i="34"/>
  <c r="N120" i="47"/>
  <c r="N98" i="51"/>
  <c r="L30" i="28"/>
  <c r="N141" i="51"/>
  <c r="N8" i="51"/>
  <c r="AB182" i="43"/>
  <c r="N182" i="43" s="1"/>
  <c r="M182" i="43"/>
  <c r="AB182" i="34"/>
  <c r="M182" i="34"/>
  <c r="AB182" i="44"/>
  <c r="N182" i="44"/>
  <c r="M182" i="44"/>
  <c r="AB139" i="44"/>
  <c r="AB90" i="44"/>
  <c r="N90" i="44"/>
  <c r="M139" i="43"/>
  <c r="AB49" i="43"/>
  <c r="N49" i="43" s="1"/>
  <c r="M49" i="43"/>
  <c r="F90" i="47"/>
  <c r="AB182" i="51"/>
  <c r="AQ49" i="44" l="1"/>
  <c r="M49" i="44"/>
  <c r="AQ139" i="44"/>
  <c r="M139" i="44"/>
  <c r="X47" i="28"/>
  <c r="L47" i="28" s="1"/>
  <c r="L35" i="28"/>
  <c r="AI49" i="47"/>
  <c r="D49" i="47"/>
  <c r="N139" i="44"/>
  <c r="T49" i="47"/>
  <c r="E49" i="47"/>
  <c r="AP90" i="51"/>
  <c r="AQ90" i="51" s="1"/>
  <c r="H90" i="51"/>
  <c r="N49" i="44"/>
  <c r="I139" i="47"/>
  <c r="AP139" i="47"/>
  <c r="AQ139" i="47" s="1"/>
  <c r="AP90" i="47"/>
  <c r="AQ90" i="47" s="1"/>
  <c r="G90" i="47"/>
  <c r="H182" i="51"/>
  <c r="AQ182" i="34"/>
  <c r="N182" i="34" s="1"/>
  <c r="F182" i="34"/>
  <c r="H49" i="47"/>
  <c r="AP49" i="47"/>
  <c r="AB139" i="34"/>
  <c r="AB174" i="34"/>
  <c r="N174" i="34" s="1"/>
  <c r="AB51" i="40"/>
  <c r="N51" i="40" s="1"/>
  <c r="M78" i="50"/>
  <c r="AQ149" i="50"/>
  <c r="N149" i="50" s="1"/>
  <c r="M74" i="34"/>
  <c r="M21" i="34"/>
  <c r="AQ17" i="34"/>
  <c r="N17" i="34" s="1"/>
  <c r="U53" i="40"/>
  <c r="G43" i="40"/>
  <c r="V58" i="47"/>
  <c r="U99" i="47"/>
  <c r="J145" i="47"/>
  <c r="AM142" i="47"/>
  <c r="Y142" i="47"/>
  <c r="E145" i="47"/>
  <c r="E11" i="50"/>
  <c r="AH9" i="50"/>
  <c r="AM9" i="50"/>
  <c r="J159" i="47"/>
  <c r="X156" i="47"/>
  <c r="J17" i="50"/>
  <c r="X15" i="50"/>
  <c r="S105" i="47"/>
  <c r="X142" i="47"/>
  <c r="AL142" i="47"/>
  <c r="I143" i="47"/>
  <c r="D154" i="47"/>
  <c r="R151" i="47"/>
  <c r="L158" i="47"/>
  <c r="Z156" i="47"/>
  <c r="D11" i="50"/>
  <c r="R9" i="50"/>
  <c r="AM30" i="50"/>
  <c r="AP30" i="50" s="1"/>
  <c r="AO52" i="50"/>
  <c r="AI69" i="50"/>
  <c r="AQ69" i="50" s="1"/>
  <c r="N69" i="50" s="1"/>
  <c r="E69" i="50"/>
  <c r="W71" i="50"/>
  <c r="AN71" i="50"/>
  <c r="AM156" i="47"/>
  <c r="I167" i="47"/>
  <c r="U15" i="50"/>
  <c r="AK23" i="50"/>
  <c r="U30" i="50"/>
  <c r="W30" i="50"/>
  <c r="I30" i="50" s="1"/>
  <c r="AH52" i="50"/>
  <c r="AL61" i="50"/>
  <c r="AO61" i="50"/>
  <c r="L61" i="50" s="1"/>
  <c r="AJ71" i="50"/>
  <c r="AK156" i="47"/>
  <c r="W9" i="50"/>
  <c r="J14" i="50"/>
  <c r="E17" i="50"/>
  <c r="J21" i="50"/>
  <c r="K26" i="50"/>
  <c r="E27" i="50"/>
  <c r="AH30" i="50"/>
  <c r="AI30" i="50" s="1"/>
  <c r="F30" i="50" s="1"/>
  <c r="X44" i="50"/>
  <c r="J44" i="50" s="1"/>
  <c r="V52" i="50"/>
  <c r="AM52" i="50"/>
  <c r="H56" i="50"/>
  <c r="U120" i="50"/>
  <c r="W30" i="51"/>
  <c r="U30" i="34"/>
  <c r="E65" i="34"/>
  <c r="S61" i="34"/>
  <c r="W44" i="50"/>
  <c r="AG52" i="50"/>
  <c r="H57" i="50"/>
  <c r="AH61" i="50"/>
  <c r="R71" i="50"/>
  <c r="V120" i="50"/>
  <c r="Z163" i="50"/>
  <c r="AM177" i="50"/>
  <c r="AK30" i="51"/>
  <c r="Z71" i="51"/>
  <c r="AJ120" i="51"/>
  <c r="AN120" i="51"/>
  <c r="AL163" i="51"/>
  <c r="V30" i="34"/>
  <c r="AJ30" i="34"/>
  <c r="J43" i="50"/>
  <c r="J48" i="50"/>
  <c r="J55" i="50"/>
  <c r="H65" i="50"/>
  <c r="G100" i="50"/>
  <c r="AN108" i="50"/>
  <c r="K109" i="50"/>
  <c r="T155" i="50"/>
  <c r="AA178" i="50"/>
  <c r="AL30" i="51"/>
  <c r="AL49" i="51" s="1"/>
  <c r="AM163" i="51"/>
  <c r="AK30" i="34"/>
  <c r="AK49" i="34" s="1"/>
  <c r="S44" i="34"/>
  <c r="V71" i="34"/>
  <c r="R71" i="34"/>
  <c r="W71" i="34"/>
  <c r="AG71" i="34"/>
  <c r="AN120" i="34"/>
  <c r="AH61" i="34"/>
  <c r="X71" i="34"/>
  <c r="AK71" i="34"/>
  <c r="J71" i="34" l="1"/>
  <c r="X90" i="34"/>
  <c r="J90" i="34" s="1"/>
  <c r="AP30" i="34"/>
  <c r="AQ30" i="34" s="1"/>
  <c r="AJ49" i="34"/>
  <c r="AP49" i="34" s="1"/>
  <c r="AQ49" i="34" s="1"/>
  <c r="L163" i="50"/>
  <c r="Z182" i="50"/>
  <c r="AA163" i="50"/>
  <c r="G71" i="50"/>
  <c r="AP71" i="50"/>
  <c r="AQ71" i="50" s="1"/>
  <c r="AJ90" i="50"/>
  <c r="E30" i="50"/>
  <c r="AP142" i="47"/>
  <c r="AQ142" i="47" s="1"/>
  <c r="I142" i="47"/>
  <c r="AL141" i="47"/>
  <c r="J9" i="50"/>
  <c r="AP9" i="50"/>
  <c r="AM8" i="50"/>
  <c r="AM49" i="50" s="1"/>
  <c r="K142" i="47"/>
  <c r="Y141" i="47"/>
  <c r="H58" i="47"/>
  <c r="AA58" i="47"/>
  <c r="V51" i="47"/>
  <c r="AP120" i="34"/>
  <c r="AN139" i="34"/>
  <c r="K120" i="34"/>
  <c r="I71" i="34"/>
  <c r="W90" i="34"/>
  <c r="I90" i="34" s="1"/>
  <c r="AB155" i="50"/>
  <c r="N155" i="50" s="1"/>
  <c r="F155" i="50"/>
  <c r="G120" i="51"/>
  <c r="AP120" i="51"/>
  <c r="AI61" i="34"/>
  <c r="AQ61" i="34" s="1"/>
  <c r="AH51" i="34"/>
  <c r="D71" i="34"/>
  <c r="T71" i="34"/>
  <c r="R90" i="34"/>
  <c r="J163" i="51"/>
  <c r="AM182" i="51"/>
  <c r="J182" i="51" s="1"/>
  <c r="H30" i="34"/>
  <c r="V49" i="34"/>
  <c r="H49" i="34" s="1"/>
  <c r="L71" i="51"/>
  <c r="AA71" i="51"/>
  <c r="Z90" i="51"/>
  <c r="H120" i="50"/>
  <c r="V139" i="50"/>
  <c r="H139" i="50" s="1"/>
  <c r="AI52" i="50"/>
  <c r="F52" i="50" s="1"/>
  <c r="D52" i="50"/>
  <c r="AG51" i="50"/>
  <c r="G30" i="34"/>
  <c r="AA30" i="34"/>
  <c r="U49" i="34"/>
  <c r="AP52" i="50"/>
  <c r="AQ52" i="50" s="1"/>
  <c r="AM51" i="50"/>
  <c r="J52" i="50"/>
  <c r="G30" i="50"/>
  <c r="AA30" i="50"/>
  <c r="T9" i="50"/>
  <c r="R8" i="50"/>
  <c r="D9" i="50"/>
  <c r="D151" i="47"/>
  <c r="T151" i="47"/>
  <c r="R141" i="47"/>
  <c r="J142" i="47"/>
  <c r="X141" i="47"/>
  <c r="AA142" i="47"/>
  <c r="J156" i="47"/>
  <c r="AA156" i="47"/>
  <c r="E9" i="50"/>
  <c r="AH8" i="50"/>
  <c r="AI9" i="50"/>
  <c r="AM141" i="47"/>
  <c r="AM182" i="47" s="1"/>
  <c r="AQ49" i="47"/>
  <c r="M49" i="47"/>
  <c r="F49" i="47"/>
  <c r="AB49" i="47"/>
  <c r="N49" i="47" s="1"/>
  <c r="H71" i="34"/>
  <c r="AA71" i="34"/>
  <c r="V90" i="34"/>
  <c r="I163" i="51"/>
  <c r="AP163" i="51"/>
  <c r="AL182" i="51"/>
  <c r="D71" i="50"/>
  <c r="T71" i="50"/>
  <c r="F71" i="50" s="1"/>
  <c r="R90" i="50"/>
  <c r="AA44" i="50"/>
  <c r="I44" i="50"/>
  <c r="I30" i="51"/>
  <c r="W49" i="51"/>
  <c r="AA30" i="51"/>
  <c r="AA52" i="50"/>
  <c r="H52" i="50"/>
  <c r="V51" i="50"/>
  <c r="I9" i="50"/>
  <c r="W8" i="50"/>
  <c r="AA9" i="50"/>
  <c r="AP61" i="50"/>
  <c r="I61" i="50"/>
  <c r="AL51" i="50"/>
  <c r="AP23" i="50"/>
  <c r="H23" i="50"/>
  <c r="AK8" i="50"/>
  <c r="K71" i="50"/>
  <c r="AN90" i="50"/>
  <c r="K90" i="50" s="1"/>
  <c r="L52" i="50"/>
  <c r="AO51" i="50"/>
  <c r="E105" i="47"/>
  <c r="T105" i="47"/>
  <c r="S98" i="47"/>
  <c r="G53" i="40"/>
  <c r="AA53" i="40"/>
  <c r="K108" i="50"/>
  <c r="AP108" i="50"/>
  <c r="AN98" i="50"/>
  <c r="H30" i="51"/>
  <c r="AP30" i="51"/>
  <c r="AQ30" i="51" s="1"/>
  <c r="AK49" i="51"/>
  <c r="AK90" i="34"/>
  <c r="AP90" i="34" s="1"/>
  <c r="AP71" i="34"/>
  <c r="AQ71" i="34" s="1"/>
  <c r="AG90" i="34"/>
  <c r="AI71" i="34"/>
  <c r="E44" i="34"/>
  <c r="T44" i="34"/>
  <c r="S49" i="34"/>
  <c r="M178" i="50"/>
  <c r="AB178" i="50"/>
  <c r="N178" i="50" s="1"/>
  <c r="K120" i="51"/>
  <c r="AN139" i="51"/>
  <c r="K139" i="51" s="1"/>
  <c r="J177" i="50"/>
  <c r="AM182" i="50"/>
  <c r="AP177" i="50"/>
  <c r="E61" i="50"/>
  <c r="AI61" i="50"/>
  <c r="F61" i="50" s="1"/>
  <c r="E61" i="34"/>
  <c r="T61" i="34"/>
  <c r="S51" i="34"/>
  <c r="G120" i="50"/>
  <c r="AA120" i="50"/>
  <c r="U139" i="50"/>
  <c r="AP156" i="47"/>
  <c r="AQ156" i="47" s="1"/>
  <c r="H156" i="47"/>
  <c r="AK141" i="47"/>
  <c r="E52" i="50"/>
  <c r="AH51" i="50"/>
  <c r="AA15" i="50"/>
  <c r="G15" i="50"/>
  <c r="U8" i="50"/>
  <c r="AA71" i="50"/>
  <c r="I71" i="50"/>
  <c r="W90" i="50"/>
  <c r="AQ30" i="50"/>
  <c r="L156" i="47"/>
  <c r="Z141" i="47"/>
  <c r="J15" i="50"/>
  <c r="X8" i="50"/>
  <c r="J30" i="50"/>
  <c r="U98" i="47"/>
  <c r="AA99" i="47"/>
  <c r="G99" i="47"/>
  <c r="F69" i="50"/>
  <c r="AJ139" i="51"/>
  <c r="AH90" i="50" l="1"/>
  <c r="E90" i="50" s="1"/>
  <c r="E51" i="50"/>
  <c r="T49" i="34"/>
  <c r="F49" i="34" s="1"/>
  <c r="E49" i="34"/>
  <c r="F105" i="47"/>
  <c r="AB105" i="47"/>
  <c r="N105" i="47" s="1"/>
  <c r="AQ23" i="50"/>
  <c r="N23" i="50" s="1"/>
  <c r="M23" i="50"/>
  <c r="AB9" i="50"/>
  <c r="M9" i="50"/>
  <c r="X182" i="47"/>
  <c r="AA141" i="47"/>
  <c r="J141" i="47"/>
  <c r="M30" i="50"/>
  <c r="AB30" i="50"/>
  <c r="N30" i="50" s="1"/>
  <c r="AG90" i="50"/>
  <c r="AI90" i="50" s="1"/>
  <c r="AI51" i="50"/>
  <c r="F51" i="50" s="1"/>
  <c r="D51" i="50"/>
  <c r="D90" i="34"/>
  <c r="K139" i="34"/>
  <c r="AP139" i="34"/>
  <c r="AQ9" i="50"/>
  <c r="X49" i="50"/>
  <c r="J49" i="50" s="1"/>
  <c r="J8" i="50"/>
  <c r="AA8" i="50"/>
  <c r="U49" i="50"/>
  <c r="G8" i="50"/>
  <c r="G139" i="50"/>
  <c r="AA139" i="50"/>
  <c r="F61" i="34"/>
  <c r="AB61" i="34"/>
  <c r="N61" i="34" s="1"/>
  <c r="M177" i="50"/>
  <c r="AQ177" i="50"/>
  <c r="N177" i="50" s="1"/>
  <c r="F44" i="34"/>
  <c r="AB44" i="34"/>
  <c r="N44" i="34" s="1"/>
  <c r="M53" i="40"/>
  <c r="AB53" i="40"/>
  <c r="N53" i="40" s="1"/>
  <c r="AL90" i="50"/>
  <c r="AP51" i="50"/>
  <c r="AQ51" i="50" s="1"/>
  <c r="I51" i="50"/>
  <c r="I8" i="50"/>
  <c r="W49" i="50"/>
  <c r="I49" i="50" s="1"/>
  <c r="AB52" i="50"/>
  <c r="N52" i="50" s="1"/>
  <c r="M52" i="50"/>
  <c r="H90" i="34"/>
  <c r="AA90" i="34"/>
  <c r="M156" i="47"/>
  <c r="AB156" i="47"/>
  <c r="N156" i="47" s="1"/>
  <c r="AA49" i="34"/>
  <c r="G49" i="34"/>
  <c r="L90" i="51"/>
  <c r="AA90" i="51"/>
  <c r="F71" i="34"/>
  <c r="AQ120" i="51"/>
  <c r="N120" i="51" s="1"/>
  <c r="M120" i="51"/>
  <c r="AQ120" i="34"/>
  <c r="N120" i="34" s="1"/>
  <c r="M120" i="34"/>
  <c r="K141" i="47"/>
  <c r="Y182" i="47"/>
  <c r="K182" i="47" s="1"/>
  <c r="M163" i="50"/>
  <c r="AB163" i="50"/>
  <c r="N163" i="50" s="1"/>
  <c r="M71" i="50"/>
  <c r="AB71" i="50"/>
  <c r="N71" i="50" s="1"/>
  <c r="S90" i="34"/>
  <c r="T90" i="34" s="1"/>
  <c r="E51" i="34"/>
  <c r="T51" i="34"/>
  <c r="I90" i="50"/>
  <c r="AB120" i="50"/>
  <c r="N120" i="50" s="1"/>
  <c r="M120" i="50"/>
  <c r="AP182" i="50"/>
  <c r="AQ182" i="50" s="1"/>
  <c r="J182" i="50"/>
  <c r="K98" i="50"/>
  <c r="AN139" i="50"/>
  <c r="AP98" i="50"/>
  <c r="AO90" i="50"/>
  <c r="L90" i="50" s="1"/>
  <c r="L51" i="50"/>
  <c r="H8" i="50"/>
  <c r="AP8" i="50"/>
  <c r="AK49" i="50"/>
  <c r="M30" i="51"/>
  <c r="AB30" i="51"/>
  <c r="N30" i="51" s="1"/>
  <c r="AB44" i="50"/>
  <c r="N44" i="50" s="1"/>
  <c r="M44" i="50"/>
  <c r="I182" i="51"/>
  <c r="AP182" i="51"/>
  <c r="AB71" i="34"/>
  <c r="N71" i="34" s="1"/>
  <c r="M71" i="34"/>
  <c r="T141" i="47"/>
  <c r="F141" i="47" s="1"/>
  <c r="R182" i="47"/>
  <c r="D141" i="47"/>
  <c r="R49" i="50"/>
  <c r="D8" i="50"/>
  <c r="T8" i="50"/>
  <c r="M30" i="34"/>
  <c r="AB30" i="34"/>
  <c r="N30" i="34" s="1"/>
  <c r="M71" i="51"/>
  <c r="AB71" i="51"/>
  <c r="N71" i="51" s="1"/>
  <c r="H51" i="47"/>
  <c r="AA51" i="47"/>
  <c r="V90" i="47"/>
  <c r="AL182" i="47"/>
  <c r="I182" i="47" s="1"/>
  <c r="I141" i="47"/>
  <c r="G90" i="50"/>
  <c r="L182" i="50"/>
  <c r="AA182" i="50"/>
  <c r="AB99" i="47"/>
  <c r="N99" i="47" s="1"/>
  <c r="M99" i="47"/>
  <c r="H141" i="47"/>
  <c r="AP141" i="47"/>
  <c r="AQ141" i="47" s="1"/>
  <c r="AK182" i="47"/>
  <c r="AP139" i="51"/>
  <c r="G139" i="51"/>
  <c r="AA98" i="47"/>
  <c r="G98" i="47"/>
  <c r="U139" i="47"/>
  <c r="Z182" i="47"/>
  <c r="L182" i="47" s="1"/>
  <c r="L141" i="47"/>
  <c r="AB15" i="50"/>
  <c r="N15" i="50" s="1"/>
  <c r="M15" i="50"/>
  <c r="AP49" i="51"/>
  <c r="AQ49" i="51" s="1"/>
  <c r="H49" i="51"/>
  <c r="M108" i="50"/>
  <c r="AQ108" i="50"/>
  <c r="N108" i="50" s="1"/>
  <c r="E98" i="47"/>
  <c r="T98" i="47"/>
  <c r="F98" i="47" s="1"/>
  <c r="S139" i="47"/>
  <c r="M61" i="50"/>
  <c r="AQ61" i="50"/>
  <c r="N61" i="50" s="1"/>
  <c r="V90" i="50"/>
  <c r="H51" i="50"/>
  <c r="AA51" i="50"/>
  <c r="AA49" i="51"/>
  <c r="I49" i="51"/>
  <c r="T90" i="50"/>
  <c r="F90" i="50" s="1"/>
  <c r="D90" i="50"/>
  <c r="M163" i="51"/>
  <c r="AQ163" i="51"/>
  <c r="N163" i="51" s="1"/>
  <c r="AH49" i="50"/>
  <c r="E8" i="50"/>
  <c r="AI8" i="50"/>
  <c r="M142" i="47"/>
  <c r="AB142" i="47"/>
  <c r="N142" i="47" s="1"/>
  <c r="F151" i="47"/>
  <c r="AB151" i="47"/>
  <c r="N151" i="47" s="1"/>
  <c r="F9" i="50"/>
  <c r="AM90" i="50"/>
  <c r="J90" i="50" s="1"/>
  <c r="J51" i="50"/>
  <c r="AH90" i="34"/>
  <c r="AI90" i="34" s="1"/>
  <c r="AQ90" i="34" s="1"/>
  <c r="AI51" i="34"/>
  <c r="AQ51" i="34" s="1"/>
  <c r="M58" i="47"/>
  <c r="AB58" i="47"/>
  <c r="N58" i="47" s="1"/>
  <c r="F90" i="34" l="1"/>
  <c r="AB49" i="51"/>
  <c r="N49" i="51" s="1"/>
  <c r="M49" i="51"/>
  <c r="F8" i="50"/>
  <c r="T182" i="47"/>
  <c r="F182" i="47" s="1"/>
  <c r="D182" i="47"/>
  <c r="AQ182" i="51"/>
  <c r="N182" i="51" s="1"/>
  <c r="M182" i="51"/>
  <c r="AP139" i="50"/>
  <c r="AQ139" i="50" s="1"/>
  <c r="K139" i="50"/>
  <c r="F51" i="34"/>
  <c r="AB51" i="34"/>
  <c r="N51" i="34" s="1"/>
  <c r="AB90" i="34"/>
  <c r="N90" i="34" s="1"/>
  <c r="M90" i="34"/>
  <c r="G49" i="50"/>
  <c r="AA49" i="50"/>
  <c r="M141" i="47"/>
  <c r="AB141" i="47"/>
  <c r="N141" i="47" s="1"/>
  <c r="AB51" i="50"/>
  <c r="N51" i="50" s="1"/>
  <c r="M51" i="50"/>
  <c r="AA139" i="47"/>
  <c r="G139" i="47"/>
  <c r="AQ139" i="51"/>
  <c r="N139" i="51" s="1"/>
  <c r="M139" i="51"/>
  <c r="AP90" i="50"/>
  <c r="AQ90" i="50" s="1"/>
  <c r="AA90" i="47"/>
  <c r="H90" i="47"/>
  <c r="M49" i="34"/>
  <c r="AB49" i="34"/>
  <c r="N49" i="34" s="1"/>
  <c r="M139" i="50"/>
  <c r="AB139" i="50"/>
  <c r="N139" i="50" s="1"/>
  <c r="AB8" i="50"/>
  <c r="M8" i="50"/>
  <c r="AA182" i="47"/>
  <c r="J182" i="47"/>
  <c r="E49" i="50"/>
  <c r="AI49" i="50"/>
  <c r="E139" i="47"/>
  <c r="T139" i="47"/>
  <c r="F139" i="47" s="1"/>
  <c r="H182" i="47"/>
  <c r="AP182" i="47"/>
  <c r="AQ182" i="47" s="1"/>
  <c r="AB51" i="47"/>
  <c r="N51" i="47" s="1"/>
  <c r="M51" i="47"/>
  <c r="T49" i="50"/>
  <c r="F49" i="50" s="1"/>
  <c r="D49" i="50"/>
  <c r="H49" i="50"/>
  <c r="AP49" i="50"/>
  <c r="AQ49" i="50" s="1"/>
  <c r="E90" i="34"/>
  <c r="M90" i="51"/>
  <c r="AB90" i="51"/>
  <c r="N90" i="51" s="1"/>
  <c r="M139" i="34"/>
  <c r="AQ139" i="34"/>
  <c r="N139" i="34" s="1"/>
  <c r="AA90" i="50"/>
  <c r="H90" i="50"/>
  <c r="M98" i="47"/>
  <c r="AB98" i="47"/>
  <c r="N98" i="47" s="1"/>
  <c r="M182" i="50"/>
  <c r="AB182" i="50"/>
  <c r="N182" i="50" s="1"/>
  <c r="AQ8" i="50"/>
  <c r="AQ98" i="50"/>
  <c r="N98" i="50" s="1"/>
  <c r="M98" i="50"/>
  <c r="N9" i="50"/>
  <c r="N8" i="50" l="1"/>
  <c r="AB49" i="50"/>
  <c r="N49" i="50" s="1"/>
  <c r="M49" i="50"/>
  <c r="AB182" i="47"/>
  <c r="N182" i="47" s="1"/>
  <c r="M182" i="47"/>
  <c r="M90" i="47"/>
  <c r="AB90" i="47"/>
  <c r="N90" i="47" s="1"/>
  <c r="AB90" i="50"/>
  <c r="N90" i="50" s="1"/>
  <c r="M90" i="50"/>
  <c r="M139" i="47"/>
  <c r="AB139" i="47"/>
  <c r="N139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<sst xmlns="http://schemas.openxmlformats.org/spreadsheetml/2006/main" count="6464" uniqueCount="284">
  <si>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</si>
  <si>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</si>
  <si>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</si>
  <si>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</si>
  <si>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</si>
  <si>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</si>
  <si>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</si>
  <si>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</si>
  <si>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</si>
  <si>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</si>
  <si>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</si>
  <si>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</si>
  <si>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</si>
  <si>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</si>
  <si>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</si>
  <si>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</si>
  <si>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</si>
  <si>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</si>
  <si>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</si>
  <si>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</si>
  <si>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</si>
  <si>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</si>
  <si>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</si>
  <si>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</si>
  <si>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</si>
  <si>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</si>
  <si>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</si>
  <si>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</si>
  <si>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</si>
  <si>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</si>
  <si>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</si>
  <si>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</si>
  <si>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</si>
  <si>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</si>
  <si>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</si>
  <si>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</si>
  <si>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</si>
  <si>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</si>
  <si>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</si>
  <si>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</si>
  <si>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</si>
  <si>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</si>
  <si>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</si>
  <si>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</si>
  <si>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</si>
  <si>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</si>
  <si>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</si>
  <si>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</si>
  <si>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</si>
  <si>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</si>
  <si>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</si>
  <si>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</si>
  <si>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</si>
  <si>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</si>
  <si>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</si>
  <si>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</si>
  <si>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</si>
  <si>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</si>
  <si>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</si>
  <si>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</si>
  <si>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</si>
  <si>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</si>
  <si>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</si>
  <si>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</si>
  <si>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</si>
  <si>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</si>
  <si>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</si>
  <si>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</si>
  <si>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</si>
  <si>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</si>
  <si>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</si>
  <si>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</si>
  <si>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</si>
  <si>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</si>
  <si>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</si>
  <si>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</si>
  <si>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</si>
  <si>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</si>
  <si>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</si>
  <si>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</si>
  <si>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</si>
  <si>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</si>
  <si>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</si>
  <si>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</si>
  <si>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</si>
  <si>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</si>
  <si>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</si>
  <si>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</si>
  <si>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</si>
  <si>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</si>
  <si>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</si>
  <si>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</si>
  <si>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</si>
  <si>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</si>
  <si>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</si>
  <si>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</si>
  <si>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</si>
  <si>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</si>
  <si>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</si>
  <si>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</si>
  <si>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</si>
  <si>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</si>
  <si>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</si>
  <si>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</si>
  <si>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</si>
  <si>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</si>
  <si>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</si>
  <si>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</si>
  <si>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</si>
  <si>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</si>
  <si>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</si>
  <si>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</si>
  <si>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</si>
  <si>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</si>
  <si>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</si>
  <si>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</si>
  <si>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</si>
  <si>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</si>
  <si>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</si>
  <si>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</si>
  <si>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</si>
  <si>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</si>
  <si>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</si>
  <si>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</si>
  <si>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</si>
  <si>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</si>
  <si>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</si>
  <si>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</si>
  <si>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</si>
  <si>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</si>
  <si>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</si>
  <si>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</si>
  <si>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</si>
  <si>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</si>
  <si>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</si>
  <si>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</si>
  <si>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</si>
  <si>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</si>
  <si>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</si>
  <si>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</si>
  <si>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</si>
  <si>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</si>
  <si>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</si>
  <si>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</si>
  <si>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</si>
  <si>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</si>
  <si>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</si>
  <si>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</si>
  <si>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</si>
  <si>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</si>
  <si>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</si>
  <si>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</si>
  <si>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</si>
  <si>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</si>
  <si>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</si>
  <si>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</si>
  <si>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</si>
  <si>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</si>
  <si>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</si>
  <si>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</si>
  <si>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</si>
  <si>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</si>
  <si>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</si>
  <si>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</si>
  <si>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</si>
  <si>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</si>
  <si>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</si>
  <si>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</si>
  <si>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</si>
  <si>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</si>
  <si>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</si>
  <si>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</si>
  <si>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</si>
  <si>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</si>
  <si>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</si>
  <si>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</si>
  <si>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</si>
  <si>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</si>
  <si>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</si>
  <si>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</si>
  <si>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</si>
  <si>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</si>
  <si>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</si>
  <si>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</si>
  <si>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</si>
  <si>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</si>
  <si>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</si>
  <si>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</si>
  <si>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</si>
  <si>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</si>
  <si>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</si>
  <si>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</si>
  <si>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</si>
  <si>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</si>
  <si>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</si>
  <si>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</si>
  <si>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</si>
  <si>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</si>
  <si>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</si>
  <si>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</si>
  <si>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</si>
  <si>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</si>
  <si>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</si>
  <si>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</si>
  <si>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</si>
  <si>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</si>
  <si>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</si>
  <si>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</si>
  <si>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</si>
  <si>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</si>
  <si>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</si>
  <si>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</si>
  <si>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</si>
  <si>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</si>
  <si>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</si>
  <si>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</si>
  <si>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</si>
  <si>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</si>
  <si>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</si>
  <si>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</si>
  <si>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</si>
  <si>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</si>
  <si>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</si>
  <si>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</si>
  <si>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</si>
  <si>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</si>
  <si>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</si>
  <si>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</si>
  <si>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</si>
  <si>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</si>
  <si>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</si>
  <si>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</si>
  <si>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</si>
  <si>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</si>
  <si>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</si>
  <si>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</si>
  <si>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</si>
  <si>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</si>
  <si>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</si>
  <si>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</si>
  <si>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</si>
  <si>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</si>
  <si>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</si>
  <si>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</si>
  <si>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</si>
  <si>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</si>
  <si>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</si>
  <si>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</si>
  <si>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</si>
  <si>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</si>
  <si>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</si>
  <si>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</si>
  <si>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</si>
  <si>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</si>
  <si>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</si>
  <si>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</si>
  <si>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</si>
  <si>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</si>
  <si>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</si>
  <si>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</si>
  <si>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</si>
  <si>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</si>
  <si>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</si>
  <si>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</si>
  <si>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</si>
  <si>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</si>
  <si>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</si>
  <si>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</si>
  <si>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</si>
  <si>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</si>
  <si>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</si>
  <si>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</si>
  <si>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</si>
  <si>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</si>
  <si>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</si>
  <si>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</si>
  <si>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</si>
  <si>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</si>
  <si>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</si>
  <si>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</si>
  <si>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</si>
  <si>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</si>
  <si>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恩納村</t>
  </si>
  <si>
    <t>*0000000000000002808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</si>
</sst>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473116</v>
      </c>
      <c r="B1" t="s">
        <v>282</v>
      </c>
      <c r="C1">
        <v>202601</v>
      </c>
      <c r="D1">
        <v>1010001</v>
      </c>
      <c r="E1">
        <v>2051</v>
      </c>
      <c r="F1">
        <v>13</v>
      </c>
      <c r="G1">
        <v>9</v>
      </c>
      <c r="H1">
        <v>2055</v>
      </c>
    </row>
    <row r="2" spans="1:10">
      <c r="A2">
        <v>473116</v>
      </c>
      <c r="B2" t="s">
        <v>282</v>
      </c>
      <c r="C2">
        <v>202601</v>
      </c>
      <c r="D2">
        <v>1020001</v>
      </c>
      <c r="E2">
        <v>1390</v>
      </c>
      <c r="F2">
        <v>0</v>
      </c>
      <c r="G2">
        <v>0</v>
      </c>
      <c r="H2">
        <v>1397</v>
      </c>
    </row>
    <row r="3" spans="1:10">
      <c r="A3">
        <v>473116</v>
      </c>
      <c r="B3" t="s">
        <v>282</v>
      </c>
      <c r="C3">
        <v>202601</v>
      </c>
      <c r="D3">
        <v>1020002</v>
      </c>
      <c r="E3">
        <v>881</v>
      </c>
      <c r="F3">
        <v>0</v>
      </c>
      <c r="G3">
        <v>0</v>
      </c>
      <c r="H3">
        <v>883</v>
      </c>
    </row>
    <row r="4" spans="1:10">
      <c r="A4">
        <v>473116</v>
      </c>
      <c r="B4" t="s">
        <v>282</v>
      </c>
      <c r="C4">
        <v>202601</v>
      </c>
      <c r="D4">
        <v>1020003</v>
      </c>
      <c r="E4">
        <v>35</v>
      </c>
      <c r="F4">
        <v>0</v>
      </c>
      <c r="G4">
        <v>0</v>
      </c>
      <c r="H4">
        <v>36</v>
      </c>
    </row>
    <row r="5" spans="1:10">
      <c r="A5">
        <v>473116</v>
      </c>
      <c r="B5" t="s">
        <v>282</v>
      </c>
      <c r="C5">
        <v>202601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473116</v>
      </c>
      <c r="B6" t="s">
        <v>282</v>
      </c>
      <c r="C6">
        <v>202601</v>
      </c>
      <c r="D6">
        <v>1020005</v>
      </c>
      <c r="E6">
        <v>2796</v>
      </c>
      <c r="F6">
        <v>20</v>
      </c>
      <c r="G6">
        <v>8</v>
      </c>
      <c r="H6" t="s">
        <v>283</v>
      </c>
    </row>
    <row r="7" spans="1:10">
      <c r="A7">
        <v>473116</v>
      </c>
      <c r="B7" t="s">
        <v>282</v>
      </c>
      <c r="C7">
        <v>202601</v>
      </c>
      <c r="D7">
        <v>1020006</v>
      </c>
      <c r="E7">
        <v>525</v>
      </c>
      <c r="F7">
        <v>0</v>
      </c>
      <c r="G7">
        <v>0</v>
      </c>
      <c r="H7">
        <v>528</v>
      </c>
    </row>
    <row r="8" spans="1:10">
      <c r="A8">
        <v>473116</v>
      </c>
      <c r="B8" t="s">
        <v>282</v>
      </c>
      <c r="C8">
        <v>202601</v>
      </c>
      <c r="D8">
        <v>1030101</v>
      </c>
      <c r="E8">
        <v>3</v>
      </c>
      <c r="F8">
        <v>0</v>
      </c>
      <c r="G8">
        <v>17</v>
      </c>
      <c r="H8">
        <v>0</v>
      </c>
      <c r="I8">
        <v>0</v>
      </c>
      <c r="J8">
        <v>20</v>
      </c>
    </row>
    <row r="9" spans="1:10">
      <c r="A9">
        <v>473116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473116</v>
      </c>
      <c r="B10" t="s">
        <v>282</v>
      </c>
      <c r="C10">
        <v>202601</v>
      </c>
      <c r="D10">
        <v>1030201</v>
      </c>
      <c r="E10">
        <v>3</v>
      </c>
      <c r="F10">
        <v>0</v>
      </c>
      <c r="G10">
        <v>5</v>
      </c>
      <c r="H10">
        <v>0</v>
      </c>
      <c r="I10">
        <v>0</v>
      </c>
      <c r="J10">
        <v>8</v>
      </c>
    </row>
    <row r="11" spans="1:10">
      <c r="A11">
        <v>473116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473116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473116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473116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473116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473116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473116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473116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473116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473116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473116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473116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473116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473116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473116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473116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473116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473116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473116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473116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473116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473116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473116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473116</v>
      </c>
      <c r="B34" t="s">
        <v>282</v>
      </c>
      <c r="C34">
        <v>202601</v>
      </c>
      <c r="D34">
        <v>1071003</v>
      </c>
      <c r="E34">
        <v>15</v>
      </c>
      <c r="F34">
        <v>15</v>
      </c>
      <c r="G34">
        <v>0</v>
      </c>
      <c r="H34">
        <v>0</v>
      </c>
      <c r="I34">
        <v>0</v>
      </c>
      <c r="J34">
        <v>0</v>
      </c>
      <c r="K34">
        <v>18</v>
      </c>
      <c r="L34">
        <v>18</v>
      </c>
      <c r="M34">
        <v>33</v>
      </c>
      <c r="N34">
        <v>33</v>
      </c>
      <c r="O34">
        <v>0</v>
      </c>
      <c r="P34">
        <v>0</v>
      </c>
      <c r="Q34">
        <v>0</v>
      </c>
      <c r="R34">
        <v>0</v>
      </c>
    </row>
    <row r="35" spans="1:18">
      <c r="A35">
        <v>473116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473116</v>
      </c>
      <c r="B36" t="s">
        <v>282</v>
      </c>
      <c r="C36">
        <v>202601</v>
      </c>
      <c r="D36">
        <v>1071005</v>
      </c>
      <c r="E36">
        <v>18</v>
      </c>
      <c r="F36">
        <v>18</v>
      </c>
      <c r="G36">
        <v>0</v>
      </c>
      <c r="H36">
        <v>0</v>
      </c>
      <c r="I36">
        <v>0</v>
      </c>
      <c r="J36">
        <v>0</v>
      </c>
      <c r="K36">
        <v>16</v>
      </c>
      <c r="L36">
        <v>16</v>
      </c>
      <c r="M36">
        <v>34</v>
      </c>
      <c r="N36">
        <v>34</v>
      </c>
      <c r="O36">
        <v>0</v>
      </c>
      <c r="P36">
        <v>0</v>
      </c>
      <c r="Q36">
        <v>0</v>
      </c>
      <c r="R36">
        <v>0</v>
      </c>
    </row>
    <row r="37" spans="1:18">
      <c r="A37">
        <v>473116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473116</v>
      </c>
      <c r="B38" t="s">
        <v>282</v>
      </c>
      <c r="C38">
        <v>202601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7</v>
      </c>
      <c r="L38">
        <v>7</v>
      </c>
      <c r="M38">
        <v>9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473116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473116</v>
      </c>
      <c r="B40" t="s">
        <v>282</v>
      </c>
      <c r="C40">
        <v>202601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22</v>
      </c>
      <c r="L40">
        <v>22</v>
      </c>
      <c r="M40">
        <v>32</v>
      </c>
      <c r="N40">
        <v>32</v>
      </c>
      <c r="O40">
        <v>0</v>
      </c>
      <c r="P40">
        <v>0</v>
      </c>
      <c r="Q40">
        <v>0</v>
      </c>
      <c r="R40">
        <v>0</v>
      </c>
    </row>
    <row r="41" spans="1:18">
      <c r="A41">
        <v>473116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473116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473116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473116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473116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473116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473116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473116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473116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473116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473116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473116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473116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473116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473116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473116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473116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473116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473116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473116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473116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473116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473116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473116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473116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473116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473116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473116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473116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473116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473116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473116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473116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473116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473116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473116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473116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473116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473116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473116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473116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473116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473116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473116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473116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473116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473116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473116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473116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473116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473116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473116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473116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473116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473116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473116</v>
      </c>
      <c r="B96" t="s">
        <v>282</v>
      </c>
      <c r="C96">
        <v>202601</v>
      </c>
      <c r="D96">
        <v>1110001</v>
      </c>
      <c r="E96">
        <v>0</v>
      </c>
      <c r="F96">
        <v>84</v>
      </c>
      <c r="G96">
        <v>86</v>
      </c>
      <c r="H96">
        <v>82</v>
      </c>
      <c r="I96">
        <v>100</v>
      </c>
      <c r="J96">
        <v>44</v>
      </c>
      <c r="K96">
        <v>396</v>
      </c>
      <c r="L96">
        <v>0</v>
      </c>
      <c r="M96">
        <v>38</v>
      </c>
      <c r="N96">
        <v>61</v>
      </c>
      <c r="O96">
        <v>99</v>
      </c>
      <c r="P96">
        <v>495</v>
      </c>
    </row>
    <row r="97" spans="1:16">
      <c r="A97">
        <v>473116</v>
      </c>
      <c r="B97" t="s">
        <v>282</v>
      </c>
      <c r="C97">
        <v>202601</v>
      </c>
      <c r="D97">
        <v>1110002</v>
      </c>
      <c r="E97">
        <v>0</v>
      </c>
      <c r="F97">
        <v>9</v>
      </c>
      <c r="G97">
        <v>10</v>
      </c>
      <c r="H97">
        <v>6</v>
      </c>
      <c r="I97">
        <v>9</v>
      </c>
      <c r="J97">
        <v>6</v>
      </c>
      <c r="K97">
        <v>40</v>
      </c>
      <c r="L97">
        <v>0</v>
      </c>
      <c r="M97">
        <v>5</v>
      </c>
      <c r="N97">
        <v>12</v>
      </c>
      <c r="O97">
        <v>17</v>
      </c>
      <c r="P97">
        <v>57</v>
      </c>
    </row>
    <row r="98" spans="1:16">
      <c r="A98">
        <v>473116</v>
      </c>
      <c r="B98" t="s">
        <v>282</v>
      </c>
      <c r="C98">
        <v>202601</v>
      </c>
      <c r="D98">
        <v>1110003</v>
      </c>
      <c r="E98">
        <v>0</v>
      </c>
      <c r="F98">
        <v>75</v>
      </c>
      <c r="G98">
        <v>76</v>
      </c>
      <c r="H98">
        <v>76</v>
      </c>
      <c r="I98">
        <v>91</v>
      </c>
      <c r="J98">
        <v>38</v>
      </c>
      <c r="K98">
        <v>356</v>
      </c>
      <c r="L98">
        <v>0</v>
      </c>
      <c r="M98">
        <v>33</v>
      </c>
      <c r="N98">
        <v>49</v>
      </c>
      <c r="O98">
        <v>82</v>
      </c>
      <c r="P98">
        <v>438</v>
      </c>
    </row>
    <row r="99" spans="1:16">
      <c r="A99">
        <v>473116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3</v>
      </c>
      <c r="H99">
        <v>2</v>
      </c>
      <c r="I99">
        <v>4</v>
      </c>
      <c r="J99">
        <v>1</v>
      </c>
      <c r="K99">
        <v>10</v>
      </c>
      <c r="L99">
        <v>0</v>
      </c>
      <c r="M99">
        <v>0</v>
      </c>
      <c r="N99">
        <v>2</v>
      </c>
      <c r="O99">
        <v>2</v>
      </c>
      <c r="P99">
        <v>12</v>
      </c>
    </row>
    <row r="100" spans="1:16">
      <c r="A100">
        <v>473116</v>
      </c>
      <c r="B100" t="s">
        <v>282</v>
      </c>
      <c r="C100">
        <v>202601</v>
      </c>
      <c r="D100">
        <v>1110005</v>
      </c>
      <c r="E100">
        <v>0</v>
      </c>
      <c r="F100">
        <v>84</v>
      </c>
      <c r="G100">
        <v>89</v>
      </c>
      <c r="H100">
        <v>84</v>
      </c>
      <c r="I100">
        <v>104</v>
      </c>
      <c r="J100">
        <v>45</v>
      </c>
      <c r="K100">
        <v>406</v>
      </c>
      <c r="L100">
        <v>0</v>
      </c>
      <c r="M100">
        <v>38</v>
      </c>
      <c r="N100">
        <v>63</v>
      </c>
      <c r="O100">
        <v>101</v>
      </c>
      <c r="P100">
        <v>507</v>
      </c>
    </row>
    <row r="101" spans="1:16">
      <c r="A101">
        <v>473116</v>
      </c>
      <c r="B101" t="s">
        <v>282</v>
      </c>
      <c r="C101">
        <v>202601</v>
      </c>
      <c r="D101">
        <v>1120001</v>
      </c>
      <c r="E101">
        <v>0</v>
      </c>
      <c r="F101">
        <v>70</v>
      </c>
      <c r="G101">
        <v>66</v>
      </c>
      <c r="H101">
        <v>52</v>
      </c>
      <c r="I101">
        <v>46</v>
      </c>
      <c r="J101">
        <v>23</v>
      </c>
      <c r="K101">
        <v>257</v>
      </c>
      <c r="L101">
        <v>0</v>
      </c>
      <c r="M101">
        <v>12</v>
      </c>
      <c r="N101">
        <v>43</v>
      </c>
      <c r="O101">
        <v>55</v>
      </c>
      <c r="P101">
        <v>312</v>
      </c>
    </row>
    <row r="102" spans="1:16">
      <c r="A102">
        <v>473116</v>
      </c>
      <c r="B102" t="s">
        <v>282</v>
      </c>
      <c r="C102">
        <v>202601</v>
      </c>
      <c r="D102">
        <v>1120002</v>
      </c>
      <c r="E102">
        <v>0</v>
      </c>
      <c r="F102">
        <v>1</v>
      </c>
      <c r="G102">
        <v>3</v>
      </c>
      <c r="H102">
        <v>2</v>
      </c>
      <c r="I102">
        <v>1</v>
      </c>
      <c r="J102">
        <v>0</v>
      </c>
      <c r="K102">
        <v>7</v>
      </c>
      <c r="L102">
        <v>0</v>
      </c>
      <c r="M102">
        <v>0</v>
      </c>
      <c r="N102">
        <v>1</v>
      </c>
      <c r="O102">
        <v>1</v>
      </c>
      <c r="P102">
        <v>8</v>
      </c>
    </row>
    <row r="103" spans="1:16">
      <c r="A103">
        <v>473116</v>
      </c>
      <c r="B103" t="s">
        <v>282</v>
      </c>
      <c r="C103">
        <v>202601</v>
      </c>
      <c r="D103">
        <v>1120003</v>
      </c>
      <c r="E103">
        <v>0</v>
      </c>
      <c r="F103">
        <v>71</v>
      </c>
      <c r="G103">
        <v>69</v>
      </c>
      <c r="H103">
        <v>54</v>
      </c>
      <c r="I103">
        <v>47</v>
      </c>
      <c r="J103">
        <v>23</v>
      </c>
      <c r="K103">
        <v>264</v>
      </c>
      <c r="L103">
        <v>0</v>
      </c>
      <c r="M103">
        <v>12</v>
      </c>
      <c r="N103">
        <v>44</v>
      </c>
      <c r="O103">
        <v>56</v>
      </c>
      <c r="P103">
        <v>320</v>
      </c>
    </row>
    <row r="104" spans="1:16">
      <c r="A104">
        <v>473116</v>
      </c>
      <c r="B104" t="s">
        <v>282</v>
      </c>
      <c r="C104">
        <v>202601</v>
      </c>
      <c r="D104">
        <v>1130001</v>
      </c>
      <c r="E104">
        <v>72</v>
      </c>
      <c r="F104">
        <v>18</v>
      </c>
      <c r="G104">
        <v>0</v>
      </c>
      <c r="H104">
        <v>90</v>
      </c>
    </row>
    <row r="105" spans="1:16">
      <c r="A105">
        <v>473116</v>
      </c>
      <c r="B105" t="s">
        <v>282</v>
      </c>
      <c r="C105">
        <v>202601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473116</v>
      </c>
      <c r="B106" t="s">
        <v>282</v>
      </c>
      <c r="C106">
        <v>202601</v>
      </c>
      <c r="D106">
        <v>1130003</v>
      </c>
      <c r="E106">
        <v>72</v>
      </c>
      <c r="F106">
        <v>19</v>
      </c>
      <c r="G106">
        <v>0</v>
      </c>
      <c r="H106">
        <v>91</v>
      </c>
    </row>
    <row r="107" spans="1:16">
      <c r="A107">
        <v>473116</v>
      </c>
      <c r="B107" t="s">
        <v>282</v>
      </c>
      <c r="C107">
        <v>202601</v>
      </c>
      <c r="D107">
        <v>1139101</v>
      </c>
      <c r="E107">
        <v>0</v>
      </c>
      <c r="F107">
        <v>1</v>
      </c>
      <c r="G107">
        <v>4</v>
      </c>
      <c r="H107">
        <v>16</v>
      </c>
      <c r="I107">
        <v>38</v>
      </c>
      <c r="J107">
        <v>13</v>
      </c>
      <c r="K107">
        <v>0</v>
      </c>
      <c r="L107">
        <v>72</v>
      </c>
      <c r="M107">
        <v>0</v>
      </c>
      <c r="N107">
        <v>0</v>
      </c>
      <c r="O107">
        <v>0</v>
      </c>
      <c r="P107">
        <v>72</v>
      </c>
    </row>
    <row r="108" spans="1:16">
      <c r="A108">
        <v>473116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473116</v>
      </c>
      <c r="B109" t="s">
        <v>282</v>
      </c>
      <c r="C109">
        <v>202601</v>
      </c>
      <c r="D109">
        <v>1139103</v>
      </c>
      <c r="E109">
        <v>0</v>
      </c>
      <c r="F109">
        <v>1</v>
      </c>
      <c r="G109">
        <v>4</v>
      </c>
      <c r="H109">
        <v>16</v>
      </c>
      <c r="I109">
        <v>38</v>
      </c>
      <c r="J109">
        <v>13</v>
      </c>
      <c r="K109">
        <v>0</v>
      </c>
      <c r="L109">
        <v>72</v>
      </c>
      <c r="M109">
        <v>0</v>
      </c>
      <c r="N109">
        <v>0</v>
      </c>
      <c r="O109">
        <v>0</v>
      </c>
      <c r="P109">
        <v>72</v>
      </c>
    </row>
    <row r="110" spans="1:16">
      <c r="A110">
        <v>473116</v>
      </c>
      <c r="B110" t="s">
        <v>282</v>
      </c>
      <c r="C110">
        <v>202601</v>
      </c>
      <c r="D110">
        <v>1139201</v>
      </c>
      <c r="E110">
        <v>0</v>
      </c>
      <c r="F110">
        <v>1</v>
      </c>
      <c r="G110">
        <v>2</v>
      </c>
      <c r="H110">
        <v>5</v>
      </c>
      <c r="I110">
        <v>6</v>
      </c>
      <c r="J110">
        <v>4</v>
      </c>
      <c r="K110">
        <v>0</v>
      </c>
      <c r="L110">
        <v>18</v>
      </c>
      <c r="M110">
        <v>0</v>
      </c>
      <c r="N110">
        <v>0</v>
      </c>
      <c r="O110">
        <v>0</v>
      </c>
      <c r="P110">
        <v>18</v>
      </c>
    </row>
    <row r="111" spans="1:16">
      <c r="A111">
        <v>473116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473116</v>
      </c>
      <c r="B112" t="s">
        <v>282</v>
      </c>
      <c r="C112">
        <v>202601</v>
      </c>
      <c r="D112">
        <v>1139203</v>
      </c>
      <c r="E112">
        <v>0</v>
      </c>
      <c r="F112">
        <v>1</v>
      </c>
      <c r="G112">
        <v>2</v>
      </c>
      <c r="H112">
        <v>5</v>
      </c>
      <c r="I112">
        <v>6</v>
      </c>
      <c r="J112">
        <v>5</v>
      </c>
      <c r="K112">
        <v>0</v>
      </c>
      <c r="L112">
        <v>19</v>
      </c>
      <c r="M112">
        <v>0</v>
      </c>
      <c r="N112">
        <v>0</v>
      </c>
      <c r="O112">
        <v>0</v>
      </c>
      <c r="P112">
        <v>19</v>
      </c>
    </row>
    <row r="113" spans="1:16">
      <c r="A113">
        <v>473116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473116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473116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473116</v>
      </c>
      <c r="B116" t="s">
        <v>282</v>
      </c>
      <c r="C116">
        <v>202601</v>
      </c>
      <c r="D116">
        <v>1139304</v>
      </c>
      <c r="E116">
        <v>0</v>
      </c>
      <c r="F116">
        <v>2</v>
      </c>
      <c r="G116">
        <v>6</v>
      </c>
      <c r="H116">
        <v>21</v>
      </c>
      <c r="I116">
        <v>46</v>
      </c>
      <c r="J116">
        <v>21</v>
      </c>
      <c r="K116">
        <v>0</v>
      </c>
      <c r="L116">
        <v>96</v>
      </c>
      <c r="M116">
        <v>0</v>
      </c>
      <c r="N116">
        <v>0</v>
      </c>
      <c r="O116">
        <v>0</v>
      </c>
      <c r="P116">
        <v>96</v>
      </c>
    </row>
    <row r="117" spans="1:16">
      <c r="A117">
        <v>473116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3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473116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473116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3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473116</v>
      </c>
      <c r="B120" t="s">
        <v>282</v>
      </c>
      <c r="C120">
        <v>202601</v>
      </c>
      <c r="D120">
        <v>1140001</v>
      </c>
      <c r="E120">
        <v>0</v>
      </c>
      <c r="F120">
        <v>4</v>
      </c>
      <c r="G120">
        <v>4</v>
      </c>
      <c r="H120">
        <v>8</v>
      </c>
      <c r="I120">
        <v>6</v>
      </c>
      <c r="J120">
        <v>4</v>
      </c>
      <c r="K120">
        <v>0</v>
      </c>
      <c r="L120">
        <v>26</v>
      </c>
      <c r="M120">
        <v>0</v>
      </c>
      <c r="N120">
        <v>0</v>
      </c>
      <c r="O120">
        <v>0</v>
      </c>
      <c r="P120">
        <v>26</v>
      </c>
    </row>
    <row r="121" spans="1:16">
      <c r="A121">
        <v>473116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473116</v>
      </c>
      <c r="B122" t="s">
        <v>282</v>
      </c>
      <c r="C122">
        <v>202601</v>
      </c>
      <c r="D122">
        <v>1140003</v>
      </c>
      <c r="E122">
        <v>0</v>
      </c>
      <c r="F122">
        <v>4</v>
      </c>
      <c r="G122">
        <v>5</v>
      </c>
      <c r="H122">
        <v>8</v>
      </c>
      <c r="I122">
        <v>6</v>
      </c>
      <c r="J122">
        <v>4</v>
      </c>
      <c r="K122">
        <v>0</v>
      </c>
      <c r="L122">
        <v>27</v>
      </c>
      <c r="M122">
        <v>0</v>
      </c>
      <c r="N122">
        <v>0</v>
      </c>
      <c r="O122">
        <v>0</v>
      </c>
      <c r="P122">
        <v>27</v>
      </c>
    </row>
    <row r="123" spans="1:16">
      <c r="A123">
        <v>473116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19</v>
      </c>
      <c r="H123">
        <v>31</v>
      </c>
      <c r="I123">
        <v>24</v>
      </c>
      <c r="J123">
        <v>30</v>
      </c>
      <c r="K123">
        <v>22</v>
      </c>
      <c r="L123">
        <v>126</v>
      </c>
      <c r="M123">
        <v>2</v>
      </c>
      <c r="N123">
        <v>4</v>
      </c>
      <c r="O123">
        <v>6</v>
      </c>
      <c r="P123">
        <v>132</v>
      </c>
    </row>
    <row r="124" spans="1:16">
      <c r="A124">
        <v>473116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5</v>
      </c>
      <c r="H124">
        <v>5</v>
      </c>
      <c r="I124">
        <v>4</v>
      </c>
      <c r="J124">
        <v>6</v>
      </c>
      <c r="K124">
        <v>0</v>
      </c>
      <c r="L124">
        <v>20</v>
      </c>
      <c r="M124">
        <v>0</v>
      </c>
      <c r="N124">
        <v>2</v>
      </c>
      <c r="O124">
        <v>2</v>
      </c>
      <c r="P124">
        <v>22</v>
      </c>
    </row>
    <row r="125" spans="1:16">
      <c r="A125">
        <v>473116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28</v>
      </c>
      <c r="H125">
        <v>54</v>
      </c>
      <c r="I125">
        <v>42</v>
      </c>
      <c r="J125">
        <v>42</v>
      </c>
      <c r="K125">
        <v>22</v>
      </c>
      <c r="L125">
        <v>188</v>
      </c>
      <c r="M125">
        <v>11</v>
      </c>
      <c r="N125">
        <v>43</v>
      </c>
      <c r="O125">
        <v>54</v>
      </c>
      <c r="P125">
        <v>242</v>
      </c>
    </row>
    <row r="126" spans="1:16">
      <c r="A126">
        <v>473116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473116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473116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2</v>
      </c>
      <c r="H128">
        <v>7</v>
      </c>
      <c r="I128">
        <v>21</v>
      </c>
      <c r="J128">
        <v>46</v>
      </c>
      <c r="K128">
        <v>21</v>
      </c>
      <c r="L128">
        <v>97</v>
      </c>
      <c r="M128">
        <v>0</v>
      </c>
      <c r="N128">
        <v>0</v>
      </c>
      <c r="O128">
        <v>0</v>
      </c>
      <c r="P128">
        <v>97</v>
      </c>
    </row>
    <row r="129" spans="1:16">
      <c r="A129">
        <v>473116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1</v>
      </c>
      <c r="H129">
        <v>4</v>
      </c>
      <c r="I129">
        <v>16</v>
      </c>
      <c r="J129">
        <v>38</v>
      </c>
      <c r="K129">
        <v>13</v>
      </c>
      <c r="L129">
        <v>72</v>
      </c>
      <c r="M129">
        <v>0</v>
      </c>
      <c r="N129">
        <v>0</v>
      </c>
      <c r="O129">
        <v>0</v>
      </c>
      <c r="P129">
        <v>72</v>
      </c>
    </row>
    <row r="130" spans="1:16">
      <c r="A130">
        <v>473116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1</v>
      </c>
      <c r="H130">
        <v>3</v>
      </c>
      <c r="I130">
        <v>5</v>
      </c>
      <c r="J130">
        <v>6</v>
      </c>
      <c r="K130">
        <v>5</v>
      </c>
      <c r="L130">
        <v>20</v>
      </c>
      <c r="M130">
        <v>0</v>
      </c>
      <c r="N130">
        <v>0</v>
      </c>
      <c r="O130">
        <v>0</v>
      </c>
      <c r="P130">
        <v>20</v>
      </c>
    </row>
    <row r="131" spans="1:16">
      <c r="A131">
        <v>473116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473116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473116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473116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473116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473116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189</v>
      </c>
      <c r="H136">
        <v>233</v>
      </c>
      <c r="I136">
        <v>189</v>
      </c>
      <c r="J136">
        <v>204</v>
      </c>
      <c r="K136">
        <v>99</v>
      </c>
      <c r="L136">
        <v>914</v>
      </c>
      <c r="M136">
        <v>25</v>
      </c>
      <c r="N136">
        <v>94</v>
      </c>
      <c r="O136">
        <v>119</v>
      </c>
      <c r="P136">
        <v>1033</v>
      </c>
    </row>
    <row r="137" spans="1:16">
      <c r="A137">
        <v>473116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116</v>
      </c>
      <c r="H137">
        <v>152</v>
      </c>
      <c r="I137">
        <v>109</v>
      </c>
      <c r="J137">
        <v>113</v>
      </c>
      <c r="K137">
        <v>56</v>
      </c>
      <c r="L137">
        <v>546</v>
      </c>
      <c r="M137">
        <v>14</v>
      </c>
      <c r="N137">
        <v>49</v>
      </c>
      <c r="O137">
        <v>63</v>
      </c>
      <c r="P137">
        <v>609</v>
      </c>
    </row>
    <row r="138" spans="1:16">
      <c r="A138">
        <v>473116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7</v>
      </c>
      <c r="H138">
        <v>12</v>
      </c>
      <c r="I138">
        <v>5</v>
      </c>
      <c r="J138">
        <v>9</v>
      </c>
      <c r="K138">
        <v>6</v>
      </c>
      <c r="L138">
        <v>39</v>
      </c>
      <c r="M138">
        <v>0</v>
      </c>
      <c r="N138">
        <v>0</v>
      </c>
      <c r="O138">
        <v>0</v>
      </c>
      <c r="P138">
        <v>39</v>
      </c>
    </row>
    <row r="139" spans="1:16">
      <c r="A139">
        <v>473116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473116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5</v>
      </c>
      <c r="H140">
        <v>14</v>
      </c>
      <c r="I140">
        <v>12</v>
      </c>
      <c r="J140">
        <v>8</v>
      </c>
      <c r="K140">
        <v>5</v>
      </c>
      <c r="L140">
        <v>44</v>
      </c>
      <c r="M140">
        <v>1</v>
      </c>
      <c r="N140">
        <v>3</v>
      </c>
      <c r="O140">
        <v>4</v>
      </c>
      <c r="P140">
        <v>48</v>
      </c>
    </row>
    <row r="141" spans="1:16">
      <c r="A141">
        <v>473116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473116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60</v>
      </c>
      <c r="H142">
        <v>58</v>
      </c>
      <c r="I142">
        <v>36</v>
      </c>
      <c r="J142">
        <v>30</v>
      </c>
      <c r="K142">
        <v>10</v>
      </c>
      <c r="L142">
        <v>194</v>
      </c>
      <c r="M142">
        <v>0</v>
      </c>
      <c r="N142">
        <v>0</v>
      </c>
      <c r="O142">
        <v>0</v>
      </c>
      <c r="P142">
        <v>194</v>
      </c>
    </row>
    <row r="143" spans="1:16">
      <c r="A143">
        <v>473116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2</v>
      </c>
      <c r="H143">
        <v>4</v>
      </c>
      <c r="I143">
        <v>2</v>
      </c>
      <c r="J143">
        <v>3</v>
      </c>
      <c r="K143">
        <v>1</v>
      </c>
      <c r="L143">
        <v>12</v>
      </c>
      <c r="M143">
        <v>0</v>
      </c>
      <c r="N143">
        <v>0</v>
      </c>
      <c r="O143">
        <v>0</v>
      </c>
      <c r="P143">
        <v>12</v>
      </c>
    </row>
    <row r="144" spans="1:16">
      <c r="A144">
        <v>473116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28</v>
      </c>
      <c r="H144">
        <v>54</v>
      </c>
      <c r="I144">
        <v>42</v>
      </c>
      <c r="J144">
        <v>42</v>
      </c>
      <c r="K144">
        <v>22</v>
      </c>
      <c r="L144">
        <v>188</v>
      </c>
      <c r="M144">
        <v>11</v>
      </c>
      <c r="N144">
        <v>43</v>
      </c>
      <c r="O144">
        <v>54</v>
      </c>
      <c r="P144">
        <v>242</v>
      </c>
    </row>
    <row r="145" spans="1:16">
      <c r="A145">
        <v>473116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5</v>
      </c>
      <c r="H145">
        <v>5</v>
      </c>
      <c r="I145">
        <v>4</v>
      </c>
      <c r="J145">
        <v>6</v>
      </c>
      <c r="K145">
        <v>0</v>
      </c>
      <c r="L145">
        <v>20</v>
      </c>
      <c r="M145">
        <v>0</v>
      </c>
      <c r="N145">
        <v>2</v>
      </c>
      <c r="O145">
        <v>2</v>
      </c>
      <c r="P145">
        <v>22</v>
      </c>
    </row>
    <row r="146" spans="1:16">
      <c r="A146">
        <v>473116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473116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473116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6</v>
      </c>
      <c r="H148">
        <v>5</v>
      </c>
      <c r="I148">
        <v>7</v>
      </c>
      <c r="J148">
        <v>13</v>
      </c>
      <c r="K148">
        <v>11</v>
      </c>
      <c r="L148">
        <v>42</v>
      </c>
      <c r="M148">
        <v>1</v>
      </c>
      <c r="N148">
        <v>1</v>
      </c>
      <c r="O148">
        <v>2</v>
      </c>
      <c r="P148">
        <v>44</v>
      </c>
    </row>
    <row r="149" spans="1:16">
      <c r="A149">
        <v>473116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1</v>
      </c>
      <c r="J149">
        <v>1</v>
      </c>
      <c r="K149">
        <v>0</v>
      </c>
      <c r="L149">
        <v>3</v>
      </c>
      <c r="M149">
        <v>0</v>
      </c>
      <c r="N149">
        <v>0</v>
      </c>
      <c r="O149">
        <v>0</v>
      </c>
      <c r="P149">
        <v>3</v>
      </c>
    </row>
    <row r="150" spans="1:16">
      <c r="A150">
        <v>473116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2</v>
      </c>
      <c r="H150">
        <v>0</v>
      </c>
      <c r="I150">
        <v>1</v>
      </c>
      <c r="J150">
        <v>2</v>
      </c>
      <c r="K150">
        <v>1</v>
      </c>
      <c r="L150">
        <v>6</v>
      </c>
      <c r="M150">
        <v>1</v>
      </c>
      <c r="N150">
        <v>0</v>
      </c>
      <c r="O150">
        <v>1</v>
      </c>
      <c r="P150">
        <v>7</v>
      </c>
    </row>
    <row r="151" spans="1:16">
      <c r="A151">
        <v>473116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67</v>
      </c>
      <c r="H151">
        <v>69</v>
      </c>
      <c r="I151">
        <v>51</v>
      </c>
      <c r="J151">
        <v>39</v>
      </c>
      <c r="K151">
        <v>18</v>
      </c>
      <c r="L151">
        <v>244</v>
      </c>
      <c r="M151">
        <v>11</v>
      </c>
      <c r="N151">
        <v>45</v>
      </c>
      <c r="O151">
        <v>56</v>
      </c>
      <c r="P151">
        <v>300</v>
      </c>
    </row>
    <row r="152" spans="1:16">
      <c r="A152">
        <v>473116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62</v>
      </c>
      <c r="H152">
        <v>62</v>
      </c>
      <c r="I152">
        <v>38</v>
      </c>
      <c r="J152">
        <v>33</v>
      </c>
      <c r="K152">
        <v>11</v>
      </c>
      <c r="L152">
        <v>206</v>
      </c>
      <c r="M152">
        <v>0</v>
      </c>
      <c r="N152">
        <v>0</v>
      </c>
      <c r="O152">
        <v>0</v>
      </c>
      <c r="P152">
        <v>206</v>
      </c>
    </row>
    <row r="153" spans="1:16">
      <c r="A153">
        <v>473116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4</v>
      </c>
      <c r="H153">
        <v>5</v>
      </c>
      <c r="I153">
        <v>8</v>
      </c>
      <c r="J153">
        <v>6</v>
      </c>
      <c r="K153">
        <v>4</v>
      </c>
      <c r="L153">
        <v>27</v>
      </c>
      <c r="M153">
        <v>0</v>
      </c>
      <c r="N153">
        <v>0</v>
      </c>
      <c r="O153">
        <v>0</v>
      </c>
      <c r="P153">
        <v>27</v>
      </c>
    </row>
    <row r="154" spans="1:16">
      <c r="A154">
        <v>473116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473116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473116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473116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473116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473116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473116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3</v>
      </c>
      <c r="H160">
        <v>4</v>
      </c>
      <c r="I160">
        <v>7</v>
      </c>
      <c r="J160">
        <v>5</v>
      </c>
      <c r="K160">
        <v>4</v>
      </c>
      <c r="L160">
        <v>23</v>
      </c>
      <c r="M160">
        <v>0</v>
      </c>
      <c r="N160">
        <v>0</v>
      </c>
      <c r="O160">
        <v>0</v>
      </c>
      <c r="P160">
        <v>23</v>
      </c>
    </row>
    <row r="161" spans="1:16">
      <c r="A161">
        <v>473116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473116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473116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3</v>
      </c>
      <c r="L163">
        <v>5</v>
      </c>
      <c r="M163">
        <v>0</v>
      </c>
      <c r="N163">
        <v>0</v>
      </c>
      <c r="O163">
        <v>0</v>
      </c>
      <c r="P163">
        <v>5</v>
      </c>
    </row>
    <row r="164" spans="1:16">
      <c r="A164">
        <v>473116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473116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473116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473116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473116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473116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85531</v>
      </c>
      <c r="H169">
        <v>163490</v>
      </c>
      <c r="I169">
        <v>98836</v>
      </c>
      <c r="J169">
        <v>167786</v>
      </c>
      <c r="K169">
        <v>203960</v>
      </c>
      <c r="L169">
        <v>719603</v>
      </c>
      <c r="M169">
        <v>5505</v>
      </c>
      <c r="N169">
        <v>10838</v>
      </c>
      <c r="O169">
        <v>16343</v>
      </c>
      <c r="P169">
        <v>735946</v>
      </c>
    </row>
    <row r="170" spans="1:16">
      <c r="A170">
        <v>473116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21323</v>
      </c>
      <c r="H170">
        <v>39407</v>
      </c>
      <c r="I170">
        <v>25032</v>
      </c>
      <c r="J170">
        <v>64107</v>
      </c>
      <c r="K170">
        <v>0</v>
      </c>
      <c r="L170">
        <v>149869</v>
      </c>
      <c r="M170">
        <v>0</v>
      </c>
      <c r="N170">
        <v>5390</v>
      </c>
      <c r="O170">
        <v>5390</v>
      </c>
      <c r="P170">
        <v>155259</v>
      </c>
    </row>
    <row r="171" spans="1:16">
      <c r="A171">
        <v>473116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16782</v>
      </c>
      <c r="H171">
        <v>51434</v>
      </c>
      <c r="I171">
        <v>42039</v>
      </c>
      <c r="J171">
        <v>63985</v>
      </c>
      <c r="K171">
        <v>37939</v>
      </c>
      <c r="L171">
        <v>212179</v>
      </c>
      <c r="M171">
        <v>4700</v>
      </c>
      <c r="N171">
        <v>31034</v>
      </c>
      <c r="O171">
        <v>35734</v>
      </c>
      <c r="P171">
        <v>247913</v>
      </c>
    </row>
    <row r="172" spans="1:16">
      <c r="A172">
        <v>473116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473116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473116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56386</v>
      </c>
      <c r="H174">
        <v>200093</v>
      </c>
      <c r="I174">
        <v>643704</v>
      </c>
      <c r="J174">
        <v>1466131</v>
      </c>
      <c r="K174">
        <v>776810</v>
      </c>
      <c r="L174">
        <v>3143124</v>
      </c>
      <c r="M174">
        <v>0</v>
      </c>
      <c r="N174">
        <v>0</v>
      </c>
      <c r="O174">
        <v>0</v>
      </c>
      <c r="P174">
        <v>3143124</v>
      </c>
    </row>
    <row r="175" spans="1:16">
      <c r="A175">
        <v>473116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26060</v>
      </c>
      <c r="H175">
        <v>109629</v>
      </c>
      <c r="I175">
        <v>487790</v>
      </c>
      <c r="J175">
        <v>1203074</v>
      </c>
      <c r="K175">
        <v>457685</v>
      </c>
      <c r="L175">
        <v>2284238</v>
      </c>
      <c r="M175">
        <v>0</v>
      </c>
      <c r="N175">
        <v>0</v>
      </c>
      <c r="O175">
        <v>0</v>
      </c>
      <c r="P175">
        <v>2284238</v>
      </c>
    </row>
    <row r="176" spans="1:16">
      <c r="A176">
        <v>473116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30326</v>
      </c>
      <c r="H176">
        <v>90464</v>
      </c>
      <c r="I176">
        <v>155914</v>
      </c>
      <c r="J176">
        <v>196570</v>
      </c>
      <c r="K176">
        <v>187234</v>
      </c>
      <c r="L176">
        <v>660508</v>
      </c>
      <c r="M176">
        <v>0</v>
      </c>
      <c r="N176">
        <v>0</v>
      </c>
      <c r="O176">
        <v>0</v>
      </c>
      <c r="P176">
        <v>660508</v>
      </c>
    </row>
    <row r="177" spans="1:16">
      <c r="A177">
        <v>473116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473116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473116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473116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473116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473116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823928</v>
      </c>
      <c r="H182">
        <v>1314427</v>
      </c>
      <c r="I182">
        <v>1713011</v>
      </c>
      <c r="J182">
        <v>2763057</v>
      </c>
      <c r="K182">
        <v>1484183</v>
      </c>
      <c r="L182">
        <v>8098606</v>
      </c>
      <c r="M182">
        <v>21856</v>
      </c>
      <c r="N182">
        <v>67272</v>
      </c>
      <c r="O182">
        <v>89128</v>
      </c>
      <c r="P182">
        <v>8187734</v>
      </c>
    </row>
    <row r="183" spans="1:16">
      <c r="A183">
        <v>473116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623773</v>
      </c>
      <c r="H183">
        <v>901222</v>
      </c>
      <c r="I183">
        <v>732560</v>
      </c>
      <c r="J183">
        <v>1042882</v>
      </c>
      <c r="K183">
        <v>532757</v>
      </c>
      <c r="L183">
        <v>3833194</v>
      </c>
      <c r="M183">
        <v>17038</v>
      </c>
      <c r="N183">
        <v>47262</v>
      </c>
      <c r="O183">
        <v>64300</v>
      </c>
      <c r="P183">
        <v>3897494</v>
      </c>
    </row>
    <row r="184" spans="1:16">
      <c r="A184">
        <v>473116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48782</v>
      </c>
      <c r="H184">
        <v>94840</v>
      </c>
      <c r="I184">
        <v>39938</v>
      </c>
      <c r="J184">
        <v>134107</v>
      </c>
      <c r="K184">
        <v>182817</v>
      </c>
      <c r="L184">
        <v>500484</v>
      </c>
      <c r="M184">
        <v>0</v>
      </c>
      <c r="N184">
        <v>0</v>
      </c>
      <c r="O184">
        <v>0</v>
      </c>
      <c r="P184">
        <v>500484</v>
      </c>
    </row>
    <row r="185" spans="1:16">
      <c r="A185">
        <v>473116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473116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28201</v>
      </c>
      <c r="H186">
        <v>64705</v>
      </c>
      <c r="I186">
        <v>55291</v>
      </c>
      <c r="J186">
        <v>24582</v>
      </c>
      <c r="K186">
        <v>13729</v>
      </c>
      <c r="L186">
        <v>186508</v>
      </c>
      <c r="M186">
        <v>3433</v>
      </c>
      <c r="N186">
        <v>10539</v>
      </c>
      <c r="O186">
        <v>13972</v>
      </c>
      <c r="P186">
        <v>200480</v>
      </c>
    </row>
    <row r="187" spans="1:16">
      <c r="A187">
        <v>473116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2962</v>
      </c>
      <c r="H187">
        <v>0</v>
      </c>
      <c r="I187">
        <v>0</v>
      </c>
      <c r="J187">
        <v>0</v>
      </c>
      <c r="K187">
        <v>0</v>
      </c>
      <c r="L187">
        <v>2962</v>
      </c>
      <c r="M187">
        <v>0</v>
      </c>
      <c r="N187">
        <v>0</v>
      </c>
      <c r="O187">
        <v>0</v>
      </c>
      <c r="P187">
        <v>2962</v>
      </c>
    </row>
    <row r="188" spans="1:16">
      <c r="A188">
        <v>473116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456143</v>
      </c>
      <c r="H188">
        <v>620155</v>
      </c>
      <c r="I188">
        <v>499986</v>
      </c>
      <c r="J188">
        <v>631309</v>
      </c>
      <c r="K188">
        <v>239588</v>
      </c>
      <c r="L188">
        <v>2447181</v>
      </c>
      <c r="M188">
        <v>0</v>
      </c>
      <c r="N188">
        <v>0</v>
      </c>
      <c r="O188">
        <v>0</v>
      </c>
      <c r="P188">
        <v>2447181</v>
      </c>
    </row>
    <row r="189" spans="1:16">
      <c r="A189">
        <v>473116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7674</v>
      </c>
      <c r="H189">
        <v>26736</v>
      </c>
      <c r="I189">
        <v>42600</v>
      </c>
      <c r="J189">
        <v>62418</v>
      </c>
      <c r="K189">
        <v>22471</v>
      </c>
      <c r="L189">
        <v>161899</v>
      </c>
      <c r="M189">
        <v>0</v>
      </c>
      <c r="N189">
        <v>0</v>
      </c>
      <c r="O189">
        <v>0</v>
      </c>
      <c r="P189">
        <v>161899</v>
      </c>
    </row>
    <row r="190" spans="1:16">
      <c r="A190">
        <v>473116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16782</v>
      </c>
      <c r="H190">
        <v>51434</v>
      </c>
      <c r="I190">
        <v>42039</v>
      </c>
      <c r="J190">
        <v>63985</v>
      </c>
      <c r="K190">
        <v>37939</v>
      </c>
      <c r="L190">
        <v>212179</v>
      </c>
      <c r="M190">
        <v>4700</v>
      </c>
      <c r="N190">
        <v>31034</v>
      </c>
      <c r="O190">
        <v>35734</v>
      </c>
      <c r="P190">
        <v>247913</v>
      </c>
    </row>
    <row r="191" spans="1:16">
      <c r="A191">
        <v>473116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21323</v>
      </c>
      <c r="H191">
        <v>39407</v>
      </c>
      <c r="I191">
        <v>25032</v>
      </c>
      <c r="J191">
        <v>64107</v>
      </c>
      <c r="K191">
        <v>0</v>
      </c>
      <c r="L191">
        <v>149869</v>
      </c>
      <c r="M191">
        <v>0</v>
      </c>
      <c r="N191">
        <v>5390</v>
      </c>
      <c r="O191">
        <v>5390</v>
      </c>
      <c r="P191">
        <v>155259</v>
      </c>
    </row>
    <row r="192" spans="1:16">
      <c r="A192">
        <v>473116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473116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473116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5586</v>
      </c>
      <c r="H194">
        <v>3945</v>
      </c>
      <c r="I194">
        <v>3607</v>
      </c>
      <c r="J194">
        <v>9097</v>
      </c>
      <c r="K194">
        <v>7414</v>
      </c>
      <c r="L194">
        <v>29649</v>
      </c>
      <c r="M194">
        <v>2072</v>
      </c>
      <c r="N194">
        <v>299</v>
      </c>
      <c r="O194">
        <v>2371</v>
      </c>
      <c r="P194">
        <v>32020</v>
      </c>
    </row>
    <row r="195" spans="1:16">
      <c r="A195">
        <v>473116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0</v>
      </c>
      <c r="H195">
        <v>29776</v>
      </c>
      <c r="I195">
        <v>30573</v>
      </c>
      <c r="J195">
        <v>30469</v>
      </c>
      <c r="K195">
        <v>0</v>
      </c>
      <c r="L195">
        <v>90818</v>
      </c>
      <c r="M195">
        <v>0</v>
      </c>
      <c r="N195">
        <v>0</v>
      </c>
      <c r="O195">
        <v>0</v>
      </c>
      <c r="P195">
        <v>90818</v>
      </c>
    </row>
    <row r="196" spans="1:16">
      <c r="A196">
        <v>473116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36320</v>
      </c>
      <c r="H196">
        <v>0</v>
      </c>
      <c r="I196">
        <v>24067</v>
      </c>
      <c r="J196">
        <v>53277</v>
      </c>
      <c r="K196">
        <v>28799</v>
      </c>
      <c r="L196">
        <v>142463</v>
      </c>
      <c r="M196">
        <v>6833</v>
      </c>
      <c r="N196">
        <v>0</v>
      </c>
      <c r="O196">
        <v>6833</v>
      </c>
      <c r="P196">
        <v>149296</v>
      </c>
    </row>
    <row r="197" spans="1:16">
      <c r="A197">
        <v>473116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92361</v>
      </c>
      <c r="H197">
        <v>94652</v>
      </c>
      <c r="I197">
        <v>90826</v>
      </c>
      <c r="J197">
        <v>68430</v>
      </c>
      <c r="K197">
        <v>31823</v>
      </c>
      <c r="L197">
        <v>378092</v>
      </c>
      <c r="M197">
        <v>4818</v>
      </c>
      <c r="N197">
        <v>20010</v>
      </c>
      <c r="O197">
        <v>24828</v>
      </c>
      <c r="P197">
        <v>402920</v>
      </c>
    </row>
    <row r="198" spans="1:16">
      <c r="A198">
        <v>473116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463817</v>
      </c>
      <c r="H198">
        <v>646891</v>
      </c>
      <c r="I198">
        <v>542586</v>
      </c>
      <c r="J198">
        <v>693727</v>
      </c>
      <c r="K198">
        <v>262059</v>
      </c>
      <c r="L198">
        <v>2609080</v>
      </c>
      <c r="M198">
        <v>0</v>
      </c>
      <c r="N198">
        <v>0</v>
      </c>
      <c r="O198">
        <v>0</v>
      </c>
      <c r="P198">
        <v>2609080</v>
      </c>
    </row>
    <row r="199" spans="1:16">
      <c r="A199">
        <v>473116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51408</v>
      </c>
      <c r="H199">
        <v>118460</v>
      </c>
      <c r="I199">
        <v>245921</v>
      </c>
      <c r="J199">
        <v>185614</v>
      </c>
      <c r="K199">
        <v>142793</v>
      </c>
      <c r="L199">
        <v>744196</v>
      </c>
      <c r="M199">
        <v>0</v>
      </c>
      <c r="N199">
        <v>0</v>
      </c>
      <c r="O199">
        <v>0</v>
      </c>
      <c r="P199">
        <v>744196</v>
      </c>
    </row>
    <row r="200" spans="1:16">
      <c r="A200">
        <v>473116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473116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473116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473116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473116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473116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473116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50747</v>
      </c>
      <c r="H206">
        <v>88684</v>
      </c>
      <c r="I206">
        <v>215348</v>
      </c>
      <c r="J206">
        <v>155145</v>
      </c>
      <c r="K206">
        <v>142793</v>
      </c>
      <c r="L206">
        <v>652717</v>
      </c>
      <c r="M206">
        <v>0</v>
      </c>
      <c r="N206">
        <v>0</v>
      </c>
      <c r="O206">
        <v>0</v>
      </c>
      <c r="P206">
        <v>652717</v>
      </c>
    </row>
    <row r="207" spans="1:16">
      <c r="A207">
        <v>473116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473116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473116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66487</v>
      </c>
      <c r="K209">
        <v>131891</v>
      </c>
      <c r="L209">
        <v>198378</v>
      </c>
      <c r="M209">
        <v>0</v>
      </c>
      <c r="N209">
        <v>0</v>
      </c>
      <c r="O209">
        <v>0</v>
      </c>
      <c r="P209">
        <v>198378</v>
      </c>
    </row>
    <row r="210" spans="1:16">
      <c r="A210">
        <v>473116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473116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473116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473116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473116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661</v>
      </c>
      <c r="H214">
        <v>0</v>
      </c>
      <c r="I214">
        <v>0</v>
      </c>
      <c r="J214">
        <v>0</v>
      </c>
      <c r="K214">
        <v>0</v>
      </c>
      <c r="L214">
        <v>661</v>
      </c>
      <c r="M214">
        <v>0</v>
      </c>
      <c r="N214">
        <v>0</v>
      </c>
      <c r="O214">
        <v>0</v>
      </c>
      <c r="P214">
        <v>661</v>
      </c>
    </row>
    <row r="215" spans="1:16">
      <c r="A215">
        <v>473116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855310</v>
      </c>
      <c r="H215">
        <v>1634900</v>
      </c>
      <c r="I215">
        <v>988360</v>
      </c>
      <c r="J215">
        <v>1677860</v>
      </c>
      <c r="K215">
        <v>2039600</v>
      </c>
      <c r="L215">
        <v>7196030</v>
      </c>
      <c r="M215">
        <v>55050</v>
      </c>
      <c r="N215">
        <v>108380</v>
      </c>
      <c r="O215">
        <v>163430</v>
      </c>
      <c r="P215">
        <v>7359460</v>
      </c>
    </row>
    <row r="216" spans="1:16">
      <c r="A216">
        <v>473116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213230</v>
      </c>
      <c r="H216">
        <v>394070</v>
      </c>
      <c r="I216">
        <v>250320</v>
      </c>
      <c r="J216">
        <v>641070</v>
      </c>
      <c r="K216">
        <v>0</v>
      </c>
      <c r="L216">
        <v>1498690</v>
      </c>
      <c r="M216">
        <v>0</v>
      </c>
      <c r="N216">
        <v>53900</v>
      </c>
      <c r="O216">
        <v>53900</v>
      </c>
      <c r="P216">
        <v>1552590</v>
      </c>
    </row>
    <row r="217" spans="1:16">
      <c r="A217">
        <v>473116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167820</v>
      </c>
      <c r="H217">
        <v>514340</v>
      </c>
      <c r="I217">
        <v>420390</v>
      </c>
      <c r="J217">
        <v>639850</v>
      </c>
      <c r="K217">
        <v>379390</v>
      </c>
      <c r="L217">
        <v>2121790</v>
      </c>
      <c r="M217">
        <v>47000</v>
      </c>
      <c r="N217">
        <v>310340</v>
      </c>
      <c r="O217">
        <v>357340</v>
      </c>
      <c r="P217">
        <v>2479130</v>
      </c>
    </row>
    <row r="218" spans="1:16">
      <c r="A218">
        <v>473116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473116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473116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563860</v>
      </c>
      <c r="H220">
        <v>2000930</v>
      </c>
      <c r="I220">
        <v>6437040</v>
      </c>
      <c r="J220">
        <v>14661310</v>
      </c>
      <c r="K220">
        <v>7768100</v>
      </c>
      <c r="L220">
        <v>31431240</v>
      </c>
      <c r="M220">
        <v>0</v>
      </c>
      <c r="N220">
        <v>0</v>
      </c>
      <c r="O220">
        <v>0</v>
      </c>
      <c r="P220">
        <v>31431240</v>
      </c>
    </row>
    <row r="221" spans="1:16">
      <c r="A221">
        <v>473116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260600</v>
      </c>
      <c r="H221">
        <v>1096290</v>
      </c>
      <c r="I221">
        <v>4877900</v>
      </c>
      <c r="J221">
        <v>12030740</v>
      </c>
      <c r="K221">
        <v>4576850</v>
      </c>
      <c r="L221">
        <v>22842380</v>
      </c>
      <c r="M221">
        <v>0</v>
      </c>
      <c r="N221">
        <v>0</v>
      </c>
      <c r="O221">
        <v>0</v>
      </c>
      <c r="P221">
        <v>22842380</v>
      </c>
    </row>
    <row r="222" spans="1:16">
      <c r="A222">
        <v>473116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303260</v>
      </c>
      <c r="H222">
        <v>904640</v>
      </c>
      <c r="I222">
        <v>1559140</v>
      </c>
      <c r="J222">
        <v>1965700</v>
      </c>
      <c r="K222">
        <v>1872340</v>
      </c>
      <c r="L222">
        <v>6605080</v>
      </c>
      <c r="M222">
        <v>0</v>
      </c>
      <c r="N222">
        <v>0</v>
      </c>
      <c r="O222">
        <v>0</v>
      </c>
      <c r="P222">
        <v>6605080</v>
      </c>
    </row>
    <row r="223" spans="1:16">
      <c r="A223">
        <v>473116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473116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473116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473116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473116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473116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8239280</v>
      </c>
      <c r="H228">
        <v>13144270</v>
      </c>
      <c r="I228">
        <v>17130110</v>
      </c>
      <c r="J228">
        <v>27630570</v>
      </c>
      <c r="K228">
        <v>14841830</v>
      </c>
      <c r="L228">
        <v>80986060</v>
      </c>
      <c r="M228">
        <v>218560</v>
      </c>
      <c r="N228">
        <v>672720</v>
      </c>
      <c r="O228">
        <v>891280</v>
      </c>
      <c r="P228">
        <v>81877340</v>
      </c>
    </row>
    <row r="229" spans="1:16">
      <c r="A229">
        <v>473116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6237730</v>
      </c>
      <c r="H229">
        <v>9012220</v>
      </c>
      <c r="I229">
        <v>7325600</v>
      </c>
      <c r="J229">
        <v>10428820</v>
      </c>
      <c r="K229">
        <v>5327570</v>
      </c>
      <c r="L229">
        <v>38331940</v>
      </c>
      <c r="M229">
        <v>170380</v>
      </c>
      <c r="N229">
        <v>472620</v>
      </c>
      <c r="O229">
        <v>643000</v>
      </c>
      <c r="P229">
        <v>38974940</v>
      </c>
    </row>
    <row r="230" spans="1:16">
      <c r="A230">
        <v>473116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487820</v>
      </c>
      <c r="H230">
        <v>948400</v>
      </c>
      <c r="I230">
        <v>399380</v>
      </c>
      <c r="J230">
        <v>1341070</v>
      </c>
      <c r="K230">
        <v>1828170</v>
      </c>
      <c r="L230">
        <v>5004840</v>
      </c>
      <c r="M230">
        <v>0</v>
      </c>
      <c r="N230">
        <v>0</v>
      </c>
      <c r="O230">
        <v>0</v>
      </c>
      <c r="P230">
        <v>5004840</v>
      </c>
    </row>
    <row r="231" spans="1:16">
      <c r="A231">
        <v>473116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473116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282010</v>
      </c>
      <c r="H232">
        <v>647050</v>
      </c>
      <c r="I232">
        <v>552910</v>
      </c>
      <c r="J232">
        <v>245820</v>
      </c>
      <c r="K232">
        <v>137290</v>
      </c>
      <c r="L232">
        <v>1865080</v>
      </c>
      <c r="M232">
        <v>34330</v>
      </c>
      <c r="N232">
        <v>105390</v>
      </c>
      <c r="O232">
        <v>139720</v>
      </c>
      <c r="P232">
        <v>2004800</v>
      </c>
    </row>
    <row r="233" spans="1:16">
      <c r="A233">
        <v>473116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29620</v>
      </c>
      <c r="H233">
        <v>0</v>
      </c>
      <c r="I233">
        <v>0</v>
      </c>
      <c r="J233">
        <v>0</v>
      </c>
      <c r="K233">
        <v>0</v>
      </c>
      <c r="L233">
        <v>29620</v>
      </c>
      <c r="M233">
        <v>0</v>
      </c>
      <c r="N233">
        <v>0</v>
      </c>
      <c r="O233">
        <v>0</v>
      </c>
      <c r="P233">
        <v>29620</v>
      </c>
    </row>
    <row r="234" spans="1:16">
      <c r="A234">
        <v>473116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4561430</v>
      </c>
      <c r="H234">
        <v>6201550</v>
      </c>
      <c r="I234">
        <v>4999860</v>
      </c>
      <c r="J234">
        <v>6313090</v>
      </c>
      <c r="K234">
        <v>2395880</v>
      </c>
      <c r="L234">
        <v>24471810</v>
      </c>
      <c r="M234">
        <v>0</v>
      </c>
      <c r="N234">
        <v>0</v>
      </c>
      <c r="O234">
        <v>0</v>
      </c>
      <c r="P234">
        <v>24471810</v>
      </c>
    </row>
    <row r="235" spans="1:16">
      <c r="A235">
        <v>473116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76740</v>
      </c>
      <c r="H235">
        <v>267360</v>
      </c>
      <c r="I235">
        <v>426000</v>
      </c>
      <c r="J235">
        <v>624180</v>
      </c>
      <c r="K235">
        <v>224710</v>
      </c>
      <c r="L235">
        <v>1618990</v>
      </c>
      <c r="M235">
        <v>0</v>
      </c>
      <c r="N235">
        <v>0</v>
      </c>
      <c r="O235">
        <v>0</v>
      </c>
      <c r="P235">
        <v>1618990</v>
      </c>
    </row>
    <row r="236" spans="1:16">
      <c r="A236">
        <v>473116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167820</v>
      </c>
      <c r="H236">
        <v>514340</v>
      </c>
      <c r="I236">
        <v>420390</v>
      </c>
      <c r="J236">
        <v>639850</v>
      </c>
      <c r="K236">
        <v>379390</v>
      </c>
      <c r="L236">
        <v>2121790</v>
      </c>
      <c r="M236">
        <v>47000</v>
      </c>
      <c r="N236">
        <v>310340</v>
      </c>
      <c r="O236">
        <v>357340</v>
      </c>
      <c r="P236">
        <v>2479130</v>
      </c>
    </row>
    <row r="237" spans="1:16">
      <c r="A237">
        <v>473116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213230</v>
      </c>
      <c r="H237">
        <v>394070</v>
      </c>
      <c r="I237">
        <v>250320</v>
      </c>
      <c r="J237">
        <v>641070</v>
      </c>
      <c r="K237">
        <v>0</v>
      </c>
      <c r="L237">
        <v>1498690</v>
      </c>
      <c r="M237">
        <v>0</v>
      </c>
      <c r="N237">
        <v>53900</v>
      </c>
      <c r="O237">
        <v>53900</v>
      </c>
      <c r="P237">
        <v>1552590</v>
      </c>
    </row>
    <row r="238" spans="1:16">
      <c r="A238">
        <v>473116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473116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473116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55860</v>
      </c>
      <c r="H240">
        <v>39450</v>
      </c>
      <c r="I240">
        <v>36070</v>
      </c>
      <c r="J240">
        <v>90970</v>
      </c>
      <c r="K240">
        <v>74140</v>
      </c>
      <c r="L240">
        <v>296490</v>
      </c>
      <c r="M240">
        <v>20720</v>
      </c>
      <c r="N240">
        <v>2990</v>
      </c>
      <c r="O240">
        <v>23710</v>
      </c>
      <c r="P240">
        <v>320200</v>
      </c>
    </row>
    <row r="241" spans="1:16">
      <c r="A241">
        <v>473116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0</v>
      </c>
      <c r="H241">
        <v>297760</v>
      </c>
      <c r="I241">
        <v>305730</v>
      </c>
      <c r="J241">
        <v>304690</v>
      </c>
      <c r="K241">
        <v>0</v>
      </c>
      <c r="L241">
        <v>908180</v>
      </c>
      <c r="M241">
        <v>0</v>
      </c>
      <c r="N241">
        <v>0</v>
      </c>
      <c r="O241">
        <v>0</v>
      </c>
      <c r="P241">
        <v>908180</v>
      </c>
    </row>
    <row r="242" spans="1:16">
      <c r="A242">
        <v>473116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363200</v>
      </c>
      <c r="H242">
        <v>0</v>
      </c>
      <c r="I242">
        <v>240670</v>
      </c>
      <c r="J242">
        <v>532770</v>
      </c>
      <c r="K242">
        <v>287990</v>
      </c>
      <c r="L242">
        <v>1424630</v>
      </c>
      <c r="M242">
        <v>68330</v>
      </c>
      <c r="N242">
        <v>0</v>
      </c>
      <c r="O242">
        <v>68330</v>
      </c>
      <c r="P242">
        <v>1492960</v>
      </c>
    </row>
    <row r="243" spans="1:16">
      <c r="A243">
        <v>473116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923610</v>
      </c>
      <c r="H243">
        <v>946520</v>
      </c>
      <c r="I243">
        <v>908260</v>
      </c>
      <c r="J243">
        <v>684300</v>
      </c>
      <c r="K243">
        <v>318230</v>
      </c>
      <c r="L243">
        <v>3780920</v>
      </c>
      <c r="M243">
        <v>48180</v>
      </c>
      <c r="N243">
        <v>200100</v>
      </c>
      <c r="O243">
        <v>248280</v>
      </c>
      <c r="P243">
        <v>4029200</v>
      </c>
    </row>
    <row r="244" spans="1:16">
      <c r="A244">
        <v>473116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4638170</v>
      </c>
      <c r="H244">
        <v>6468910</v>
      </c>
      <c r="I244">
        <v>5425860</v>
      </c>
      <c r="J244">
        <v>6937270</v>
      </c>
      <c r="K244">
        <v>2620590</v>
      </c>
      <c r="L244">
        <v>26090800</v>
      </c>
      <c r="M244">
        <v>0</v>
      </c>
      <c r="N244">
        <v>0</v>
      </c>
      <c r="O244">
        <v>0</v>
      </c>
      <c r="P244">
        <v>26090800</v>
      </c>
    </row>
    <row r="245" spans="1:16">
      <c r="A245">
        <v>473116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514080</v>
      </c>
      <c r="H245">
        <v>1184600</v>
      </c>
      <c r="I245">
        <v>2459210</v>
      </c>
      <c r="J245">
        <v>1856140</v>
      </c>
      <c r="K245">
        <v>1427930</v>
      </c>
      <c r="L245">
        <v>7441960</v>
      </c>
      <c r="M245">
        <v>0</v>
      </c>
      <c r="N245">
        <v>0</v>
      </c>
      <c r="O245">
        <v>0</v>
      </c>
      <c r="P245">
        <v>7441960</v>
      </c>
    </row>
    <row r="246" spans="1:16">
      <c r="A246">
        <v>473116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473116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473116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473116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473116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473116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473116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507470</v>
      </c>
      <c r="H252">
        <v>886840</v>
      </c>
      <c r="I252">
        <v>2153480</v>
      </c>
      <c r="J252">
        <v>1551450</v>
      </c>
      <c r="K252">
        <v>1427930</v>
      </c>
      <c r="L252">
        <v>6527170</v>
      </c>
      <c r="M252">
        <v>0</v>
      </c>
      <c r="N252">
        <v>0</v>
      </c>
      <c r="O252">
        <v>0</v>
      </c>
      <c r="P252">
        <v>6527170</v>
      </c>
    </row>
    <row r="253" spans="1:16">
      <c r="A253">
        <v>473116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473116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473116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664870</v>
      </c>
      <c r="K255">
        <v>1318910</v>
      </c>
      <c r="L255">
        <v>1983780</v>
      </c>
      <c r="M255">
        <v>0</v>
      </c>
      <c r="N255">
        <v>0</v>
      </c>
      <c r="O255">
        <v>0</v>
      </c>
      <c r="P255">
        <v>1983780</v>
      </c>
    </row>
    <row r="256" spans="1:16">
      <c r="A256">
        <v>473116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473116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473116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473116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473116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6610</v>
      </c>
      <c r="H260">
        <v>0</v>
      </c>
      <c r="I260">
        <v>0</v>
      </c>
      <c r="J260">
        <v>0</v>
      </c>
      <c r="K260">
        <v>0</v>
      </c>
      <c r="L260">
        <v>6610</v>
      </c>
      <c r="M260">
        <v>0</v>
      </c>
      <c r="N260">
        <v>0</v>
      </c>
      <c r="O260">
        <v>0</v>
      </c>
      <c r="P260">
        <v>6610</v>
      </c>
    </row>
    <row r="261" spans="1:16">
      <c r="A261">
        <v>473116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769779</v>
      </c>
      <c r="H261">
        <v>1471410</v>
      </c>
      <c r="I261">
        <v>884610</v>
      </c>
      <c r="J261">
        <v>1393703</v>
      </c>
      <c r="K261">
        <v>1835640</v>
      </c>
      <c r="L261">
        <v>6355142</v>
      </c>
      <c r="M261">
        <v>49545</v>
      </c>
      <c r="N261">
        <v>95209</v>
      </c>
      <c r="O261">
        <v>144754</v>
      </c>
      <c r="P261">
        <v>6499896</v>
      </c>
    </row>
    <row r="262" spans="1:16">
      <c r="A262">
        <v>473116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191907</v>
      </c>
      <c r="H262">
        <v>354663</v>
      </c>
      <c r="I262">
        <v>225288</v>
      </c>
      <c r="J262">
        <v>576963</v>
      </c>
      <c r="K262">
        <v>0</v>
      </c>
      <c r="L262">
        <v>1348821</v>
      </c>
      <c r="M262">
        <v>0</v>
      </c>
      <c r="N262">
        <v>48510</v>
      </c>
      <c r="O262">
        <v>48510</v>
      </c>
      <c r="P262">
        <v>1397331</v>
      </c>
    </row>
    <row r="263" spans="1:16">
      <c r="A263">
        <v>473116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150538</v>
      </c>
      <c r="H263">
        <v>452430</v>
      </c>
      <c r="I263">
        <v>373671</v>
      </c>
      <c r="J263">
        <v>554770</v>
      </c>
      <c r="K263">
        <v>341451</v>
      </c>
      <c r="L263">
        <v>1872860</v>
      </c>
      <c r="M263">
        <v>42300</v>
      </c>
      <c r="N263">
        <v>276806</v>
      </c>
      <c r="O263">
        <v>319106</v>
      </c>
      <c r="P263">
        <v>2191966</v>
      </c>
    </row>
    <row r="264" spans="1:16">
      <c r="A264">
        <v>473116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473116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473116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507474</v>
      </c>
      <c r="H266">
        <v>1800837</v>
      </c>
      <c r="I266">
        <v>5793336</v>
      </c>
      <c r="J266">
        <v>13133117</v>
      </c>
      <c r="K266">
        <v>6991290</v>
      </c>
      <c r="L266">
        <v>28226054</v>
      </c>
      <c r="M266">
        <v>0</v>
      </c>
      <c r="N266">
        <v>0</v>
      </c>
      <c r="O266">
        <v>0</v>
      </c>
      <c r="P266">
        <v>28226054</v>
      </c>
    </row>
    <row r="267" spans="1:16">
      <c r="A267">
        <v>473116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234540</v>
      </c>
      <c r="H267">
        <v>986661</v>
      </c>
      <c r="I267">
        <v>4390110</v>
      </c>
      <c r="J267">
        <v>10769866</v>
      </c>
      <c r="K267">
        <v>4119165</v>
      </c>
      <c r="L267">
        <v>20500342</v>
      </c>
      <c r="M267">
        <v>0</v>
      </c>
      <c r="N267">
        <v>0</v>
      </c>
      <c r="O267">
        <v>0</v>
      </c>
      <c r="P267">
        <v>20500342</v>
      </c>
    </row>
    <row r="268" spans="1:16">
      <c r="A268">
        <v>473116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272934</v>
      </c>
      <c r="H268">
        <v>814176</v>
      </c>
      <c r="I268">
        <v>1403226</v>
      </c>
      <c r="J268">
        <v>1764868</v>
      </c>
      <c r="K268">
        <v>1685106</v>
      </c>
      <c r="L268">
        <v>5940310</v>
      </c>
      <c r="M268">
        <v>0</v>
      </c>
      <c r="N268">
        <v>0</v>
      </c>
      <c r="O268">
        <v>0</v>
      </c>
      <c r="P268">
        <v>5940310</v>
      </c>
    </row>
    <row r="269" spans="1:16">
      <c r="A269">
        <v>473116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473116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473116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473116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473116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473116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7424133</v>
      </c>
      <c r="H274">
        <v>11818485</v>
      </c>
      <c r="I274">
        <v>15372946</v>
      </c>
      <c r="J274">
        <v>24514903</v>
      </c>
      <c r="K274">
        <v>13389470</v>
      </c>
      <c r="L274">
        <v>72519937</v>
      </c>
      <c r="M274">
        <v>201522</v>
      </c>
      <c r="N274">
        <v>620625</v>
      </c>
      <c r="O274">
        <v>822147</v>
      </c>
      <c r="P274">
        <v>73342084</v>
      </c>
    </row>
    <row r="275" spans="1:16">
      <c r="A275">
        <v>473116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5564581</v>
      </c>
      <c r="H275">
        <v>8004988</v>
      </c>
      <c r="I275">
        <v>6489464</v>
      </c>
      <c r="J275">
        <v>9026960</v>
      </c>
      <c r="K275">
        <v>4794813</v>
      </c>
      <c r="L275">
        <v>33880806</v>
      </c>
      <c r="M275">
        <v>153342</v>
      </c>
      <c r="N275">
        <v>420525</v>
      </c>
      <c r="O275">
        <v>573867</v>
      </c>
      <c r="P275">
        <v>34454673</v>
      </c>
    </row>
    <row r="276" spans="1:16">
      <c r="A276">
        <v>473116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439038</v>
      </c>
      <c r="H276">
        <v>853560</v>
      </c>
      <c r="I276">
        <v>355896</v>
      </c>
      <c r="J276">
        <v>1113806</v>
      </c>
      <c r="K276">
        <v>1645353</v>
      </c>
      <c r="L276">
        <v>4407653</v>
      </c>
      <c r="M276">
        <v>0</v>
      </c>
      <c r="N276">
        <v>0</v>
      </c>
      <c r="O276">
        <v>0</v>
      </c>
      <c r="P276">
        <v>4407653</v>
      </c>
    </row>
    <row r="277" spans="1:16">
      <c r="A277">
        <v>473116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473116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253809</v>
      </c>
      <c r="H278">
        <v>582345</v>
      </c>
      <c r="I278">
        <v>497619</v>
      </c>
      <c r="J278">
        <v>204876</v>
      </c>
      <c r="K278">
        <v>123561</v>
      </c>
      <c r="L278">
        <v>1662210</v>
      </c>
      <c r="M278">
        <v>30897</v>
      </c>
      <c r="N278">
        <v>92518</v>
      </c>
      <c r="O278">
        <v>123415</v>
      </c>
      <c r="P278">
        <v>1785625</v>
      </c>
    </row>
    <row r="279" spans="1:16">
      <c r="A279">
        <v>473116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26658</v>
      </c>
      <c r="H279">
        <v>0</v>
      </c>
      <c r="I279">
        <v>0</v>
      </c>
      <c r="J279">
        <v>0</v>
      </c>
      <c r="K279">
        <v>0</v>
      </c>
      <c r="L279">
        <v>26658</v>
      </c>
      <c r="M279">
        <v>0</v>
      </c>
      <c r="N279">
        <v>0</v>
      </c>
      <c r="O279">
        <v>0</v>
      </c>
      <c r="P279">
        <v>26658</v>
      </c>
    </row>
    <row r="280" spans="1:16">
      <c r="A280">
        <v>473116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4055865</v>
      </c>
      <c r="H280">
        <v>5485861</v>
      </c>
      <c r="I280">
        <v>4499874</v>
      </c>
      <c r="J280">
        <v>5566265</v>
      </c>
      <c r="K280">
        <v>2156292</v>
      </c>
      <c r="L280">
        <v>21764157</v>
      </c>
      <c r="M280">
        <v>0</v>
      </c>
      <c r="N280">
        <v>0</v>
      </c>
      <c r="O280">
        <v>0</v>
      </c>
      <c r="P280">
        <v>21764157</v>
      </c>
    </row>
    <row r="281" spans="1:16">
      <c r="A281">
        <v>473116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69612</v>
      </c>
      <c r="H281">
        <v>240624</v>
      </c>
      <c r="I281">
        <v>289418</v>
      </c>
      <c r="J281">
        <v>508694</v>
      </c>
      <c r="K281">
        <v>202239</v>
      </c>
      <c r="L281">
        <v>1310587</v>
      </c>
      <c r="M281">
        <v>0</v>
      </c>
      <c r="N281">
        <v>0</v>
      </c>
      <c r="O281">
        <v>0</v>
      </c>
      <c r="P281">
        <v>1310587</v>
      </c>
    </row>
    <row r="282" spans="1:16">
      <c r="A282">
        <v>473116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150538</v>
      </c>
      <c r="H282">
        <v>452430</v>
      </c>
      <c r="I282">
        <v>373671</v>
      </c>
      <c r="J282">
        <v>554770</v>
      </c>
      <c r="K282">
        <v>341451</v>
      </c>
      <c r="L282">
        <v>1872860</v>
      </c>
      <c r="M282">
        <v>42300</v>
      </c>
      <c r="N282">
        <v>276806</v>
      </c>
      <c r="O282">
        <v>319106</v>
      </c>
      <c r="P282">
        <v>2191966</v>
      </c>
    </row>
    <row r="283" spans="1:16">
      <c r="A283">
        <v>473116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191907</v>
      </c>
      <c r="H283">
        <v>354663</v>
      </c>
      <c r="I283">
        <v>225288</v>
      </c>
      <c r="J283">
        <v>576963</v>
      </c>
      <c r="K283">
        <v>0</v>
      </c>
      <c r="L283">
        <v>1348821</v>
      </c>
      <c r="M283">
        <v>0</v>
      </c>
      <c r="N283">
        <v>48510</v>
      </c>
      <c r="O283">
        <v>48510</v>
      </c>
      <c r="P283">
        <v>1397331</v>
      </c>
    </row>
    <row r="284" spans="1:16">
      <c r="A284">
        <v>473116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473116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473116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50274</v>
      </c>
      <c r="H286">
        <v>35505</v>
      </c>
      <c r="I286">
        <v>31095</v>
      </c>
      <c r="J286">
        <v>75021</v>
      </c>
      <c r="K286">
        <v>66726</v>
      </c>
      <c r="L286">
        <v>258621</v>
      </c>
      <c r="M286">
        <v>18648</v>
      </c>
      <c r="N286">
        <v>2691</v>
      </c>
      <c r="O286">
        <v>21339</v>
      </c>
      <c r="P286">
        <v>279960</v>
      </c>
    </row>
    <row r="287" spans="1:16">
      <c r="A287">
        <v>473116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0</v>
      </c>
      <c r="H287">
        <v>267984</v>
      </c>
      <c r="I287">
        <v>275157</v>
      </c>
      <c r="J287">
        <v>274221</v>
      </c>
      <c r="K287">
        <v>0</v>
      </c>
      <c r="L287">
        <v>817362</v>
      </c>
      <c r="M287">
        <v>0</v>
      </c>
      <c r="N287">
        <v>0</v>
      </c>
      <c r="O287">
        <v>0</v>
      </c>
      <c r="P287">
        <v>817362</v>
      </c>
    </row>
    <row r="288" spans="1:16">
      <c r="A288">
        <v>473116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326880</v>
      </c>
      <c r="H288">
        <v>0</v>
      </c>
      <c r="I288">
        <v>216603</v>
      </c>
      <c r="J288">
        <v>426565</v>
      </c>
      <c r="K288">
        <v>259191</v>
      </c>
      <c r="L288">
        <v>1229239</v>
      </c>
      <c r="M288">
        <v>61497</v>
      </c>
      <c r="N288">
        <v>0</v>
      </c>
      <c r="O288">
        <v>61497</v>
      </c>
      <c r="P288">
        <v>1290736</v>
      </c>
    </row>
    <row r="289" spans="1:16">
      <c r="A289">
        <v>473116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923610</v>
      </c>
      <c r="H289">
        <v>946520</v>
      </c>
      <c r="I289">
        <v>908260</v>
      </c>
      <c r="J289">
        <v>684300</v>
      </c>
      <c r="K289">
        <v>318230</v>
      </c>
      <c r="L289">
        <v>3780920</v>
      </c>
      <c r="M289">
        <v>48180</v>
      </c>
      <c r="N289">
        <v>200100</v>
      </c>
      <c r="O289">
        <v>248280</v>
      </c>
      <c r="P289">
        <v>4029200</v>
      </c>
    </row>
    <row r="290" spans="1:16">
      <c r="A290">
        <v>473116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4125477</v>
      </c>
      <c r="H290">
        <v>5726485</v>
      </c>
      <c r="I290">
        <v>4789292</v>
      </c>
      <c r="J290">
        <v>6074959</v>
      </c>
      <c r="K290">
        <v>2358531</v>
      </c>
      <c r="L290">
        <v>23074744</v>
      </c>
      <c r="M290">
        <v>0</v>
      </c>
      <c r="N290">
        <v>0</v>
      </c>
      <c r="O290">
        <v>0</v>
      </c>
      <c r="P290">
        <v>23074744</v>
      </c>
    </row>
    <row r="291" spans="1:16">
      <c r="A291">
        <v>473116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428468</v>
      </c>
      <c r="H291">
        <v>1066140</v>
      </c>
      <c r="I291">
        <v>2181886</v>
      </c>
      <c r="J291">
        <v>1670526</v>
      </c>
      <c r="K291">
        <v>1285137</v>
      </c>
      <c r="L291">
        <v>6632157</v>
      </c>
      <c r="M291">
        <v>0</v>
      </c>
      <c r="N291">
        <v>0</v>
      </c>
      <c r="O291">
        <v>0</v>
      </c>
      <c r="P291">
        <v>6632157</v>
      </c>
    </row>
    <row r="292" spans="1:16">
      <c r="A292">
        <v>473116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473116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473116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473116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473116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473116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473116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422519</v>
      </c>
      <c r="H298">
        <v>798156</v>
      </c>
      <c r="I298">
        <v>1906729</v>
      </c>
      <c r="J298">
        <v>1396305</v>
      </c>
      <c r="K298">
        <v>1285137</v>
      </c>
      <c r="L298">
        <v>5808846</v>
      </c>
      <c r="M298">
        <v>0</v>
      </c>
      <c r="N298">
        <v>0</v>
      </c>
      <c r="O298">
        <v>0</v>
      </c>
      <c r="P298">
        <v>5808846</v>
      </c>
    </row>
    <row r="299" spans="1:16">
      <c r="A299">
        <v>473116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473116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473116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598383</v>
      </c>
      <c r="K301">
        <v>1187019</v>
      </c>
      <c r="L301">
        <v>1785402</v>
      </c>
      <c r="M301">
        <v>0</v>
      </c>
      <c r="N301">
        <v>0</v>
      </c>
      <c r="O301">
        <v>0</v>
      </c>
      <c r="P301">
        <v>1785402</v>
      </c>
    </row>
    <row r="302" spans="1:16">
      <c r="A302">
        <v>473116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473116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473116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473116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473116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5949</v>
      </c>
      <c r="H306">
        <v>0</v>
      </c>
      <c r="I306">
        <v>0</v>
      </c>
      <c r="J306">
        <v>0</v>
      </c>
      <c r="K306">
        <v>0</v>
      </c>
      <c r="L306">
        <v>5949</v>
      </c>
      <c r="M306">
        <v>0</v>
      </c>
      <c r="N306">
        <v>0</v>
      </c>
      <c r="O306">
        <v>0</v>
      </c>
      <c r="P306">
        <v>5949</v>
      </c>
    </row>
    <row r="307" spans="1:16">
      <c r="A307">
        <v>473116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4</v>
      </c>
      <c r="H307">
        <v>8</v>
      </c>
      <c r="I307">
        <v>16</v>
      </c>
      <c r="J307">
        <v>37</v>
      </c>
      <c r="K307">
        <v>15</v>
      </c>
      <c r="L307">
        <v>80</v>
      </c>
      <c r="M307">
        <v>0</v>
      </c>
      <c r="N307">
        <v>1</v>
      </c>
      <c r="O307">
        <v>1</v>
      </c>
      <c r="P307">
        <v>81</v>
      </c>
    </row>
    <row r="308" spans="1:16">
      <c r="A308">
        <v>473116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4</v>
      </c>
      <c r="H308">
        <v>8</v>
      </c>
      <c r="I308">
        <v>16</v>
      </c>
      <c r="J308">
        <v>37</v>
      </c>
      <c r="K308">
        <v>15</v>
      </c>
      <c r="L308">
        <v>80</v>
      </c>
      <c r="M308">
        <v>0</v>
      </c>
      <c r="N308">
        <v>1</v>
      </c>
      <c r="O308">
        <v>1</v>
      </c>
      <c r="P308">
        <v>81</v>
      </c>
    </row>
    <row r="309" spans="1:16">
      <c r="A309">
        <v>473116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8</v>
      </c>
      <c r="H309">
        <v>16</v>
      </c>
      <c r="I309">
        <v>32</v>
      </c>
      <c r="J309">
        <v>74</v>
      </c>
      <c r="K309">
        <v>30</v>
      </c>
      <c r="L309">
        <v>160</v>
      </c>
      <c r="M309">
        <v>0</v>
      </c>
      <c r="N309">
        <v>2</v>
      </c>
      <c r="O309">
        <v>2</v>
      </c>
      <c r="P309">
        <v>162</v>
      </c>
    </row>
    <row r="310" spans="1:16">
      <c r="A310">
        <v>473116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12</v>
      </c>
      <c r="J310">
        <v>31</v>
      </c>
      <c r="K310">
        <v>11</v>
      </c>
      <c r="L310">
        <v>57</v>
      </c>
      <c r="M310">
        <v>0</v>
      </c>
      <c r="N310">
        <v>0</v>
      </c>
      <c r="O310">
        <v>0</v>
      </c>
      <c r="P310">
        <v>57</v>
      </c>
    </row>
    <row r="311" spans="1:16">
      <c r="A311">
        <v>473116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1</v>
      </c>
      <c r="H311">
        <v>2</v>
      </c>
      <c r="I311">
        <v>3</v>
      </c>
      <c r="J311">
        <v>4</v>
      </c>
      <c r="K311">
        <v>3</v>
      </c>
      <c r="L311">
        <v>13</v>
      </c>
      <c r="M311">
        <v>0</v>
      </c>
      <c r="N311">
        <v>0</v>
      </c>
      <c r="O311">
        <v>0</v>
      </c>
      <c r="P311">
        <v>13</v>
      </c>
    </row>
    <row r="312" spans="1:16">
      <c r="A312">
        <v>473116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473116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3</v>
      </c>
      <c r="H313">
        <v>3</v>
      </c>
      <c r="I313">
        <v>1</v>
      </c>
      <c r="J313">
        <v>1</v>
      </c>
      <c r="K313">
        <v>0</v>
      </c>
      <c r="L313">
        <v>8</v>
      </c>
      <c r="M313">
        <v>0</v>
      </c>
      <c r="N313">
        <v>1</v>
      </c>
      <c r="O313">
        <v>1</v>
      </c>
      <c r="P313">
        <v>9</v>
      </c>
    </row>
    <row r="314" spans="1:16">
      <c r="A314">
        <v>473116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473116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473116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12</v>
      </c>
      <c r="J316">
        <v>31</v>
      </c>
      <c r="K316">
        <v>11</v>
      </c>
      <c r="L316">
        <v>57</v>
      </c>
      <c r="M316">
        <v>0</v>
      </c>
      <c r="N316">
        <v>0</v>
      </c>
      <c r="O316">
        <v>0</v>
      </c>
      <c r="P316">
        <v>57</v>
      </c>
    </row>
    <row r="317" spans="1:16">
      <c r="A317">
        <v>473116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3</v>
      </c>
      <c r="J317">
        <v>4</v>
      </c>
      <c r="K317">
        <v>3</v>
      </c>
      <c r="L317">
        <v>13</v>
      </c>
      <c r="M317">
        <v>0</v>
      </c>
      <c r="N317">
        <v>0</v>
      </c>
      <c r="O317">
        <v>0</v>
      </c>
      <c r="P317">
        <v>13</v>
      </c>
    </row>
    <row r="318" spans="1:16">
      <c r="A318">
        <v>473116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473116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3</v>
      </c>
      <c r="H319">
        <v>3</v>
      </c>
      <c r="I319">
        <v>1</v>
      </c>
      <c r="J319">
        <v>1</v>
      </c>
      <c r="K319">
        <v>0</v>
      </c>
      <c r="L319">
        <v>8</v>
      </c>
      <c r="M319">
        <v>0</v>
      </c>
      <c r="N319">
        <v>1</v>
      </c>
      <c r="O319">
        <v>1</v>
      </c>
      <c r="P319">
        <v>9</v>
      </c>
    </row>
    <row r="320" spans="1:16">
      <c r="A320">
        <v>473116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473116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473116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473116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473116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473116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473116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1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473116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1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473116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25293</v>
      </c>
      <c r="H328">
        <v>76120</v>
      </c>
      <c r="I328">
        <v>269552</v>
      </c>
      <c r="J328">
        <v>796120</v>
      </c>
      <c r="K328">
        <v>229700</v>
      </c>
      <c r="L328">
        <v>1396785</v>
      </c>
      <c r="M328">
        <v>0</v>
      </c>
      <c r="N328">
        <v>748</v>
      </c>
      <c r="O328">
        <v>748</v>
      </c>
      <c r="P328">
        <v>1397533</v>
      </c>
    </row>
    <row r="329" spans="1:16">
      <c r="A329">
        <v>473116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10934</v>
      </c>
      <c r="H329">
        <v>76739</v>
      </c>
      <c r="I329">
        <v>306629</v>
      </c>
      <c r="J329">
        <v>785780</v>
      </c>
      <c r="K329">
        <v>293262</v>
      </c>
      <c r="L329">
        <v>1473344</v>
      </c>
      <c r="M329">
        <v>0</v>
      </c>
      <c r="N329">
        <v>2372</v>
      </c>
      <c r="O329">
        <v>2372</v>
      </c>
      <c r="P329">
        <v>1475716</v>
      </c>
    </row>
    <row r="330" spans="1:16">
      <c r="A330">
        <v>473116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36227</v>
      </c>
      <c r="H330">
        <v>152859</v>
      </c>
      <c r="I330">
        <v>576181</v>
      </c>
      <c r="J330">
        <v>1581900</v>
      </c>
      <c r="K330">
        <v>522962</v>
      </c>
      <c r="L330">
        <v>2870129</v>
      </c>
      <c r="M330">
        <v>0</v>
      </c>
      <c r="N330">
        <v>3120</v>
      </c>
      <c r="O330">
        <v>3120</v>
      </c>
      <c r="P330">
        <v>2873249</v>
      </c>
    </row>
    <row r="331" spans="1:16">
      <c r="A331">
        <v>473116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71550</v>
      </c>
      <c r="I331">
        <v>212570</v>
      </c>
      <c r="J331">
        <v>671165</v>
      </c>
      <c r="K331">
        <v>191420</v>
      </c>
      <c r="L331">
        <v>1146705</v>
      </c>
      <c r="M331">
        <v>0</v>
      </c>
      <c r="N331">
        <v>0</v>
      </c>
      <c r="O331">
        <v>0</v>
      </c>
      <c r="P331">
        <v>1146705</v>
      </c>
    </row>
    <row r="332" spans="1:16">
      <c r="A332">
        <v>473116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23425</v>
      </c>
      <c r="H332">
        <v>2975</v>
      </c>
      <c r="I332">
        <v>53990</v>
      </c>
      <c r="J332">
        <v>109055</v>
      </c>
      <c r="K332">
        <v>35730</v>
      </c>
      <c r="L332">
        <v>225175</v>
      </c>
      <c r="M332">
        <v>0</v>
      </c>
      <c r="N332">
        <v>0</v>
      </c>
      <c r="O332">
        <v>0</v>
      </c>
      <c r="P332">
        <v>225175</v>
      </c>
    </row>
    <row r="333" spans="1:16">
      <c r="A333">
        <v>473116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473116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1868</v>
      </c>
      <c r="H334">
        <v>1595</v>
      </c>
      <c r="I334">
        <v>2992</v>
      </c>
      <c r="J334">
        <v>13350</v>
      </c>
      <c r="K334">
        <v>0</v>
      </c>
      <c r="L334">
        <v>19805</v>
      </c>
      <c r="M334">
        <v>0</v>
      </c>
      <c r="N334">
        <v>748</v>
      </c>
      <c r="O334">
        <v>748</v>
      </c>
      <c r="P334">
        <v>20553</v>
      </c>
    </row>
    <row r="335" spans="1:16">
      <c r="A335">
        <v>473116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473116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473116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56310</v>
      </c>
      <c r="I337">
        <v>296700</v>
      </c>
      <c r="J337">
        <v>749775</v>
      </c>
      <c r="K337">
        <v>292506</v>
      </c>
      <c r="L337">
        <v>1395291</v>
      </c>
      <c r="M337">
        <v>0</v>
      </c>
      <c r="N337">
        <v>0</v>
      </c>
      <c r="O337">
        <v>0</v>
      </c>
      <c r="P337">
        <v>1395291</v>
      </c>
    </row>
    <row r="338" spans="1:16">
      <c r="A338">
        <v>473116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210</v>
      </c>
      <c r="H338">
        <v>245</v>
      </c>
      <c r="I338">
        <v>441</v>
      </c>
      <c r="J338">
        <v>16715</v>
      </c>
      <c r="K338">
        <v>546</v>
      </c>
      <c r="L338">
        <v>18157</v>
      </c>
      <c r="M338">
        <v>0</v>
      </c>
      <c r="N338">
        <v>0</v>
      </c>
      <c r="O338">
        <v>0</v>
      </c>
      <c r="P338">
        <v>18157</v>
      </c>
    </row>
    <row r="339" spans="1:16">
      <c r="A339">
        <v>473116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473116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10724</v>
      </c>
      <c r="H340">
        <v>20184</v>
      </c>
      <c r="I340">
        <v>9488</v>
      </c>
      <c r="J340">
        <v>19080</v>
      </c>
      <c r="K340">
        <v>0</v>
      </c>
      <c r="L340">
        <v>59476</v>
      </c>
      <c r="M340">
        <v>0</v>
      </c>
      <c r="N340">
        <v>2372</v>
      </c>
      <c r="O340">
        <v>2372</v>
      </c>
      <c r="P340">
        <v>61848</v>
      </c>
    </row>
    <row r="341" spans="1:16">
      <c r="A341">
        <v>473116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473116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473116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473116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473116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473116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473116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2550</v>
      </c>
      <c r="K347">
        <v>2550</v>
      </c>
      <c r="L347">
        <v>5100</v>
      </c>
      <c r="M347">
        <v>0</v>
      </c>
      <c r="N347">
        <v>0</v>
      </c>
      <c r="O347">
        <v>0</v>
      </c>
      <c r="P347">
        <v>5100</v>
      </c>
    </row>
    <row r="348" spans="1:16">
      <c r="A348">
        <v>473116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210</v>
      </c>
      <c r="K348">
        <v>210</v>
      </c>
      <c r="L348">
        <v>420</v>
      </c>
      <c r="M348">
        <v>0</v>
      </c>
      <c r="N348">
        <v>0</v>
      </c>
      <c r="O348">
        <v>0</v>
      </c>
      <c r="P348">
        <v>420</v>
      </c>
    </row>
    <row r="349" spans="1:16">
      <c r="A349">
        <v>473116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5</v>
      </c>
      <c r="K349">
        <v>0</v>
      </c>
      <c r="L349">
        <v>5</v>
      </c>
      <c r="M349">
        <v>0</v>
      </c>
      <c r="N349">
        <v>1</v>
      </c>
      <c r="O349">
        <v>1</v>
      </c>
      <c r="P349">
        <v>6</v>
      </c>
    </row>
    <row r="350" spans="1:16">
      <c r="A350">
        <v>473116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473116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3</v>
      </c>
      <c r="I351">
        <v>1</v>
      </c>
      <c r="J351">
        <v>2</v>
      </c>
      <c r="K351">
        <v>0</v>
      </c>
      <c r="L351">
        <v>6</v>
      </c>
      <c r="M351">
        <v>0</v>
      </c>
      <c r="N351">
        <v>1</v>
      </c>
      <c r="O351">
        <v>1</v>
      </c>
      <c r="P351">
        <v>7</v>
      </c>
    </row>
    <row r="352" spans="1:16">
      <c r="A352">
        <v>473116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473116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473116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473116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473116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473116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473116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473116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473116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473116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473116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3</v>
      </c>
      <c r="H362">
        <v>6</v>
      </c>
      <c r="I362">
        <v>2</v>
      </c>
      <c r="J362">
        <v>7</v>
      </c>
      <c r="K362">
        <v>0</v>
      </c>
      <c r="L362">
        <v>18</v>
      </c>
      <c r="M362">
        <v>0</v>
      </c>
      <c r="N362">
        <v>2</v>
      </c>
      <c r="O362">
        <v>2</v>
      </c>
      <c r="P362">
        <v>20</v>
      </c>
    </row>
    <row r="363" spans="1:16">
      <c r="A363">
        <v>473116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3</v>
      </c>
      <c r="H363">
        <v>6</v>
      </c>
      <c r="I363">
        <v>1</v>
      </c>
      <c r="J363">
        <v>7</v>
      </c>
      <c r="K363">
        <v>0</v>
      </c>
      <c r="L363">
        <v>17</v>
      </c>
      <c r="M363">
        <v>0</v>
      </c>
      <c r="N363">
        <v>2</v>
      </c>
      <c r="O363">
        <v>2</v>
      </c>
      <c r="P363">
        <v>19</v>
      </c>
    </row>
    <row r="364" spans="1:16">
      <c r="A364">
        <v>473116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473116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473116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1</v>
      </c>
      <c r="O366">
        <v>1</v>
      </c>
      <c r="P366">
        <v>2</v>
      </c>
    </row>
    <row r="367" spans="1:16">
      <c r="A367">
        <v>473116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473116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2</v>
      </c>
      <c r="H368">
        <v>3</v>
      </c>
      <c r="I368">
        <v>0</v>
      </c>
      <c r="J368">
        <v>0</v>
      </c>
      <c r="K368">
        <v>0</v>
      </c>
      <c r="L368">
        <v>5</v>
      </c>
      <c r="M368">
        <v>0</v>
      </c>
      <c r="N368">
        <v>0</v>
      </c>
      <c r="O368">
        <v>0</v>
      </c>
      <c r="P368">
        <v>5</v>
      </c>
    </row>
    <row r="369" spans="1:16">
      <c r="A369">
        <v>473116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473116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3</v>
      </c>
      <c r="I370">
        <v>1</v>
      </c>
      <c r="J370">
        <v>2</v>
      </c>
      <c r="K370">
        <v>0</v>
      </c>
      <c r="L370">
        <v>6</v>
      </c>
      <c r="M370">
        <v>0</v>
      </c>
      <c r="N370">
        <v>1</v>
      </c>
      <c r="O370">
        <v>1</v>
      </c>
      <c r="P370">
        <v>7</v>
      </c>
    </row>
    <row r="371" spans="1:16">
      <c r="A371">
        <v>473116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473116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473116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473116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2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473116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473116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473116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473116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3</v>
      </c>
      <c r="H378">
        <v>3</v>
      </c>
      <c r="I378">
        <v>0</v>
      </c>
      <c r="J378">
        <v>0</v>
      </c>
      <c r="K378">
        <v>0</v>
      </c>
      <c r="L378">
        <v>6</v>
      </c>
      <c r="M378">
        <v>0</v>
      </c>
      <c r="N378">
        <v>0</v>
      </c>
      <c r="O378">
        <v>0</v>
      </c>
      <c r="P378">
        <v>6</v>
      </c>
    </row>
    <row r="379" spans="1:16">
      <c r="A379">
        <v>473116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473116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473116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473116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473116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473116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473116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473116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</row>
    <row r="387" spans="1:16">
      <c r="A387">
        <v>473116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473116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473116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473116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473116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473116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473116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473116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473116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51425</v>
      </c>
      <c r="K395">
        <v>0</v>
      </c>
      <c r="L395">
        <v>51425</v>
      </c>
      <c r="M395">
        <v>0</v>
      </c>
      <c r="N395">
        <v>2333</v>
      </c>
      <c r="O395">
        <v>2333</v>
      </c>
      <c r="P395">
        <v>53758</v>
      </c>
    </row>
    <row r="396" spans="1:16">
      <c r="A396">
        <v>473116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473116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3016</v>
      </c>
      <c r="I397">
        <v>1680</v>
      </c>
      <c r="J397">
        <v>1483</v>
      </c>
      <c r="K397">
        <v>0</v>
      </c>
      <c r="L397">
        <v>6179</v>
      </c>
      <c r="M397">
        <v>0</v>
      </c>
      <c r="N397">
        <v>500</v>
      </c>
      <c r="O397">
        <v>500</v>
      </c>
      <c r="P397">
        <v>6679</v>
      </c>
    </row>
    <row r="398" spans="1:16">
      <c r="A398">
        <v>473116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473116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473116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473116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473116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473116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473116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473116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473116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473116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473116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20338</v>
      </c>
      <c r="H408">
        <v>28142</v>
      </c>
      <c r="I408">
        <v>33083</v>
      </c>
      <c r="J408">
        <v>52908</v>
      </c>
      <c r="K408">
        <v>0</v>
      </c>
      <c r="L408">
        <v>134471</v>
      </c>
      <c r="M408">
        <v>0</v>
      </c>
      <c r="N408">
        <v>2833</v>
      </c>
      <c r="O408">
        <v>2833</v>
      </c>
      <c r="P408">
        <v>137304</v>
      </c>
    </row>
    <row r="409" spans="1:16">
      <c r="A409">
        <v>473116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20338</v>
      </c>
      <c r="H409">
        <v>28142</v>
      </c>
      <c r="I409">
        <v>1680</v>
      </c>
      <c r="J409">
        <v>52908</v>
      </c>
      <c r="K409">
        <v>0</v>
      </c>
      <c r="L409">
        <v>103068</v>
      </c>
      <c r="M409">
        <v>0</v>
      </c>
      <c r="N409">
        <v>2833</v>
      </c>
      <c r="O409">
        <v>2833</v>
      </c>
      <c r="P409">
        <v>105901</v>
      </c>
    </row>
    <row r="410" spans="1:16">
      <c r="A410">
        <v>473116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47341</v>
      </c>
      <c r="K410">
        <v>0</v>
      </c>
      <c r="L410">
        <v>47341</v>
      </c>
      <c r="M410">
        <v>0</v>
      </c>
      <c r="N410">
        <v>0</v>
      </c>
      <c r="O410">
        <v>0</v>
      </c>
      <c r="P410">
        <v>47341</v>
      </c>
    </row>
    <row r="411" spans="1:16">
      <c r="A411">
        <v>473116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473116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2484</v>
      </c>
      <c r="K412">
        <v>0</v>
      </c>
      <c r="L412">
        <v>2484</v>
      </c>
      <c r="M412">
        <v>0</v>
      </c>
      <c r="N412">
        <v>2333</v>
      </c>
      <c r="O412">
        <v>2333</v>
      </c>
      <c r="P412">
        <v>4817</v>
      </c>
    </row>
    <row r="413" spans="1:16">
      <c r="A413">
        <v>473116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473116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18110</v>
      </c>
      <c r="H414">
        <v>25126</v>
      </c>
      <c r="I414">
        <v>0</v>
      </c>
      <c r="J414">
        <v>0</v>
      </c>
      <c r="K414">
        <v>0</v>
      </c>
      <c r="L414">
        <v>43236</v>
      </c>
      <c r="M414">
        <v>0</v>
      </c>
      <c r="N414">
        <v>0</v>
      </c>
      <c r="O414">
        <v>0</v>
      </c>
      <c r="P414">
        <v>43236</v>
      </c>
    </row>
    <row r="415" spans="1:16">
      <c r="A415">
        <v>473116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2228</v>
      </c>
      <c r="H415">
        <v>0</v>
      </c>
      <c r="I415">
        <v>0</v>
      </c>
      <c r="J415">
        <v>0</v>
      </c>
      <c r="K415">
        <v>0</v>
      </c>
      <c r="L415">
        <v>2228</v>
      </c>
      <c r="M415">
        <v>0</v>
      </c>
      <c r="N415">
        <v>0</v>
      </c>
      <c r="O415">
        <v>0</v>
      </c>
      <c r="P415">
        <v>2228</v>
      </c>
    </row>
    <row r="416" spans="1:16">
      <c r="A416">
        <v>473116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3016</v>
      </c>
      <c r="I416">
        <v>1680</v>
      </c>
      <c r="J416">
        <v>1483</v>
      </c>
      <c r="K416">
        <v>0</v>
      </c>
      <c r="L416">
        <v>6179</v>
      </c>
      <c r="M416">
        <v>0</v>
      </c>
      <c r="N416">
        <v>500</v>
      </c>
      <c r="O416">
        <v>500</v>
      </c>
      <c r="P416">
        <v>6679</v>
      </c>
    </row>
    <row r="417" spans="1:16">
      <c r="A417">
        <v>473116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473116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473116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473116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1600</v>
      </c>
      <c r="K420">
        <v>0</v>
      </c>
      <c r="L420">
        <v>1600</v>
      </c>
      <c r="M420">
        <v>0</v>
      </c>
      <c r="N420">
        <v>0</v>
      </c>
      <c r="O420">
        <v>0</v>
      </c>
      <c r="P420">
        <v>1600</v>
      </c>
    </row>
    <row r="421" spans="1:16">
      <c r="A421">
        <v>473116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473116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473116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473116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20338</v>
      </c>
      <c r="H424">
        <v>25126</v>
      </c>
      <c r="I424">
        <v>0</v>
      </c>
      <c r="J424">
        <v>0</v>
      </c>
      <c r="K424">
        <v>0</v>
      </c>
      <c r="L424">
        <v>45464</v>
      </c>
      <c r="M424">
        <v>0</v>
      </c>
      <c r="N424">
        <v>0</v>
      </c>
      <c r="O424">
        <v>0</v>
      </c>
      <c r="P424">
        <v>45464</v>
      </c>
    </row>
    <row r="425" spans="1:16">
      <c r="A425">
        <v>473116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31403</v>
      </c>
      <c r="J425">
        <v>0</v>
      </c>
      <c r="K425">
        <v>0</v>
      </c>
      <c r="L425">
        <v>31403</v>
      </c>
      <c r="M425">
        <v>0</v>
      </c>
      <c r="N425">
        <v>0</v>
      </c>
      <c r="O425">
        <v>0</v>
      </c>
      <c r="P425">
        <v>31403</v>
      </c>
    </row>
    <row r="426" spans="1:16">
      <c r="A426">
        <v>473116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473116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473116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473116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473116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473116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473116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31403</v>
      </c>
      <c r="J432">
        <v>0</v>
      </c>
      <c r="K432">
        <v>0</v>
      </c>
      <c r="L432">
        <v>31403</v>
      </c>
      <c r="M432">
        <v>0</v>
      </c>
      <c r="N432">
        <v>0</v>
      </c>
      <c r="O432">
        <v>0</v>
      </c>
      <c r="P432">
        <v>31403</v>
      </c>
    </row>
    <row r="433" spans="1:16">
      <c r="A433">
        <v>473116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473116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473116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473116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473116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473116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473116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473116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473116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514250</v>
      </c>
      <c r="K441">
        <v>0</v>
      </c>
      <c r="L441">
        <v>514250</v>
      </c>
      <c r="M441">
        <v>0</v>
      </c>
      <c r="N441">
        <v>23330</v>
      </c>
      <c r="O441">
        <v>23330</v>
      </c>
      <c r="P441">
        <v>537580</v>
      </c>
    </row>
    <row r="442" spans="1:16">
      <c r="A442">
        <v>473116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473116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30160</v>
      </c>
      <c r="I443">
        <v>16800</v>
      </c>
      <c r="J443">
        <v>14830</v>
      </c>
      <c r="K443">
        <v>0</v>
      </c>
      <c r="L443">
        <v>61790</v>
      </c>
      <c r="M443">
        <v>0</v>
      </c>
      <c r="N443">
        <v>5000</v>
      </c>
      <c r="O443">
        <v>5000</v>
      </c>
      <c r="P443">
        <v>66790</v>
      </c>
    </row>
    <row r="444" spans="1:16">
      <c r="A444">
        <v>473116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473116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473116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473116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473116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473116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473116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473116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473116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473116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473116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203380</v>
      </c>
      <c r="H454">
        <v>281420</v>
      </c>
      <c r="I454">
        <v>330830</v>
      </c>
      <c r="J454">
        <v>529080</v>
      </c>
      <c r="K454">
        <v>0</v>
      </c>
      <c r="L454">
        <v>1344710</v>
      </c>
      <c r="M454">
        <v>0</v>
      </c>
      <c r="N454">
        <v>28330</v>
      </c>
      <c r="O454">
        <v>28330</v>
      </c>
      <c r="P454">
        <v>1373040</v>
      </c>
    </row>
    <row r="455" spans="1:16">
      <c r="A455">
        <v>473116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203380</v>
      </c>
      <c r="H455">
        <v>281420</v>
      </c>
      <c r="I455">
        <v>16800</v>
      </c>
      <c r="J455">
        <v>529080</v>
      </c>
      <c r="K455">
        <v>0</v>
      </c>
      <c r="L455">
        <v>1030680</v>
      </c>
      <c r="M455">
        <v>0</v>
      </c>
      <c r="N455">
        <v>28330</v>
      </c>
      <c r="O455">
        <v>28330</v>
      </c>
      <c r="P455">
        <v>1059010</v>
      </c>
    </row>
    <row r="456" spans="1:16">
      <c r="A456">
        <v>473116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473410</v>
      </c>
      <c r="K456">
        <v>0</v>
      </c>
      <c r="L456">
        <v>473410</v>
      </c>
      <c r="M456">
        <v>0</v>
      </c>
      <c r="N456">
        <v>0</v>
      </c>
      <c r="O456">
        <v>0</v>
      </c>
      <c r="P456">
        <v>473410</v>
      </c>
    </row>
    <row r="457" spans="1:16">
      <c r="A457">
        <v>473116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473116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24840</v>
      </c>
      <c r="K458">
        <v>0</v>
      </c>
      <c r="L458">
        <v>24840</v>
      </c>
      <c r="M458">
        <v>0</v>
      </c>
      <c r="N458">
        <v>23330</v>
      </c>
      <c r="O458">
        <v>23330</v>
      </c>
      <c r="P458">
        <v>48170</v>
      </c>
    </row>
    <row r="459" spans="1:16">
      <c r="A459">
        <v>473116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473116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181100</v>
      </c>
      <c r="H460">
        <v>251260</v>
      </c>
      <c r="I460">
        <v>0</v>
      </c>
      <c r="J460">
        <v>0</v>
      </c>
      <c r="K460">
        <v>0</v>
      </c>
      <c r="L460">
        <v>432360</v>
      </c>
      <c r="M460">
        <v>0</v>
      </c>
      <c r="N460">
        <v>0</v>
      </c>
      <c r="O460">
        <v>0</v>
      </c>
      <c r="P460">
        <v>432360</v>
      </c>
    </row>
    <row r="461" spans="1:16">
      <c r="A461">
        <v>473116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22280</v>
      </c>
      <c r="H461">
        <v>0</v>
      </c>
      <c r="I461">
        <v>0</v>
      </c>
      <c r="J461">
        <v>0</v>
      </c>
      <c r="K461">
        <v>0</v>
      </c>
      <c r="L461">
        <v>22280</v>
      </c>
      <c r="M461">
        <v>0</v>
      </c>
      <c r="N461">
        <v>0</v>
      </c>
      <c r="O461">
        <v>0</v>
      </c>
      <c r="P461">
        <v>22280</v>
      </c>
    </row>
    <row r="462" spans="1:16">
      <c r="A462">
        <v>473116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30160</v>
      </c>
      <c r="I462">
        <v>16800</v>
      </c>
      <c r="J462">
        <v>14830</v>
      </c>
      <c r="K462">
        <v>0</v>
      </c>
      <c r="L462">
        <v>61790</v>
      </c>
      <c r="M462">
        <v>0</v>
      </c>
      <c r="N462">
        <v>5000</v>
      </c>
      <c r="O462">
        <v>5000</v>
      </c>
      <c r="P462">
        <v>66790</v>
      </c>
    </row>
    <row r="463" spans="1:16">
      <c r="A463">
        <v>473116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473116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473116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473116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16000</v>
      </c>
      <c r="K466">
        <v>0</v>
      </c>
      <c r="L466">
        <v>16000</v>
      </c>
      <c r="M466">
        <v>0</v>
      </c>
      <c r="N466">
        <v>0</v>
      </c>
      <c r="O466">
        <v>0</v>
      </c>
      <c r="P466">
        <v>16000</v>
      </c>
    </row>
    <row r="467" spans="1:16">
      <c r="A467">
        <v>473116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473116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473116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473116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203380</v>
      </c>
      <c r="H470">
        <v>251260</v>
      </c>
      <c r="I470">
        <v>0</v>
      </c>
      <c r="J470">
        <v>0</v>
      </c>
      <c r="K470">
        <v>0</v>
      </c>
      <c r="L470">
        <v>454640</v>
      </c>
      <c r="M470">
        <v>0</v>
      </c>
      <c r="N470">
        <v>0</v>
      </c>
      <c r="O470">
        <v>0</v>
      </c>
      <c r="P470">
        <v>454640</v>
      </c>
    </row>
    <row r="471" spans="1:16">
      <c r="A471">
        <v>473116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314030</v>
      </c>
      <c r="J471">
        <v>0</v>
      </c>
      <c r="K471">
        <v>0</v>
      </c>
      <c r="L471">
        <v>314030</v>
      </c>
      <c r="M471">
        <v>0</v>
      </c>
      <c r="N471">
        <v>0</v>
      </c>
      <c r="O471">
        <v>0</v>
      </c>
      <c r="P471">
        <v>314030</v>
      </c>
    </row>
    <row r="472" spans="1:16">
      <c r="A472">
        <v>473116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473116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473116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473116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473116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473116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473116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314030</v>
      </c>
      <c r="J478">
        <v>0</v>
      </c>
      <c r="K478">
        <v>0</v>
      </c>
      <c r="L478">
        <v>314030</v>
      </c>
      <c r="M478">
        <v>0</v>
      </c>
      <c r="N478">
        <v>0</v>
      </c>
      <c r="O478">
        <v>0</v>
      </c>
      <c r="P478">
        <v>314030</v>
      </c>
    </row>
    <row r="479" spans="1:16">
      <c r="A479">
        <v>473116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473116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473116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473116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473116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473116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473116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473116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473116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411400</v>
      </c>
      <c r="K487">
        <v>0</v>
      </c>
      <c r="L487">
        <v>411400</v>
      </c>
      <c r="M487">
        <v>0</v>
      </c>
      <c r="N487">
        <v>18664</v>
      </c>
      <c r="O487">
        <v>18664</v>
      </c>
      <c r="P487">
        <v>430064</v>
      </c>
    </row>
    <row r="488" spans="1:16">
      <c r="A488">
        <v>473116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473116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24128</v>
      </c>
      <c r="I489">
        <v>13440</v>
      </c>
      <c r="J489">
        <v>11864</v>
      </c>
      <c r="K489">
        <v>0</v>
      </c>
      <c r="L489">
        <v>49432</v>
      </c>
      <c r="M489">
        <v>0</v>
      </c>
      <c r="N489">
        <v>4000</v>
      </c>
      <c r="O489">
        <v>4000</v>
      </c>
      <c r="P489">
        <v>53432</v>
      </c>
    </row>
    <row r="490" spans="1:16">
      <c r="A490">
        <v>473116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473116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473116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473116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473116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473116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473116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473116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473116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473116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473116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162704</v>
      </c>
      <c r="H500">
        <v>225136</v>
      </c>
      <c r="I500">
        <v>264664</v>
      </c>
      <c r="J500">
        <v>423264</v>
      </c>
      <c r="K500">
        <v>0</v>
      </c>
      <c r="L500">
        <v>1075768</v>
      </c>
      <c r="M500">
        <v>0</v>
      </c>
      <c r="N500">
        <v>22664</v>
      </c>
      <c r="O500">
        <v>22664</v>
      </c>
      <c r="P500">
        <v>1098432</v>
      </c>
    </row>
    <row r="501" spans="1:16">
      <c r="A501">
        <v>473116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162704</v>
      </c>
      <c r="H501">
        <v>225136</v>
      </c>
      <c r="I501">
        <v>13440</v>
      </c>
      <c r="J501">
        <v>423264</v>
      </c>
      <c r="K501">
        <v>0</v>
      </c>
      <c r="L501">
        <v>824544</v>
      </c>
      <c r="M501">
        <v>0</v>
      </c>
      <c r="N501">
        <v>22664</v>
      </c>
      <c r="O501">
        <v>22664</v>
      </c>
      <c r="P501">
        <v>847208</v>
      </c>
    </row>
    <row r="502" spans="1:16">
      <c r="A502">
        <v>473116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378728</v>
      </c>
      <c r="K502">
        <v>0</v>
      </c>
      <c r="L502">
        <v>378728</v>
      </c>
      <c r="M502">
        <v>0</v>
      </c>
      <c r="N502">
        <v>0</v>
      </c>
      <c r="O502">
        <v>0</v>
      </c>
      <c r="P502">
        <v>378728</v>
      </c>
    </row>
    <row r="503" spans="1:16">
      <c r="A503">
        <v>473116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473116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19872</v>
      </c>
      <c r="K504">
        <v>0</v>
      </c>
      <c r="L504">
        <v>19872</v>
      </c>
      <c r="M504">
        <v>0</v>
      </c>
      <c r="N504">
        <v>18664</v>
      </c>
      <c r="O504">
        <v>18664</v>
      </c>
      <c r="P504">
        <v>38536</v>
      </c>
    </row>
    <row r="505" spans="1:16">
      <c r="A505">
        <v>473116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473116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144880</v>
      </c>
      <c r="H506">
        <v>201008</v>
      </c>
      <c r="I506">
        <v>0</v>
      </c>
      <c r="J506">
        <v>0</v>
      </c>
      <c r="K506">
        <v>0</v>
      </c>
      <c r="L506">
        <v>345888</v>
      </c>
      <c r="M506">
        <v>0</v>
      </c>
      <c r="N506">
        <v>0</v>
      </c>
      <c r="O506">
        <v>0</v>
      </c>
      <c r="P506">
        <v>345888</v>
      </c>
    </row>
    <row r="507" spans="1:16">
      <c r="A507">
        <v>473116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17824</v>
      </c>
      <c r="H507">
        <v>0</v>
      </c>
      <c r="I507">
        <v>0</v>
      </c>
      <c r="J507">
        <v>0</v>
      </c>
      <c r="K507">
        <v>0</v>
      </c>
      <c r="L507">
        <v>17824</v>
      </c>
      <c r="M507">
        <v>0</v>
      </c>
      <c r="N507">
        <v>0</v>
      </c>
      <c r="O507">
        <v>0</v>
      </c>
      <c r="P507">
        <v>17824</v>
      </c>
    </row>
    <row r="508" spans="1:16">
      <c r="A508">
        <v>473116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24128</v>
      </c>
      <c r="I508">
        <v>13440</v>
      </c>
      <c r="J508">
        <v>11864</v>
      </c>
      <c r="K508">
        <v>0</v>
      </c>
      <c r="L508">
        <v>49432</v>
      </c>
      <c r="M508">
        <v>0</v>
      </c>
      <c r="N508">
        <v>4000</v>
      </c>
      <c r="O508">
        <v>4000</v>
      </c>
      <c r="P508">
        <v>53432</v>
      </c>
    </row>
    <row r="509" spans="1:16">
      <c r="A509">
        <v>473116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473116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473116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473116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12800</v>
      </c>
      <c r="K512">
        <v>0</v>
      </c>
      <c r="L512">
        <v>12800</v>
      </c>
      <c r="M512">
        <v>0</v>
      </c>
      <c r="N512">
        <v>0</v>
      </c>
      <c r="O512">
        <v>0</v>
      </c>
      <c r="P512">
        <v>12800</v>
      </c>
    </row>
    <row r="513" spans="1:16">
      <c r="A513">
        <v>473116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473116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473116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473116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162704</v>
      </c>
      <c r="H516">
        <v>201008</v>
      </c>
      <c r="I516">
        <v>0</v>
      </c>
      <c r="J516">
        <v>0</v>
      </c>
      <c r="K516">
        <v>0</v>
      </c>
      <c r="L516">
        <v>363712</v>
      </c>
      <c r="M516">
        <v>0</v>
      </c>
      <c r="N516">
        <v>0</v>
      </c>
      <c r="O516">
        <v>0</v>
      </c>
      <c r="P516">
        <v>363712</v>
      </c>
    </row>
    <row r="517" spans="1:16">
      <c r="A517">
        <v>473116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251224</v>
      </c>
      <c r="J517">
        <v>0</v>
      </c>
      <c r="K517">
        <v>0</v>
      </c>
      <c r="L517">
        <v>251224</v>
      </c>
      <c r="M517">
        <v>0</v>
      </c>
      <c r="N517">
        <v>0</v>
      </c>
      <c r="O517">
        <v>0</v>
      </c>
      <c r="P517">
        <v>251224</v>
      </c>
    </row>
    <row r="518" spans="1:16">
      <c r="A518">
        <v>473116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473116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473116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473116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473116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473116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473116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251224</v>
      </c>
      <c r="J524">
        <v>0</v>
      </c>
      <c r="K524">
        <v>0</v>
      </c>
      <c r="L524">
        <v>251224</v>
      </c>
      <c r="M524">
        <v>0</v>
      </c>
      <c r="N524">
        <v>0</v>
      </c>
      <c r="O524">
        <v>0</v>
      </c>
      <c r="P524">
        <v>251224</v>
      </c>
    </row>
    <row r="525" spans="1:16">
      <c r="A525">
        <v>473116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473116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473116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473116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473116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473116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473116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473116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473116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3</v>
      </c>
      <c r="J533">
        <v>7</v>
      </c>
      <c r="K533">
        <v>0</v>
      </c>
      <c r="L533">
        <v>10</v>
      </c>
      <c r="M533">
        <v>0</v>
      </c>
      <c r="N533">
        <v>0</v>
      </c>
      <c r="O533">
        <v>0</v>
      </c>
      <c r="P533">
        <v>10</v>
      </c>
    </row>
    <row r="534" spans="1:16">
      <c r="A534">
        <v>473116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473116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2</v>
      </c>
      <c r="J535">
        <v>5</v>
      </c>
      <c r="K535">
        <v>0</v>
      </c>
      <c r="L535">
        <v>10</v>
      </c>
      <c r="M535">
        <v>0</v>
      </c>
      <c r="N535">
        <v>1</v>
      </c>
      <c r="O535">
        <v>1</v>
      </c>
      <c r="P535">
        <v>11</v>
      </c>
    </row>
    <row r="536" spans="1:16">
      <c r="A536">
        <v>473116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473116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473116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473116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473116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473116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473116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473116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473116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473116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473116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3</v>
      </c>
      <c r="H546">
        <v>4</v>
      </c>
      <c r="I546">
        <v>7</v>
      </c>
      <c r="J546">
        <v>18</v>
      </c>
      <c r="K546">
        <v>0</v>
      </c>
      <c r="L546">
        <v>32</v>
      </c>
      <c r="M546">
        <v>0</v>
      </c>
      <c r="N546">
        <v>1</v>
      </c>
      <c r="O546">
        <v>1</v>
      </c>
      <c r="P546">
        <v>33</v>
      </c>
    </row>
    <row r="547" spans="1:16">
      <c r="A547">
        <v>473116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2</v>
      </c>
      <c r="H547">
        <v>4</v>
      </c>
      <c r="I547">
        <v>7</v>
      </c>
      <c r="J547">
        <v>17</v>
      </c>
      <c r="K547">
        <v>0</v>
      </c>
      <c r="L547">
        <v>30</v>
      </c>
      <c r="M547">
        <v>0</v>
      </c>
      <c r="N547">
        <v>1</v>
      </c>
      <c r="O547">
        <v>1</v>
      </c>
      <c r="P547">
        <v>31</v>
      </c>
    </row>
    <row r="548" spans="1:16">
      <c r="A548">
        <v>473116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2</v>
      </c>
      <c r="J548">
        <v>3</v>
      </c>
      <c r="K548">
        <v>0</v>
      </c>
      <c r="L548">
        <v>5</v>
      </c>
      <c r="M548">
        <v>0</v>
      </c>
      <c r="N548">
        <v>0</v>
      </c>
      <c r="O548">
        <v>0</v>
      </c>
      <c r="P548">
        <v>5</v>
      </c>
    </row>
    <row r="549" spans="1:16">
      <c r="A549">
        <v>473116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473116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473116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473116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0</v>
      </c>
      <c r="J552">
        <v>3</v>
      </c>
      <c r="K552">
        <v>0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473116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2</v>
      </c>
      <c r="J553">
        <v>1</v>
      </c>
      <c r="K553">
        <v>0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473116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2</v>
      </c>
      <c r="J554">
        <v>5</v>
      </c>
      <c r="K554">
        <v>0</v>
      </c>
      <c r="L554">
        <v>10</v>
      </c>
      <c r="M554">
        <v>0</v>
      </c>
      <c r="N554">
        <v>1</v>
      </c>
      <c r="O554">
        <v>1</v>
      </c>
      <c r="P554">
        <v>11</v>
      </c>
    </row>
    <row r="555" spans="1:16">
      <c r="A555">
        <v>473116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473116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473116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473116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3</v>
      </c>
      <c r="K558">
        <v>0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473116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473116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473116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473116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2</v>
      </c>
      <c r="J562">
        <v>4</v>
      </c>
      <c r="K562">
        <v>0</v>
      </c>
      <c r="L562">
        <v>9</v>
      </c>
      <c r="M562">
        <v>0</v>
      </c>
      <c r="N562">
        <v>0</v>
      </c>
      <c r="O562">
        <v>0</v>
      </c>
      <c r="P562">
        <v>9</v>
      </c>
    </row>
    <row r="563" spans="1:16">
      <c r="A563">
        <v>473116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473116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473116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473116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473116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473116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473116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473116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1</v>
      </c>
      <c r="H570">
        <v>0</v>
      </c>
      <c r="I570">
        <v>0</v>
      </c>
      <c r="J570">
        <v>0</v>
      </c>
      <c r="K570">
        <v>0</v>
      </c>
      <c r="L570">
        <v>1</v>
      </c>
      <c r="M570">
        <v>0</v>
      </c>
      <c r="N570">
        <v>0</v>
      </c>
      <c r="O570">
        <v>0</v>
      </c>
      <c r="P570">
        <v>1</v>
      </c>
    </row>
    <row r="571" spans="1:16">
      <c r="A571">
        <v>473116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473116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473116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473116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473116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473116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473116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473116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473116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2457</v>
      </c>
      <c r="J579">
        <v>32473</v>
      </c>
      <c r="K579">
        <v>0</v>
      </c>
      <c r="L579">
        <v>34930</v>
      </c>
      <c r="M579">
        <v>0</v>
      </c>
      <c r="N579">
        <v>0</v>
      </c>
      <c r="O579">
        <v>0</v>
      </c>
      <c r="P579">
        <v>34930</v>
      </c>
    </row>
    <row r="580" spans="1:16">
      <c r="A580">
        <v>473116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473116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250</v>
      </c>
      <c r="H581">
        <v>3730</v>
      </c>
      <c r="I581">
        <v>1500</v>
      </c>
      <c r="J581">
        <v>9806</v>
      </c>
      <c r="K581">
        <v>0</v>
      </c>
      <c r="L581">
        <v>15286</v>
      </c>
      <c r="M581">
        <v>0</v>
      </c>
      <c r="N581">
        <v>1000</v>
      </c>
      <c r="O581">
        <v>1000</v>
      </c>
      <c r="P581">
        <v>16286</v>
      </c>
    </row>
    <row r="582" spans="1:16">
      <c r="A582">
        <v>473116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473116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473116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2131</v>
      </c>
      <c r="K584">
        <v>0</v>
      </c>
      <c r="L584">
        <v>2131</v>
      </c>
      <c r="M584">
        <v>0</v>
      </c>
      <c r="N584">
        <v>0</v>
      </c>
      <c r="O584">
        <v>0</v>
      </c>
      <c r="P584">
        <v>2131</v>
      </c>
    </row>
    <row r="585" spans="1:16">
      <c r="A585">
        <v>473116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473116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2131</v>
      </c>
      <c r="K586">
        <v>0</v>
      </c>
      <c r="L586">
        <v>2131</v>
      </c>
      <c r="M586">
        <v>0</v>
      </c>
      <c r="N586">
        <v>0</v>
      </c>
      <c r="O586">
        <v>0</v>
      </c>
      <c r="P586">
        <v>2131</v>
      </c>
    </row>
    <row r="587" spans="1:16">
      <c r="A587">
        <v>473116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473116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473116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473116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473116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473116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31621</v>
      </c>
      <c r="H592">
        <v>38934</v>
      </c>
      <c r="I592">
        <v>50948</v>
      </c>
      <c r="J592">
        <v>155166</v>
      </c>
      <c r="K592">
        <v>0</v>
      </c>
      <c r="L592">
        <v>276669</v>
      </c>
      <c r="M592">
        <v>0</v>
      </c>
      <c r="N592">
        <v>1000</v>
      </c>
      <c r="O592">
        <v>1000</v>
      </c>
      <c r="P592">
        <v>277669</v>
      </c>
    </row>
    <row r="593" spans="1:16">
      <c r="A593">
        <v>473116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14519</v>
      </c>
      <c r="H593">
        <v>38934</v>
      </c>
      <c r="I593">
        <v>50948</v>
      </c>
      <c r="J593">
        <v>153035</v>
      </c>
      <c r="K593">
        <v>0</v>
      </c>
      <c r="L593">
        <v>257436</v>
      </c>
      <c r="M593">
        <v>0</v>
      </c>
      <c r="N593">
        <v>1000</v>
      </c>
      <c r="O593">
        <v>1000</v>
      </c>
      <c r="P593">
        <v>258436</v>
      </c>
    </row>
    <row r="594" spans="1:16">
      <c r="A594">
        <v>473116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1773</v>
      </c>
      <c r="J594">
        <v>22908</v>
      </c>
      <c r="K594">
        <v>0</v>
      </c>
      <c r="L594">
        <v>24681</v>
      </c>
      <c r="M594">
        <v>0</v>
      </c>
      <c r="N594">
        <v>0</v>
      </c>
      <c r="O594">
        <v>0</v>
      </c>
      <c r="P594">
        <v>24681</v>
      </c>
    </row>
    <row r="595" spans="1:16">
      <c r="A595">
        <v>473116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473116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6939</v>
      </c>
      <c r="K596">
        <v>0</v>
      </c>
      <c r="L596">
        <v>6939</v>
      </c>
      <c r="M596">
        <v>0</v>
      </c>
      <c r="N596">
        <v>0</v>
      </c>
      <c r="O596">
        <v>0</v>
      </c>
      <c r="P596">
        <v>6939</v>
      </c>
    </row>
    <row r="597" spans="1:16">
      <c r="A597">
        <v>473116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473116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15656</v>
      </c>
      <c r="H598">
        <v>35204</v>
      </c>
      <c r="I598">
        <v>0</v>
      </c>
      <c r="J598">
        <v>57758</v>
      </c>
      <c r="K598">
        <v>0</v>
      </c>
      <c r="L598">
        <v>108618</v>
      </c>
      <c r="M598">
        <v>0</v>
      </c>
      <c r="N598">
        <v>0</v>
      </c>
      <c r="O598">
        <v>0</v>
      </c>
      <c r="P598">
        <v>108618</v>
      </c>
    </row>
    <row r="599" spans="1:16">
      <c r="A599">
        <v>473116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-1387</v>
      </c>
      <c r="H599">
        <v>0</v>
      </c>
      <c r="I599">
        <v>46991</v>
      </c>
      <c r="J599">
        <v>26534</v>
      </c>
      <c r="K599">
        <v>0</v>
      </c>
      <c r="L599">
        <v>72138</v>
      </c>
      <c r="M599">
        <v>0</v>
      </c>
      <c r="N599">
        <v>0</v>
      </c>
      <c r="O599">
        <v>0</v>
      </c>
      <c r="P599">
        <v>72138</v>
      </c>
    </row>
    <row r="600" spans="1:16">
      <c r="A600">
        <v>473116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250</v>
      </c>
      <c r="H600">
        <v>3730</v>
      </c>
      <c r="I600">
        <v>1500</v>
      </c>
      <c r="J600">
        <v>9806</v>
      </c>
      <c r="K600">
        <v>0</v>
      </c>
      <c r="L600">
        <v>15286</v>
      </c>
      <c r="M600">
        <v>0</v>
      </c>
      <c r="N600">
        <v>1000</v>
      </c>
      <c r="O600">
        <v>1000</v>
      </c>
      <c r="P600">
        <v>16286</v>
      </c>
    </row>
    <row r="601" spans="1:16">
      <c r="A601">
        <v>473116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473116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473116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473116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684</v>
      </c>
      <c r="J604">
        <v>2626</v>
      </c>
      <c r="K604">
        <v>0</v>
      </c>
      <c r="L604">
        <v>3310</v>
      </c>
      <c r="M604">
        <v>0</v>
      </c>
      <c r="N604">
        <v>0</v>
      </c>
      <c r="O604">
        <v>0</v>
      </c>
      <c r="P604">
        <v>3310</v>
      </c>
    </row>
    <row r="605" spans="1:16">
      <c r="A605">
        <v>473116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473116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26464</v>
      </c>
      <c r="K606">
        <v>0</v>
      </c>
      <c r="L606">
        <v>26464</v>
      </c>
      <c r="M606">
        <v>0</v>
      </c>
      <c r="N606">
        <v>0</v>
      </c>
      <c r="O606">
        <v>0</v>
      </c>
      <c r="P606">
        <v>26464</v>
      </c>
    </row>
    <row r="607" spans="1:16">
      <c r="A607">
        <v>473116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473116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14269</v>
      </c>
      <c r="H608">
        <v>35204</v>
      </c>
      <c r="I608">
        <v>46991</v>
      </c>
      <c r="J608">
        <v>84292</v>
      </c>
      <c r="K608">
        <v>0</v>
      </c>
      <c r="L608">
        <v>180756</v>
      </c>
      <c r="M608">
        <v>0</v>
      </c>
      <c r="N608">
        <v>0</v>
      </c>
      <c r="O608">
        <v>0</v>
      </c>
      <c r="P608">
        <v>180756</v>
      </c>
    </row>
    <row r="609" spans="1:16">
      <c r="A609">
        <v>473116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17102</v>
      </c>
      <c r="H609">
        <v>0</v>
      </c>
      <c r="I609">
        <v>0</v>
      </c>
      <c r="J609">
        <v>0</v>
      </c>
      <c r="K609">
        <v>0</v>
      </c>
      <c r="L609">
        <v>17102</v>
      </c>
      <c r="M609">
        <v>0</v>
      </c>
      <c r="N609">
        <v>0</v>
      </c>
      <c r="O609">
        <v>0</v>
      </c>
      <c r="P609">
        <v>17102</v>
      </c>
    </row>
    <row r="610" spans="1:16">
      <c r="A610">
        <v>473116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473116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473116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473116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473116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473116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473116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17102</v>
      </c>
      <c r="H616">
        <v>0</v>
      </c>
      <c r="I616">
        <v>0</v>
      </c>
      <c r="J616">
        <v>0</v>
      </c>
      <c r="K616">
        <v>0</v>
      </c>
      <c r="L616">
        <v>17102</v>
      </c>
      <c r="M616">
        <v>0</v>
      </c>
      <c r="N616">
        <v>0</v>
      </c>
      <c r="O616">
        <v>0</v>
      </c>
      <c r="P616">
        <v>17102</v>
      </c>
    </row>
    <row r="617" spans="1:16">
      <c r="A617">
        <v>473116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473116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473116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473116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473116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473116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473116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473116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473116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24570</v>
      </c>
      <c r="J625">
        <v>324730</v>
      </c>
      <c r="K625">
        <v>0</v>
      </c>
      <c r="L625">
        <v>349300</v>
      </c>
      <c r="M625">
        <v>0</v>
      </c>
      <c r="N625">
        <v>0</v>
      </c>
      <c r="O625">
        <v>0</v>
      </c>
      <c r="P625">
        <v>349300</v>
      </c>
    </row>
    <row r="626" spans="1:16">
      <c r="A626">
        <v>473116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473116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2500</v>
      </c>
      <c r="H627">
        <v>37300</v>
      </c>
      <c r="I627">
        <v>15000</v>
      </c>
      <c r="J627">
        <v>98060</v>
      </c>
      <c r="K627">
        <v>0</v>
      </c>
      <c r="L627">
        <v>152860</v>
      </c>
      <c r="M627">
        <v>0</v>
      </c>
      <c r="N627">
        <v>10000</v>
      </c>
      <c r="O627">
        <v>10000</v>
      </c>
      <c r="P627">
        <v>162860</v>
      </c>
    </row>
    <row r="628" spans="1:16">
      <c r="A628">
        <v>473116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473116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473116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21310</v>
      </c>
      <c r="K630">
        <v>0</v>
      </c>
      <c r="L630">
        <v>21310</v>
      </c>
      <c r="M630">
        <v>0</v>
      </c>
      <c r="N630">
        <v>0</v>
      </c>
      <c r="O630">
        <v>0</v>
      </c>
      <c r="P630">
        <v>21310</v>
      </c>
    </row>
    <row r="631" spans="1:16">
      <c r="A631">
        <v>473116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473116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21310</v>
      </c>
      <c r="K632">
        <v>0</v>
      </c>
      <c r="L632">
        <v>21310</v>
      </c>
      <c r="M632">
        <v>0</v>
      </c>
      <c r="N632">
        <v>0</v>
      </c>
      <c r="O632">
        <v>0</v>
      </c>
      <c r="P632">
        <v>21310</v>
      </c>
    </row>
    <row r="633" spans="1:16">
      <c r="A633">
        <v>473116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473116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473116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473116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473116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473116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316210</v>
      </c>
      <c r="H638">
        <v>389340</v>
      </c>
      <c r="I638">
        <v>509480</v>
      </c>
      <c r="J638">
        <v>1551660</v>
      </c>
      <c r="K638">
        <v>0</v>
      </c>
      <c r="L638">
        <v>2766690</v>
      </c>
      <c r="M638">
        <v>0</v>
      </c>
      <c r="N638">
        <v>10000</v>
      </c>
      <c r="O638">
        <v>10000</v>
      </c>
      <c r="P638">
        <v>2776690</v>
      </c>
    </row>
    <row r="639" spans="1:16">
      <c r="A639">
        <v>473116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145190</v>
      </c>
      <c r="H639">
        <v>389340</v>
      </c>
      <c r="I639">
        <v>509480</v>
      </c>
      <c r="J639">
        <v>1530350</v>
      </c>
      <c r="K639">
        <v>0</v>
      </c>
      <c r="L639">
        <v>2574360</v>
      </c>
      <c r="M639">
        <v>0</v>
      </c>
      <c r="N639">
        <v>10000</v>
      </c>
      <c r="O639">
        <v>10000</v>
      </c>
      <c r="P639">
        <v>2584360</v>
      </c>
    </row>
    <row r="640" spans="1:16">
      <c r="A640">
        <v>473116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17730</v>
      </c>
      <c r="J640">
        <v>229080</v>
      </c>
      <c r="K640">
        <v>0</v>
      </c>
      <c r="L640">
        <v>246810</v>
      </c>
      <c r="M640">
        <v>0</v>
      </c>
      <c r="N640">
        <v>0</v>
      </c>
      <c r="O640">
        <v>0</v>
      </c>
      <c r="P640">
        <v>246810</v>
      </c>
    </row>
    <row r="641" spans="1:16">
      <c r="A641">
        <v>473116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473116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69390</v>
      </c>
      <c r="K642">
        <v>0</v>
      </c>
      <c r="L642">
        <v>69390</v>
      </c>
      <c r="M642">
        <v>0</v>
      </c>
      <c r="N642">
        <v>0</v>
      </c>
      <c r="O642">
        <v>0</v>
      </c>
      <c r="P642">
        <v>69390</v>
      </c>
    </row>
    <row r="643" spans="1:16">
      <c r="A643">
        <v>473116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473116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156560</v>
      </c>
      <c r="H644">
        <v>352040</v>
      </c>
      <c r="I644">
        <v>0</v>
      </c>
      <c r="J644">
        <v>577580</v>
      </c>
      <c r="K644">
        <v>0</v>
      </c>
      <c r="L644">
        <v>1086180</v>
      </c>
      <c r="M644">
        <v>0</v>
      </c>
      <c r="N644">
        <v>0</v>
      </c>
      <c r="O644">
        <v>0</v>
      </c>
      <c r="P644">
        <v>1086180</v>
      </c>
    </row>
    <row r="645" spans="1:16">
      <c r="A645">
        <v>473116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-13870</v>
      </c>
      <c r="H645">
        <v>0</v>
      </c>
      <c r="I645">
        <v>469910</v>
      </c>
      <c r="J645">
        <v>265340</v>
      </c>
      <c r="K645">
        <v>0</v>
      </c>
      <c r="L645">
        <v>721380</v>
      </c>
      <c r="M645">
        <v>0</v>
      </c>
      <c r="N645">
        <v>0</v>
      </c>
      <c r="O645">
        <v>0</v>
      </c>
      <c r="P645">
        <v>721380</v>
      </c>
    </row>
    <row r="646" spans="1:16">
      <c r="A646">
        <v>473116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2500</v>
      </c>
      <c r="H646">
        <v>37300</v>
      </c>
      <c r="I646">
        <v>15000</v>
      </c>
      <c r="J646">
        <v>98060</v>
      </c>
      <c r="K646">
        <v>0</v>
      </c>
      <c r="L646">
        <v>152860</v>
      </c>
      <c r="M646">
        <v>0</v>
      </c>
      <c r="N646">
        <v>10000</v>
      </c>
      <c r="O646">
        <v>10000</v>
      </c>
      <c r="P646">
        <v>162860</v>
      </c>
    </row>
    <row r="647" spans="1:16">
      <c r="A647">
        <v>473116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473116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473116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473116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6840</v>
      </c>
      <c r="J650">
        <v>26260</v>
      </c>
      <c r="K650">
        <v>0</v>
      </c>
      <c r="L650">
        <v>33100</v>
      </c>
      <c r="M650">
        <v>0</v>
      </c>
      <c r="N650">
        <v>0</v>
      </c>
      <c r="O650">
        <v>0</v>
      </c>
      <c r="P650">
        <v>33100</v>
      </c>
    </row>
    <row r="651" spans="1:16">
      <c r="A651">
        <v>473116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473116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264640</v>
      </c>
      <c r="K652">
        <v>0</v>
      </c>
      <c r="L652">
        <v>264640</v>
      </c>
      <c r="M652">
        <v>0</v>
      </c>
      <c r="N652">
        <v>0</v>
      </c>
      <c r="O652">
        <v>0</v>
      </c>
      <c r="P652">
        <v>264640</v>
      </c>
    </row>
    <row r="653" spans="1:16">
      <c r="A653">
        <v>473116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473116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142690</v>
      </c>
      <c r="H654">
        <v>352040</v>
      </c>
      <c r="I654">
        <v>469910</v>
      </c>
      <c r="J654">
        <v>842920</v>
      </c>
      <c r="K654">
        <v>0</v>
      </c>
      <c r="L654">
        <v>1807560</v>
      </c>
      <c r="M654">
        <v>0</v>
      </c>
      <c r="N654">
        <v>0</v>
      </c>
      <c r="O654">
        <v>0</v>
      </c>
      <c r="P654">
        <v>1807560</v>
      </c>
    </row>
    <row r="655" spans="1:16">
      <c r="A655">
        <v>473116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171020</v>
      </c>
      <c r="H655">
        <v>0</v>
      </c>
      <c r="I655">
        <v>0</v>
      </c>
      <c r="J655">
        <v>0</v>
      </c>
      <c r="K655">
        <v>0</v>
      </c>
      <c r="L655">
        <v>171020</v>
      </c>
      <c r="M655">
        <v>0</v>
      </c>
      <c r="N655">
        <v>0</v>
      </c>
      <c r="O655">
        <v>0</v>
      </c>
      <c r="P655">
        <v>171020</v>
      </c>
    </row>
    <row r="656" spans="1:16">
      <c r="A656">
        <v>473116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473116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473116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473116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473116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473116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473116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171020</v>
      </c>
      <c r="H662">
        <v>0</v>
      </c>
      <c r="I662">
        <v>0</v>
      </c>
      <c r="J662">
        <v>0</v>
      </c>
      <c r="K662">
        <v>0</v>
      </c>
      <c r="L662">
        <v>171020</v>
      </c>
      <c r="M662">
        <v>0</v>
      </c>
      <c r="N662">
        <v>0</v>
      </c>
      <c r="O662">
        <v>0</v>
      </c>
      <c r="P662">
        <v>171020</v>
      </c>
    </row>
    <row r="663" spans="1:16">
      <c r="A663">
        <v>473116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473116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473116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473116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473116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473116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473116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473116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473116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17199</v>
      </c>
      <c r="J671">
        <v>227311</v>
      </c>
      <c r="K671">
        <v>0</v>
      </c>
      <c r="L671">
        <v>244510</v>
      </c>
      <c r="M671">
        <v>0</v>
      </c>
      <c r="N671">
        <v>0</v>
      </c>
      <c r="O671">
        <v>0</v>
      </c>
      <c r="P671">
        <v>244510</v>
      </c>
    </row>
    <row r="672" spans="1:16">
      <c r="A672">
        <v>473116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473116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1750</v>
      </c>
      <c r="H673">
        <v>26110</v>
      </c>
      <c r="I673">
        <v>10500</v>
      </c>
      <c r="J673">
        <v>68642</v>
      </c>
      <c r="K673">
        <v>0</v>
      </c>
      <c r="L673">
        <v>107002</v>
      </c>
      <c r="M673">
        <v>0</v>
      </c>
      <c r="N673">
        <v>7000</v>
      </c>
      <c r="O673">
        <v>7000</v>
      </c>
      <c r="P673">
        <v>114002</v>
      </c>
    </row>
    <row r="674" spans="1:16">
      <c r="A674">
        <v>473116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473116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473116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14917</v>
      </c>
      <c r="K676">
        <v>0</v>
      </c>
      <c r="L676">
        <v>14917</v>
      </c>
      <c r="M676">
        <v>0</v>
      </c>
      <c r="N676">
        <v>0</v>
      </c>
      <c r="O676">
        <v>0</v>
      </c>
      <c r="P676">
        <v>14917</v>
      </c>
    </row>
    <row r="677" spans="1:16">
      <c r="A677">
        <v>473116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473116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14917</v>
      </c>
      <c r="K678">
        <v>0</v>
      </c>
      <c r="L678">
        <v>14917</v>
      </c>
      <c r="M678">
        <v>0</v>
      </c>
      <c r="N678">
        <v>0</v>
      </c>
      <c r="O678">
        <v>0</v>
      </c>
      <c r="P678">
        <v>14917</v>
      </c>
    </row>
    <row r="679" spans="1:16">
      <c r="A679">
        <v>473116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473116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473116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473116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473116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473116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221347</v>
      </c>
      <c r="H684">
        <v>272538</v>
      </c>
      <c r="I684">
        <v>356636</v>
      </c>
      <c r="J684">
        <v>1086162</v>
      </c>
      <c r="K684">
        <v>0</v>
      </c>
      <c r="L684">
        <v>1936683</v>
      </c>
      <c r="M684">
        <v>0</v>
      </c>
      <c r="N684">
        <v>7000</v>
      </c>
      <c r="O684">
        <v>7000</v>
      </c>
      <c r="P684">
        <v>1943683</v>
      </c>
    </row>
    <row r="685" spans="1:16">
      <c r="A685">
        <v>473116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101633</v>
      </c>
      <c r="H685">
        <v>272538</v>
      </c>
      <c r="I685">
        <v>356636</v>
      </c>
      <c r="J685">
        <v>1071245</v>
      </c>
      <c r="K685">
        <v>0</v>
      </c>
      <c r="L685">
        <v>1802052</v>
      </c>
      <c r="M685">
        <v>0</v>
      </c>
      <c r="N685">
        <v>7000</v>
      </c>
      <c r="O685">
        <v>7000</v>
      </c>
      <c r="P685">
        <v>1809052</v>
      </c>
    </row>
    <row r="686" spans="1:16">
      <c r="A686">
        <v>473116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12411</v>
      </c>
      <c r="J686">
        <v>160356</v>
      </c>
      <c r="K686">
        <v>0</v>
      </c>
      <c r="L686">
        <v>172767</v>
      </c>
      <c r="M686">
        <v>0</v>
      </c>
      <c r="N686">
        <v>0</v>
      </c>
      <c r="O686">
        <v>0</v>
      </c>
      <c r="P686">
        <v>172767</v>
      </c>
    </row>
    <row r="687" spans="1:16">
      <c r="A687">
        <v>473116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473116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48573</v>
      </c>
      <c r="K688">
        <v>0</v>
      </c>
      <c r="L688">
        <v>48573</v>
      </c>
      <c r="M688">
        <v>0</v>
      </c>
      <c r="N688">
        <v>0</v>
      </c>
      <c r="O688">
        <v>0</v>
      </c>
      <c r="P688">
        <v>48573</v>
      </c>
    </row>
    <row r="689" spans="1:16">
      <c r="A689">
        <v>473116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473116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109592</v>
      </c>
      <c r="H690">
        <v>246428</v>
      </c>
      <c r="I690">
        <v>0</v>
      </c>
      <c r="J690">
        <v>404306</v>
      </c>
      <c r="K690">
        <v>0</v>
      </c>
      <c r="L690">
        <v>760326</v>
      </c>
      <c r="M690">
        <v>0</v>
      </c>
      <c r="N690">
        <v>0</v>
      </c>
      <c r="O690">
        <v>0</v>
      </c>
      <c r="P690">
        <v>760326</v>
      </c>
    </row>
    <row r="691" spans="1:16">
      <c r="A691">
        <v>473116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-9709</v>
      </c>
      <c r="H691">
        <v>0</v>
      </c>
      <c r="I691">
        <v>328937</v>
      </c>
      <c r="J691">
        <v>185738</v>
      </c>
      <c r="K691">
        <v>0</v>
      </c>
      <c r="L691">
        <v>504966</v>
      </c>
      <c r="M691">
        <v>0</v>
      </c>
      <c r="N691">
        <v>0</v>
      </c>
      <c r="O691">
        <v>0</v>
      </c>
      <c r="P691">
        <v>504966</v>
      </c>
    </row>
    <row r="692" spans="1:16">
      <c r="A692">
        <v>473116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1750</v>
      </c>
      <c r="H692">
        <v>26110</v>
      </c>
      <c r="I692">
        <v>10500</v>
      </c>
      <c r="J692">
        <v>68642</v>
      </c>
      <c r="K692">
        <v>0</v>
      </c>
      <c r="L692">
        <v>107002</v>
      </c>
      <c r="M692">
        <v>0</v>
      </c>
      <c r="N692">
        <v>7000</v>
      </c>
      <c r="O692">
        <v>7000</v>
      </c>
      <c r="P692">
        <v>114002</v>
      </c>
    </row>
    <row r="693" spans="1:16">
      <c r="A693">
        <v>473116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473116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473116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473116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4788</v>
      </c>
      <c r="J696">
        <v>18382</v>
      </c>
      <c r="K696">
        <v>0</v>
      </c>
      <c r="L696">
        <v>23170</v>
      </c>
      <c r="M696">
        <v>0</v>
      </c>
      <c r="N696">
        <v>0</v>
      </c>
      <c r="O696">
        <v>0</v>
      </c>
      <c r="P696">
        <v>23170</v>
      </c>
    </row>
    <row r="697" spans="1:16">
      <c r="A697">
        <v>473116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473116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185248</v>
      </c>
      <c r="K698">
        <v>0</v>
      </c>
      <c r="L698">
        <v>185248</v>
      </c>
      <c r="M698">
        <v>0</v>
      </c>
      <c r="N698">
        <v>0</v>
      </c>
      <c r="O698">
        <v>0</v>
      </c>
      <c r="P698">
        <v>185248</v>
      </c>
    </row>
    <row r="699" spans="1:16">
      <c r="A699">
        <v>473116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473116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99883</v>
      </c>
      <c r="H700">
        <v>246428</v>
      </c>
      <c r="I700">
        <v>328937</v>
      </c>
      <c r="J700">
        <v>590044</v>
      </c>
      <c r="K700">
        <v>0</v>
      </c>
      <c r="L700">
        <v>1265292</v>
      </c>
      <c r="M700">
        <v>0</v>
      </c>
      <c r="N700">
        <v>0</v>
      </c>
      <c r="O700">
        <v>0</v>
      </c>
      <c r="P700">
        <v>1265292</v>
      </c>
    </row>
    <row r="701" spans="1:16">
      <c r="A701">
        <v>473116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119714</v>
      </c>
      <c r="H701">
        <v>0</v>
      </c>
      <c r="I701">
        <v>0</v>
      </c>
      <c r="J701">
        <v>0</v>
      </c>
      <c r="K701">
        <v>0</v>
      </c>
      <c r="L701">
        <v>119714</v>
      </c>
      <c r="M701">
        <v>0</v>
      </c>
      <c r="N701">
        <v>0</v>
      </c>
      <c r="O701">
        <v>0</v>
      </c>
      <c r="P701">
        <v>119714</v>
      </c>
    </row>
    <row r="702" spans="1:16">
      <c r="A702">
        <v>473116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473116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473116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473116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473116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473116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473116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119714</v>
      </c>
      <c r="H708">
        <v>0</v>
      </c>
      <c r="I708">
        <v>0</v>
      </c>
      <c r="J708">
        <v>0</v>
      </c>
      <c r="K708">
        <v>0</v>
      </c>
      <c r="L708">
        <v>119714</v>
      </c>
      <c r="M708">
        <v>0</v>
      </c>
      <c r="N708">
        <v>0</v>
      </c>
      <c r="O708">
        <v>0</v>
      </c>
      <c r="P708">
        <v>119714</v>
      </c>
    </row>
    <row r="709" spans="1:16">
      <c r="A709">
        <v>473116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473116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473116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473116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473116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473116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473116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473116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473116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3</v>
      </c>
      <c r="J717">
        <v>3</v>
      </c>
      <c r="K717">
        <v>0</v>
      </c>
      <c r="L717">
        <v>8</v>
      </c>
      <c r="M717">
        <v>0</v>
      </c>
      <c r="N717">
        <v>0</v>
      </c>
      <c r="O717">
        <v>0</v>
      </c>
      <c r="P717">
        <v>8</v>
      </c>
    </row>
    <row r="718" spans="1:16">
      <c r="A718">
        <v>473116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473116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2</v>
      </c>
      <c r="J719">
        <v>1</v>
      </c>
      <c r="K719">
        <v>0</v>
      </c>
      <c r="L719">
        <v>6</v>
      </c>
      <c r="M719">
        <v>0</v>
      </c>
      <c r="N719">
        <v>1</v>
      </c>
      <c r="O719">
        <v>1</v>
      </c>
      <c r="P719">
        <v>7</v>
      </c>
    </row>
    <row r="720" spans="1:16">
      <c r="A720">
        <v>473116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473116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473116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473116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473116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473116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473116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473116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473116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473116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473116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2</v>
      </c>
      <c r="H730">
        <v>10</v>
      </c>
      <c r="I730">
        <v>7</v>
      </c>
      <c r="J730">
        <v>5</v>
      </c>
      <c r="K730">
        <v>1</v>
      </c>
      <c r="L730">
        <v>25</v>
      </c>
      <c r="M730">
        <v>0</v>
      </c>
      <c r="N730">
        <v>2</v>
      </c>
      <c r="O730">
        <v>2</v>
      </c>
      <c r="P730">
        <v>27</v>
      </c>
    </row>
    <row r="731" spans="1:16">
      <c r="A731">
        <v>473116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1</v>
      </c>
      <c r="H731">
        <v>7</v>
      </c>
      <c r="I731">
        <v>5</v>
      </c>
      <c r="J731">
        <v>4</v>
      </c>
      <c r="K731">
        <v>0</v>
      </c>
      <c r="L731">
        <v>17</v>
      </c>
      <c r="M731">
        <v>0</v>
      </c>
      <c r="N731">
        <v>1</v>
      </c>
      <c r="O731">
        <v>1</v>
      </c>
      <c r="P731">
        <v>18</v>
      </c>
    </row>
    <row r="732" spans="1:16">
      <c r="A732">
        <v>473116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1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473116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473116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473116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473116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0</v>
      </c>
      <c r="J736">
        <v>0</v>
      </c>
      <c r="K736">
        <v>0</v>
      </c>
      <c r="L736">
        <v>3</v>
      </c>
      <c r="M736">
        <v>0</v>
      </c>
      <c r="N736">
        <v>0</v>
      </c>
      <c r="O736">
        <v>0</v>
      </c>
      <c r="P736">
        <v>3</v>
      </c>
    </row>
    <row r="737" spans="1:16">
      <c r="A737">
        <v>473116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473116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2</v>
      </c>
      <c r="J738">
        <v>1</v>
      </c>
      <c r="K738">
        <v>0</v>
      </c>
      <c r="L738">
        <v>6</v>
      </c>
      <c r="M738">
        <v>0</v>
      </c>
      <c r="N738">
        <v>1</v>
      </c>
      <c r="O738">
        <v>1</v>
      </c>
      <c r="P738">
        <v>7</v>
      </c>
    </row>
    <row r="739" spans="1:16">
      <c r="A739">
        <v>473116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473116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473116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473116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2</v>
      </c>
      <c r="J742">
        <v>2</v>
      </c>
      <c r="K742">
        <v>0</v>
      </c>
      <c r="L742">
        <v>4</v>
      </c>
      <c r="M742">
        <v>0</v>
      </c>
      <c r="N742">
        <v>0</v>
      </c>
      <c r="O742">
        <v>0</v>
      </c>
      <c r="P742">
        <v>4</v>
      </c>
    </row>
    <row r="743" spans="1:16">
      <c r="A743">
        <v>473116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473116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473116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1</v>
      </c>
      <c r="H745">
        <v>2</v>
      </c>
      <c r="I745">
        <v>2</v>
      </c>
      <c r="J745">
        <v>1</v>
      </c>
      <c r="K745">
        <v>0</v>
      </c>
      <c r="L745">
        <v>6</v>
      </c>
      <c r="M745">
        <v>0</v>
      </c>
      <c r="N745">
        <v>1</v>
      </c>
      <c r="O745">
        <v>1</v>
      </c>
      <c r="P745">
        <v>7</v>
      </c>
    </row>
    <row r="746" spans="1:16">
      <c r="A746">
        <v>473116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1</v>
      </c>
      <c r="H746">
        <v>2</v>
      </c>
      <c r="I746">
        <v>0</v>
      </c>
      <c r="J746">
        <v>0</v>
      </c>
      <c r="K746">
        <v>0</v>
      </c>
      <c r="L746">
        <v>3</v>
      </c>
      <c r="M746">
        <v>0</v>
      </c>
      <c r="N746">
        <v>0</v>
      </c>
      <c r="O746">
        <v>0</v>
      </c>
      <c r="P746">
        <v>3</v>
      </c>
    </row>
    <row r="747" spans="1:16">
      <c r="A747">
        <v>473116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1</v>
      </c>
      <c r="I747">
        <v>0</v>
      </c>
      <c r="J747">
        <v>0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473116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473116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473116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473116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473116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473116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473116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1</v>
      </c>
      <c r="I754">
        <v>0</v>
      </c>
      <c r="J754">
        <v>0</v>
      </c>
      <c r="K754">
        <v>0</v>
      </c>
      <c r="L754">
        <v>1</v>
      </c>
      <c r="M754">
        <v>0</v>
      </c>
      <c r="N754">
        <v>0</v>
      </c>
      <c r="O754">
        <v>0</v>
      </c>
      <c r="P754">
        <v>1</v>
      </c>
    </row>
    <row r="755" spans="1:16">
      <c r="A755">
        <v>473116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473116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473116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473116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473116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473116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473116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473116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473116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6362</v>
      </c>
      <c r="I763">
        <v>8594</v>
      </c>
      <c r="J763">
        <v>31242</v>
      </c>
      <c r="K763">
        <v>0</v>
      </c>
      <c r="L763">
        <v>46198</v>
      </c>
      <c r="M763">
        <v>0</v>
      </c>
      <c r="N763">
        <v>0</v>
      </c>
      <c r="O763">
        <v>0</v>
      </c>
      <c r="P763">
        <v>46198</v>
      </c>
    </row>
    <row r="764" spans="1:16">
      <c r="A764">
        <v>473116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473116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3424</v>
      </c>
      <c r="I765">
        <v>2448</v>
      </c>
      <c r="J765">
        <v>2800</v>
      </c>
      <c r="K765">
        <v>0</v>
      </c>
      <c r="L765">
        <v>8672</v>
      </c>
      <c r="M765">
        <v>0</v>
      </c>
      <c r="N765">
        <v>1100</v>
      </c>
      <c r="O765">
        <v>1100</v>
      </c>
      <c r="P765">
        <v>9772</v>
      </c>
    </row>
    <row r="766" spans="1:16">
      <c r="A766">
        <v>473116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473116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473116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43942</v>
      </c>
      <c r="L768">
        <v>43942</v>
      </c>
      <c r="M768">
        <v>0</v>
      </c>
      <c r="N768">
        <v>0</v>
      </c>
      <c r="O768">
        <v>0</v>
      </c>
      <c r="P768">
        <v>43942</v>
      </c>
    </row>
    <row r="769" spans="1:16">
      <c r="A769">
        <v>473116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473116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43942</v>
      </c>
      <c r="L770">
        <v>43942</v>
      </c>
      <c r="M770">
        <v>0</v>
      </c>
      <c r="N770">
        <v>0</v>
      </c>
      <c r="O770">
        <v>0</v>
      </c>
      <c r="P770">
        <v>43942</v>
      </c>
    </row>
    <row r="771" spans="1:16">
      <c r="A771">
        <v>473116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473116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473116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473116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473116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473116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4591</v>
      </c>
      <c r="H776">
        <v>52962</v>
      </c>
      <c r="I776">
        <v>15008</v>
      </c>
      <c r="J776">
        <v>35874</v>
      </c>
      <c r="K776">
        <v>43942</v>
      </c>
      <c r="L776">
        <v>152377</v>
      </c>
      <c r="M776">
        <v>0</v>
      </c>
      <c r="N776">
        <v>1538</v>
      </c>
      <c r="O776">
        <v>1538</v>
      </c>
      <c r="P776">
        <v>153915</v>
      </c>
    </row>
    <row r="777" spans="1:16">
      <c r="A777">
        <v>473116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3084</v>
      </c>
      <c r="H777">
        <v>27560</v>
      </c>
      <c r="I777">
        <v>11042</v>
      </c>
      <c r="J777">
        <v>34042</v>
      </c>
      <c r="K777">
        <v>0</v>
      </c>
      <c r="L777">
        <v>75728</v>
      </c>
      <c r="M777">
        <v>0</v>
      </c>
      <c r="N777">
        <v>1100</v>
      </c>
      <c r="O777">
        <v>1100</v>
      </c>
      <c r="P777">
        <v>76828</v>
      </c>
    </row>
    <row r="778" spans="1:16">
      <c r="A778">
        <v>473116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1315</v>
      </c>
      <c r="I778">
        <v>0</v>
      </c>
      <c r="J778">
        <v>30271</v>
      </c>
      <c r="K778">
        <v>0</v>
      </c>
      <c r="L778">
        <v>31586</v>
      </c>
      <c r="M778">
        <v>0</v>
      </c>
      <c r="N778">
        <v>0</v>
      </c>
      <c r="O778">
        <v>0</v>
      </c>
      <c r="P778">
        <v>31586</v>
      </c>
    </row>
    <row r="779" spans="1:16">
      <c r="A779">
        <v>473116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473116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5047</v>
      </c>
      <c r="I780">
        <v>7527</v>
      </c>
      <c r="J780">
        <v>0</v>
      </c>
      <c r="K780">
        <v>0</v>
      </c>
      <c r="L780">
        <v>12574</v>
      </c>
      <c r="M780">
        <v>0</v>
      </c>
      <c r="N780">
        <v>0</v>
      </c>
      <c r="O780">
        <v>0</v>
      </c>
      <c r="P780">
        <v>12574</v>
      </c>
    </row>
    <row r="781" spans="1:16">
      <c r="A781">
        <v>473116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473116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3084</v>
      </c>
      <c r="H782">
        <v>17774</v>
      </c>
      <c r="I782">
        <v>0</v>
      </c>
      <c r="J782">
        <v>0</v>
      </c>
      <c r="K782">
        <v>0</v>
      </c>
      <c r="L782">
        <v>20858</v>
      </c>
      <c r="M782">
        <v>0</v>
      </c>
      <c r="N782">
        <v>0</v>
      </c>
      <c r="O782">
        <v>0</v>
      </c>
      <c r="P782">
        <v>20858</v>
      </c>
    </row>
    <row r="783" spans="1:16">
      <c r="A783">
        <v>473116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473116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3424</v>
      </c>
      <c r="I784">
        <v>2448</v>
      </c>
      <c r="J784">
        <v>2800</v>
      </c>
      <c r="K784">
        <v>0</v>
      </c>
      <c r="L784">
        <v>8672</v>
      </c>
      <c r="M784">
        <v>0</v>
      </c>
      <c r="N784">
        <v>1100</v>
      </c>
      <c r="O784">
        <v>1100</v>
      </c>
      <c r="P784">
        <v>9772</v>
      </c>
    </row>
    <row r="785" spans="1:16">
      <c r="A785">
        <v>473116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473116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473116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473116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1067</v>
      </c>
      <c r="J788">
        <v>971</v>
      </c>
      <c r="K788">
        <v>0</v>
      </c>
      <c r="L788">
        <v>2038</v>
      </c>
      <c r="M788">
        <v>0</v>
      </c>
      <c r="N788">
        <v>0</v>
      </c>
      <c r="O788">
        <v>0</v>
      </c>
      <c r="P788">
        <v>2038</v>
      </c>
    </row>
    <row r="789" spans="1:16">
      <c r="A789">
        <v>473116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473116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473116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1507</v>
      </c>
      <c r="H791">
        <v>2916</v>
      </c>
      <c r="I791">
        <v>3966</v>
      </c>
      <c r="J791">
        <v>1832</v>
      </c>
      <c r="K791">
        <v>0</v>
      </c>
      <c r="L791">
        <v>10221</v>
      </c>
      <c r="M791">
        <v>0</v>
      </c>
      <c r="N791">
        <v>438</v>
      </c>
      <c r="O791">
        <v>438</v>
      </c>
      <c r="P791">
        <v>10659</v>
      </c>
    </row>
    <row r="792" spans="1:16">
      <c r="A792">
        <v>473116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3084</v>
      </c>
      <c r="H792">
        <v>17774</v>
      </c>
      <c r="I792">
        <v>0</v>
      </c>
      <c r="J792">
        <v>0</v>
      </c>
      <c r="K792">
        <v>0</v>
      </c>
      <c r="L792">
        <v>20858</v>
      </c>
      <c r="M792">
        <v>0</v>
      </c>
      <c r="N792">
        <v>0</v>
      </c>
      <c r="O792">
        <v>0</v>
      </c>
      <c r="P792">
        <v>20858</v>
      </c>
    </row>
    <row r="793" spans="1:16">
      <c r="A793">
        <v>473116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22486</v>
      </c>
      <c r="I793">
        <v>0</v>
      </c>
      <c r="J793">
        <v>0</v>
      </c>
      <c r="K793">
        <v>0</v>
      </c>
      <c r="L793">
        <v>22486</v>
      </c>
      <c r="M793">
        <v>0</v>
      </c>
      <c r="N793">
        <v>0</v>
      </c>
      <c r="O793">
        <v>0</v>
      </c>
      <c r="P793">
        <v>22486</v>
      </c>
    </row>
    <row r="794" spans="1:16">
      <c r="A794">
        <v>473116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473116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473116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473116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473116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473116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473116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22486</v>
      </c>
      <c r="I800">
        <v>0</v>
      </c>
      <c r="J800">
        <v>0</v>
      </c>
      <c r="K800">
        <v>0</v>
      </c>
      <c r="L800">
        <v>22486</v>
      </c>
      <c r="M800">
        <v>0</v>
      </c>
      <c r="N800">
        <v>0</v>
      </c>
      <c r="O800">
        <v>0</v>
      </c>
      <c r="P800">
        <v>22486</v>
      </c>
    </row>
    <row r="801" spans="1:16">
      <c r="A801">
        <v>473116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473116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473116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473116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473116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473116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473116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473116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473116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63620</v>
      </c>
      <c r="I809">
        <v>85940</v>
      </c>
      <c r="J809">
        <v>312420</v>
      </c>
      <c r="K809">
        <v>0</v>
      </c>
      <c r="L809">
        <v>461980</v>
      </c>
      <c r="M809">
        <v>0</v>
      </c>
      <c r="N809">
        <v>0</v>
      </c>
      <c r="O809">
        <v>0</v>
      </c>
      <c r="P809">
        <v>461980</v>
      </c>
    </row>
    <row r="810" spans="1:16">
      <c r="A810">
        <v>473116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473116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34240</v>
      </c>
      <c r="I811">
        <v>24480</v>
      </c>
      <c r="J811">
        <v>28000</v>
      </c>
      <c r="K811">
        <v>0</v>
      </c>
      <c r="L811">
        <v>86720</v>
      </c>
      <c r="M811">
        <v>0</v>
      </c>
      <c r="N811">
        <v>11000</v>
      </c>
      <c r="O811">
        <v>11000</v>
      </c>
      <c r="P811">
        <v>97720</v>
      </c>
    </row>
    <row r="812" spans="1:16">
      <c r="A812">
        <v>473116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473116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473116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439420</v>
      </c>
      <c r="L814">
        <v>439420</v>
      </c>
      <c r="M814">
        <v>0</v>
      </c>
      <c r="N814">
        <v>0</v>
      </c>
      <c r="O814">
        <v>0</v>
      </c>
      <c r="P814">
        <v>439420</v>
      </c>
    </row>
    <row r="815" spans="1:16">
      <c r="A815">
        <v>473116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473116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439420</v>
      </c>
      <c r="L816">
        <v>439420</v>
      </c>
      <c r="M816">
        <v>0</v>
      </c>
      <c r="N816">
        <v>0</v>
      </c>
      <c r="O816">
        <v>0</v>
      </c>
      <c r="P816">
        <v>439420</v>
      </c>
    </row>
    <row r="817" spans="1:16">
      <c r="A817">
        <v>473116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473116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473116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473116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473116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473116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45910</v>
      </c>
      <c r="H822">
        <v>529620</v>
      </c>
      <c r="I822">
        <v>150080</v>
      </c>
      <c r="J822">
        <v>358740</v>
      </c>
      <c r="K822">
        <v>439420</v>
      </c>
      <c r="L822">
        <v>1523770</v>
      </c>
      <c r="M822">
        <v>0</v>
      </c>
      <c r="N822">
        <v>15380</v>
      </c>
      <c r="O822">
        <v>15380</v>
      </c>
      <c r="P822">
        <v>1539150</v>
      </c>
    </row>
    <row r="823" spans="1:16">
      <c r="A823">
        <v>473116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30840</v>
      </c>
      <c r="H823">
        <v>275600</v>
      </c>
      <c r="I823">
        <v>110420</v>
      </c>
      <c r="J823">
        <v>340420</v>
      </c>
      <c r="K823">
        <v>0</v>
      </c>
      <c r="L823">
        <v>757280</v>
      </c>
      <c r="M823">
        <v>0</v>
      </c>
      <c r="N823">
        <v>11000</v>
      </c>
      <c r="O823">
        <v>11000</v>
      </c>
      <c r="P823">
        <v>768280</v>
      </c>
    </row>
    <row r="824" spans="1:16">
      <c r="A824">
        <v>473116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13150</v>
      </c>
      <c r="I824">
        <v>0</v>
      </c>
      <c r="J824">
        <v>302710</v>
      </c>
      <c r="K824">
        <v>0</v>
      </c>
      <c r="L824">
        <v>315860</v>
      </c>
      <c r="M824">
        <v>0</v>
      </c>
      <c r="N824">
        <v>0</v>
      </c>
      <c r="O824">
        <v>0</v>
      </c>
      <c r="P824">
        <v>315860</v>
      </c>
    </row>
    <row r="825" spans="1:16">
      <c r="A825">
        <v>473116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473116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50470</v>
      </c>
      <c r="I826">
        <v>75270</v>
      </c>
      <c r="J826">
        <v>0</v>
      </c>
      <c r="K826">
        <v>0</v>
      </c>
      <c r="L826">
        <v>125740</v>
      </c>
      <c r="M826">
        <v>0</v>
      </c>
      <c r="N826">
        <v>0</v>
      </c>
      <c r="O826">
        <v>0</v>
      </c>
      <c r="P826">
        <v>125740</v>
      </c>
    </row>
    <row r="827" spans="1:16">
      <c r="A827">
        <v>473116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473116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30840</v>
      </c>
      <c r="H828">
        <v>177740</v>
      </c>
      <c r="I828">
        <v>0</v>
      </c>
      <c r="J828">
        <v>0</v>
      </c>
      <c r="K828">
        <v>0</v>
      </c>
      <c r="L828">
        <v>208580</v>
      </c>
      <c r="M828">
        <v>0</v>
      </c>
      <c r="N828">
        <v>0</v>
      </c>
      <c r="O828">
        <v>0</v>
      </c>
      <c r="P828">
        <v>208580</v>
      </c>
    </row>
    <row r="829" spans="1:16">
      <c r="A829">
        <v>473116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473116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34240</v>
      </c>
      <c r="I830">
        <v>24480</v>
      </c>
      <c r="J830">
        <v>28000</v>
      </c>
      <c r="K830">
        <v>0</v>
      </c>
      <c r="L830">
        <v>86720</v>
      </c>
      <c r="M830">
        <v>0</v>
      </c>
      <c r="N830">
        <v>11000</v>
      </c>
      <c r="O830">
        <v>11000</v>
      </c>
      <c r="P830">
        <v>97720</v>
      </c>
    </row>
    <row r="831" spans="1:16">
      <c r="A831">
        <v>473116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473116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473116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473116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10670</v>
      </c>
      <c r="J834">
        <v>9710</v>
      </c>
      <c r="K834">
        <v>0</v>
      </c>
      <c r="L834">
        <v>20380</v>
      </c>
      <c r="M834">
        <v>0</v>
      </c>
      <c r="N834">
        <v>0</v>
      </c>
      <c r="O834">
        <v>0</v>
      </c>
      <c r="P834">
        <v>20380</v>
      </c>
    </row>
    <row r="835" spans="1:16">
      <c r="A835">
        <v>473116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473116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473116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15070</v>
      </c>
      <c r="H837">
        <v>29160</v>
      </c>
      <c r="I837">
        <v>39660</v>
      </c>
      <c r="J837">
        <v>18320</v>
      </c>
      <c r="K837">
        <v>0</v>
      </c>
      <c r="L837">
        <v>102210</v>
      </c>
      <c r="M837">
        <v>0</v>
      </c>
      <c r="N837">
        <v>4380</v>
      </c>
      <c r="O837">
        <v>4380</v>
      </c>
      <c r="P837">
        <v>106590</v>
      </c>
    </row>
    <row r="838" spans="1:16">
      <c r="A838">
        <v>473116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30840</v>
      </c>
      <c r="H838">
        <v>177740</v>
      </c>
      <c r="I838">
        <v>0</v>
      </c>
      <c r="J838">
        <v>0</v>
      </c>
      <c r="K838">
        <v>0</v>
      </c>
      <c r="L838">
        <v>208580</v>
      </c>
      <c r="M838">
        <v>0</v>
      </c>
      <c r="N838">
        <v>0</v>
      </c>
      <c r="O838">
        <v>0</v>
      </c>
      <c r="P838">
        <v>208580</v>
      </c>
    </row>
    <row r="839" spans="1:16">
      <c r="A839">
        <v>473116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224860</v>
      </c>
      <c r="I839">
        <v>0</v>
      </c>
      <c r="J839">
        <v>0</v>
      </c>
      <c r="K839">
        <v>0</v>
      </c>
      <c r="L839">
        <v>224860</v>
      </c>
      <c r="M839">
        <v>0</v>
      </c>
      <c r="N839">
        <v>0</v>
      </c>
      <c r="O839">
        <v>0</v>
      </c>
      <c r="P839">
        <v>224860</v>
      </c>
    </row>
    <row r="840" spans="1:16">
      <c r="A840">
        <v>473116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473116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473116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473116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473116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473116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473116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224860</v>
      </c>
      <c r="I846">
        <v>0</v>
      </c>
      <c r="J846">
        <v>0</v>
      </c>
      <c r="K846">
        <v>0</v>
      </c>
      <c r="L846">
        <v>224860</v>
      </c>
      <c r="M846">
        <v>0</v>
      </c>
      <c r="N846">
        <v>0</v>
      </c>
      <c r="O846">
        <v>0</v>
      </c>
      <c r="P846">
        <v>224860</v>
      </c>
    </row>
    <row r="847" spans="1:16">
      <c r="A847">
        <v>473116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473116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473116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473116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473116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473116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473116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473116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473116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57258</v>
      </c>
      <c r="I855">
        <v>77346</v>
      </c>
      <c r="J855">
        <v>281178</v>
      </c>
      <c r="K855">
        <v>0</v>
      </c>
      <c r="L855">
        <v>415782</v>
      </c>
      <c r="M855">
        <v>0</v>
      </c>
      <c r="N855">
        <v>0</v>
      </c>
      <c r="O855">
        <v>0</v>
      </c>
      <c r="P855">
        <v>415782</v>
      </c>
    </row>
    <row r="856" spans="1:16">
      <c r="A856">
        <v>473116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473116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30816</v>
      </c>
      <c r="I857">
        <v>22032</v>
      </c>
      <c r="J857">
        <v>25200</v>
      </c>
      <c r="K857">
        <v>0</v>
      </c>
      <c r="L857">
        <v>78048</v>
      </c>
      <c r="M857">
        <v>0</v>
      </c>
      <c r="N857">
        <v>9900</v>
      </c>
      <c r="O857">
        <v>9900</v>
      </c>
      <c r="P857">
        <v>87948</v>
      </c>
    </row>
    <row r="858" spans="1:16">
      <c r="A858">
        <v>473116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473116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473116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395478</v>
      </c>
      <c r="L860">
        <v>395478</v>
      </c>
      <c r="M860">
        <v>0</v>
      </c>
      <c r="N860">
        <v>0</v>
      </c>
      <c r="O860">
        <v>0</v>
      </c>
      <c r="P860">
        <v>395478</v>
      </c>
    </row>
    <row r="861" spans="1:16">
      <c r="A861">
        <v>473116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473116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395478</v>
      </c>
      <c r="L862">
        <v>395478</v>
      </c>
      <c r="M862">
        <v>0</v>
      </c>
      <c r="N862">
        <v>0</v>
      </c>
      <c r="O862">
        <v>0</v>
      </c>
      <c r="P862">
        <v>395478</v>
      </c>
    </row>
    <row r="863" spans="1:16">
      <c r="A863">
        <v>473116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473116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473116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473116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473116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473116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42826</v>
      </c>
      <c r="H868">
        <v>479574</v>
      </c>
      <c r="I868">
        <v>139038</v>
      </c>
      <c r="J868">
        <v>324698</v>
      </c>
      <c r="K868">
        <v>395478</v>
      </c>
      <c r="L868">
        <v>1381614</v>
      </c>
      <c r="M868">
        <v>0</v>
      </c>
      <c r="N868">
        <v>14280</v>
      </c>
      <c r="O868">
        <v>14280</v>
      </c>
      <c r="P868">
        <v>1395894</v>
      </c>
    </row>
    <row r="869" spans="1:16">
      <c r="A869">
        <v>473116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27756</v>
      </c>
      <c r="H869">
        <v>248040</v>
      </c>
      <c r="I869">
        <v>99378</v>
      </c>
      <c r="J869">
        <v>306378</v>
      </c>
      <c r="K869">
        <v>0</v>
      </c>
      <c r="L869">
        <v>681552</v>
      </c>
      <c r="M869">
        <v>0</v>
      </c>
      <c r="N869">
        <v>9900</v>
      </c>
      <c r="O869">
        <v>9900</v>
      </c>
      <c r="P869">
        <v>691452</v>
      </c>
    </row>
    <row r="870" spans="1:16">
      <c r="A870">
        <v>473116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11835</v>
      </c>
      <c r="I870">
        <v>0</v>
      </c>
      <c r="J870">
        <v>272439</v>
      </c>
      <c r="K870">
        <v>0</v>
      </c>
      <c r="L870">
        <v>284274</v>
      </c>
      <c r="M870">
        <v>0</v>
      </c>
      <c r="N870">
        <v>0</v>
      </c>
      <c r="O870">
        <v>0</v>
      </c>
      <c r="P870">
        <v>284274</v>
      </c>
    </row>
    <row r="871" spans="1:16">
      <c r="A871">
        <v>473116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473116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45423</v>
      </c>
      <c r="I872">
        <v>67743</v>
      </c>
      <c r="J872">
        <v>0</v>
      </c>
      <c r="K872">
        <v>0</v>
      </c>
      <c r="L872">
        <v>113166</v>
      </c>
      <c r="M872">
        <v>0</v>
      </c>
      <c r="N872">
        <v>0</v>
      </c>
      <c r="O872">
        <v>0</v>
      </c>
      <c r="P872">
        <v>113166</v>
      </c>
    </row>
    <row r="873" spans="1:16">
      <c r="A873">
        <v>473116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473116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27756</v>
      </c>
      <c r="H874">
        <v>159966</v>
      </c>
      <c r="I874">
        <v>0</v>
      </c>
      <c r="J874">
        <v>0</v>
      </c>
      <c r="K874">
        <v>0</v>
      </c>
      <c r="L874">
        <v>187722</v>
      </c>
      <c r="M874">
        <v>0</v>
      </c>
      <c r="N874">
        <v>0</v>
      </c>
      <c r="O874">
        <v>0</v>
      </c>
      <c r="P874">
        <v>187722</v>
      </c>
    </row>
    <row r="875" spans="1:16">
      <c r="A875">
        <v>473116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473116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30816</v>
      </c>
      <c r="I876">
        <v>22032</v>
      </c>
      <c r="J876">
        <v>25200</v>
      </c>
      <c r="K876">
        <v>0</v>
      </c>
      <c r="L876">
        <v>78048</v>
      </c>
      <c r="M876">
        <v>0</v>
      </c>
      <c r="N876">
        <v>9900</v>
      </c>
      <c r="O876">
        <v>9900</v>
      </c>
      <c r="P876">
        <v>87948</v>
      </c>
    </row>
    <row r="877" spans="1:16">
      <c r="A877">
        <v>473116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473116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473116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473116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9603</v>
      </c>
      <c r="J880">
        <v>8739</v>
      </c>
      <c r="K880">
        <v>0</v>
      </c>
      <c r="L880">
        <v>18342</v>
      </c>
      <c r="M880">
        <v>0</v>
      </c>
      <c r="N880">
        <v>0</v>
      </c>
      <c r="O880">
        <v>0</v>
      </c>
      <c r="P880">
        <v>18342</v>
      </c>
    </row>
    <row r="881" spans="1:16">
      <c r="A881">
        <v>473116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473116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473116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15070</v>
      </c>
      <c r="H883">
        <v>29160</v>
      </c>
      <c r="I883">
        <v>39660</v>
      </c>
      <c r="J883">
        <v>18320</v>
      </c>
      <c r="K883">
        <v>0</v>
      </c>
      <c r="L883">
        <v>102210</v>
      </c>
      <c r="M883">
        <v>0</v>
      </c>
      <c r="N883">
        <v>4380</v>
      </c>
      <c r="O883">
        <v>4380</v>
      </c>
      <c r="P883">
        <v>106590</v>
      </c>
    </row>
    <row r="884" spans="1:16">
      <c r="A884">
        <v>473116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27756</v>
      </c>
      <c r="H884">
        <v>159966</v>
      </c>
      <c r="I884">
        <v>0</v>
      </c>
      <c r="J884">
        <v>0</v>
      </c>
      <c r="K884">
        <v>0</v>
      </c>
      <c r="L884">
        <v>187722</v>
      </c>
      <c r="M884">
        <v>0</v>
      </c>
      <c r="N884">
        <v>0</v>
      </c>
      <c r="O884">
        <v>0</v>
      </c>
      <c r="P884">
        <v>187722</v>
      </c>
    </row>
    <row r="885" spans="1:16">
      <c r="A885">
        <v>473116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202374</v>
      </c>
      <c r="I885">
        <v>0</v>
      </c>
      <c r="J885">
        <v>0</v>
      </c>
      <c r="K885">
        <v>0</v>
      </c>
      <c r="L885">
        <v>202374</v>
      </c>
      <c r="M885">
        <v>0</v>
      </c>
      <c r="N885">
        <v>0</v>
      </c>
      <c r="O885">
        <v>0</v>
      </c>
      <c r="P885">
        <v>202374</v>
      </c>
    </row>
    <row r="886" spans="1:16">
      <c r="A886">
        <v>473116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473116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473116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473116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473116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473116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473116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202374</v>
      </c>
      <c r="I892">
        <v>0</v>
      </c>
      <c r="J892">
        <v>0</v>
      </c>
      <c r="K892">
        <v>0</v>
      </c>
      <c r="L892">
        <v>202374</v>
      </c>
      <c r="M892">
        <v>0</v>
      </c>
      <c r="N892">
        <v>0</v>
      </c>
      <c r="O892">
        <v>0</v>
      </c>
      <c r="P892">
        <v>202374</v>
      </c>
    </row>
    <row r="893" spans="1:16">
      <c r="A893">
        <v>473116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473116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473116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473116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473116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473116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473116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473116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473116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473116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473116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473116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473116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473116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473116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473116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473116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473116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473116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473116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473116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473116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473116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473116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473116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473116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473116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473116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473116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473116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473116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473116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473116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473116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473116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473116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473116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473116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473116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473116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473116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473116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473116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473116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473116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473116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473116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473116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473116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473116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473116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473116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473116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473116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473116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473116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473116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473116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473116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473116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473116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473116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473116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473116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473116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473116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473116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473116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473116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473116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473116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473116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473116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473116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473116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2</v>
      </c>
      <c r="H967">
        <v>1</v>
      </c>
      <c r="I967">
        <v>0</v>
      </c>
      <c r="J967">
        <v>0</v>
      </c>
      <c r="K967">
        <v>0</v>
      </c>
      <c r="L967">
        <v>3</v>
      </c>
      <c r="M967">
        <v>0</v>
      </c>
      <c r="N967">
        <v>0</v>
      </c>
      <c r="O967">
        <v>0</v>
      </c>
      <c r="P967">
        <v>3</v>
      </c>
    </row>
    <row r="968" spans="1:16">
      <c r="A968">
        <v>473116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2</v>
      </c>
      <c r="H968">
        <v>1</v>
      </c>
      <c r="I968">
        <v>0</v>
      </c>
      <c r="J968">
        <v>0</v>
      </c>
      <c r="K968">
        <v>0</v>
      </c>
      <c r="L968">
        <v>3</v>
      </c>
      <c r="M968">
        <v>0</v>
      </c>
      <c r="N968">
        <v>0</v>
      </c>
      <c r="O968">
        <v>0</v>
      </c>
      <c r="P968">
        <v>3</v>
      </c>
    </row>
    <row r="969" spans="1:16">
      <c r="A969">
        <v>473116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473116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473116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473116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473116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473116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473116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473116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473116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473116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2</v>
      </c>
      <c r="H978">
        <v>1</v>
      </c>
      <c r="I978">
        <v>0</v>
      </c>
      <c r="J978">
        <v>0</v>
      </c>
      <c r="K978">
        <v>0</v>
      </c>
      <c r="L978">
        <v>3</v>
      </c>
      <c r="M978">
        <v>0</v>
      </c>
      <c r="N978">
        <v>0</v>
      </c>
      <c r="O978">
        <v>0</v>
      </c>
      <c r="P978">
        <v>3</v>
      </c>
    </row>
    <row r="979" spans="1:16">
      <c r="A979">
        <v>473116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2</v>
      </c>
      <c r="H979">
        <v>1</v>
      </c>
      <c r="I979">
        <v>0</v>
      </c>
      <c r="J979">
        <v>0</v>
      </c>
      <c r="K979">
        <v>0</v>
      </c>
      <c r="L979">
        <v>3</v>
      </c>
      <c r="M979">
        <v>0</v>
      </c>
      <c r="N979">
        <v>0</v>
      </c>
      <c r="O979">
        <v>0</v>
      </c>
      <c r="P979">
        <v>3</v>
      </c>
    </row>
    <row r="980" spans="1:16">
      <c r="A980">
        <v>473116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473116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473116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473116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473116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473116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473116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473116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473116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473116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473116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473116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473116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473116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473116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473116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473116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473116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473116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473116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473116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473116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473116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473116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473116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473116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473116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473116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473116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473116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473116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473116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473116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473116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473116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473116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473116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473116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473116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473116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473116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473116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473116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473116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473116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473116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473116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473116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473116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473116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473116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473116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473116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473116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473116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473116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473116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473116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473116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473116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473116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473116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473116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473116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473116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473116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473116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473116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473116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473116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473116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473116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473116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473116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473116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473116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473116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473116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473116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473116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73000</v>
      </c>
      <c r="H1059">
        <v>36000</v>
      </c>
      <c r="I1059">
        <v>0</v>
      </c>
      <c r="J1059">
        <v>0</v>
      </c>
      <c r="K1059">
        <v>0</v>
      </c>
      <c r="L1059">
        <v>109000</v>
      </c>
      <c r="M1059">
        <v>0</v>
      </c>
      <c r="N1059">
        <v>0</v>
      </c>
      <c r="O1059">
        <v>0</v>
      </c>
      <c r="P1059">
        <v>109000</v>
      </c>
    </row>
    <row r="1060" spans="1:16">
      <c r="A1060">
        <v>473116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73000</v>
      </c>
      <c r="H1060">
        <v>36000</v>
      </c>
      <c r="I1060">
        <v>0</v>
      </c>
      <c r="J1060">
        <v>0</v>
      </c>
      <c r="K1060">
        <v>0</v>
      </c>
      <c r="L1060">
        <v>109000</v>
      </c>
      <c r="M1060">
        <v>0</v>
      </c>
      <c r="N1060">
        <v>0</v>
      </c>
      <c r="O1060">
        <v>0</v>
      </c>
      <c r="P1060">
        <v>109000</v>
      </c>
    </row>
    <row r="1061" spans="1:16">
      <c r="A1061">
        <v>473116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473116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473116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473116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473116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473116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473116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473116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473116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473116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73000</v>
      </c>
      <c r="H1070">
        <v>36000</v>
      </c>
      <c r="I1070">
        <v>0</v>
      </c>
      <c r="J1070">
        <v>0</v>
      </c>
      <c r="K1070">
        <v>0</v>
      </c>
      <c r="L1070">
        <v>109000</v>
      </c>
      <c r="M1070">
        <v>0</v>
      </c>
      <c r="N1070">
        <v>0</v>
      </c>
      <c r="O1070">
        <v>0</v>
      </c>
      <c r="P1070">
        <v>109000</v>
      </c>
    </row>
    <row r="1071" spans="1:16">
      <c r="A1071">
        <v>473116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73000</v>
      </c>
      <c r="H1071">
        <v>36000</v>
      </c>
      <c r="I1071">
        <v>0</v>
      </c>
      <c r="J1071">
        <v>0</v>
      </c>
      <c r="K1071">
        <v>0</v>
      </c>
      <c r="L1071">
        <v>109000</v>
      </c>
      <c r="M1071">
        <v>0</v>
      </c>
      <c r="N1071">
        <v>0</v>
      </c>
      <c r="O1071">
        <v>0</v>
      </c>
      <c r="P1071">
        <v>109000</v>
      </c>
    </row>
    <row r="1072" spans="1:16">
      <c r="A1072">
        <v>473116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473116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473116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473116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473116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473116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473116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473116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473116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473116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473116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473116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473116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473116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473116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473116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473116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473116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473116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473116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473116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473116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473116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473116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473116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473116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473116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473116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473116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473116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473116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473116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473116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473116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65700</v>
      </c>
      <c r="H1105">
        <v>32400</v>
      </c>
      <c r="I1105">
        <v>0</v>
      </c>
      <c r="J1105">
        <v>0</v>
      </c>
      <c r="K1105">
        <v>0</v>
      </c>
      <c r="L1105">
        <v>98100</v>
      </c>
      <c r="M1105">
        <v>0</v>
      </c>
      <c r="N1105">
        <v>0</v>
      </c>
      <c r="O1105">
        <v>0</v>
      </c>
      <c r="P1105">
        <v>98100</v>
      </c>
    </row>
    <row r="1106" spans="1:16">
      <c r="A1106">
        <v>473116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65700</v>
      </c>
      <c r="H1106">
        <v>32400</v>
      </c>
      <c r="I1106">
        <v>0</v>
      </c>
      <c r="J1106">
        <v>0</v>
      </c>
      <c r="K1106">
        <v>0</v>
      </c>
      <c r="L1106">
        <v>98100</v>
      </c>
      <c r="M1106">
        <v>0</v>
      </c>
      <c r="N1106">
        <v>0</v>
      </c>
      <c r="O1106">
        <v>0</v>
      </c>
      <c r="P1106">
        <v>98100</v>
      </c>
    </row>
    <row r="1107" spans="1:16">
      <c r="A1107">
        <v>473116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473116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473116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473116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473116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473116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473116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473116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473116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473116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65700</v>
      </c>
      <c r="H1116">
        <v>32400</v>
      </c>
      <c r="I1116">
        <v>0</v>
      </c>
      <c r="J1116">
        <v>0</v>
      </c>
      <c r="K1116">
        <v>0</v>
      </c>
      <c r="L1116">
        <v>98100</v>
      </c>
      <c r="M1116">
        <v>0</v>
      </c>
      <c r="N1116">
        <v>0</v>
      </c>
      <c r="O1116">
        <v>0</v>
      </c>
      <c r="P1116">
        <v>98100</v>
      </c>
    </row>
    <row r="1117" spans="1:16">
      <c r="A1117">
        <v>473116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65700</v>
      </c>
      <c r="H1117">
        <v>32400</v>
      </c>
      <c r="I1117">
        <v>0</v>
      </c>
      <c r="J1117">
        <v>0</v>
      </c>
      <c r="K1117">
        <v>0</v>
      </c>
      <c r="L1117">
        <v>98100</v>
      </c>
      <c r="M1117">
        <v>0</v>
      </c>
      <c r="N1117">
        <v>0</v>
      </c>
      <c r="O1117">
        <v>0</v>
      </c>
      <c r="P1117">
        <v>98100</v>
      </c>
    </row>
    <row r="1118" spans="1:16">
      <c r="A1118">
        <v>473116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473116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473116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473116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473116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473116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473116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473116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473116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473116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473116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473116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473116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473116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473116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473116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473116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473116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473116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473116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473116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473116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473116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473116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473116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473116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473116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473116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473116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473116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473116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473116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473116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473116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473116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473116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473116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473116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473116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473116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473116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473116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473116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473116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473116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473116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473116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473116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473116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473116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473116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473116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473116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473116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473116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473116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473116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473116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473116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473116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473116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473116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473116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473116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473116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473116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473116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473116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473116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473116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473116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473116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473116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473116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473116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473116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473116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473116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473116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473116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473116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473116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473116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473116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473116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473116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473116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473116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473116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473116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473116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473116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473116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473116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473116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473116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473116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473116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473116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473116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473116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473116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473116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473116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473116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473116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473116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473116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473116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473116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473116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473116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473116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473116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473116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473116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473116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473116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473116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473116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473116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473116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473116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473116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473116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473116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473116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473116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473116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473116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473116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473116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473116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473116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473116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473116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473116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473116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473116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473116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473116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473116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473116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473116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473116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473116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473116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473116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473116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473116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473116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473116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473116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473116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473116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473116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473116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473116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473116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473116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473116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473116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473116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473116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473116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473116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473116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473116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473116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473116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473116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473116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473116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473116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473116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473116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473116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473116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473116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473116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473116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473116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473116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473116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473116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473116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473116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473116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473116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473116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473116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473116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473116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473116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473116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473116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473116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473116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473116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473116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473116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473116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473116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473116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473116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473116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473116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473116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473116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473116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473116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473116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473116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473116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473116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473116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473116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473116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473116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473116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473116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473116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473116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473116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473116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473116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473116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473116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473116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473116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473116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473116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473116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473116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473116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473116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473116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473116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473116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473116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473116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473116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473116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473116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473116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473116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473116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473116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473116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473116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473116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473116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473116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473116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473116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473116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473116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473116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473116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473116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473116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473116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473116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473116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473116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473116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473116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473116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473116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473116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473116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473116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473116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473116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473116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473116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473116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473116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473116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473116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473116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473116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473116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473116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473116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473116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473116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473116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473116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473116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473116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473116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473116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473116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473116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473116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473116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473116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473116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473116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473116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473116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473116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473116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473116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473116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473116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473116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473116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473116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473116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473116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473116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473116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473116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473116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473116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473116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473116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473116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473116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473116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473116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473116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473116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473116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473116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473116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473116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473116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473116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473116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473116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473116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473116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473116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473116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473116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473116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473116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473116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473116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473116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473116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473116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473116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473116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473116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473116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473116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473116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473116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473116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473116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473116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473116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473116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473116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473116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473116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473116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473116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473116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473116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473116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473116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473116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473116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473116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473116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473116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473116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473116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473116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473116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473116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473116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473116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473116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473116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473116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473116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473116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473116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473116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473116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473116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473116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473116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473116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473116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473116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473116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473116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473116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473116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473116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473116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473116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473116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473116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473116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473116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473116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473116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473116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473116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473116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473116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473116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473116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473116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473116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473116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473116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473116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473116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473116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473116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473116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473116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473116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473116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473116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473116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473116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473116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473116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473116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473116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473116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473116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473116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473116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473116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473116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473116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473116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473116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473116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473116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473116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473116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473116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473116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473116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473116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473116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473116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473116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473116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473116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473116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473116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473116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473116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473116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473116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473116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473116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473116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473116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473116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473116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473116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473116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473116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473116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473116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473116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473116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473116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473116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473116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473116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473116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473116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473116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473116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473116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473116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473116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473116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473116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473116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473116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473116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473116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473116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473116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473116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473116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473116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473116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473116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473116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473116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473116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473116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473116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473116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473116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473116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473116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473116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473116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473116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473116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473116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473116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473116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473116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473116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473116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473116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473116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473116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473116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473116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473116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473116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473116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473116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473116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473116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473116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473116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473116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473116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473116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473116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473116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473116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473116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473116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473116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473116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473116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473116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473116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473116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473116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473116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473116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473116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473116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473116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473116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473116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473116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473116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473116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473116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473116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473116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473116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473116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473116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473116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473116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473116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473116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473116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473116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473116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473116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473116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473116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473116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473116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473116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473116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473116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473116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473116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473116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473116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473116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473116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473116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473116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473116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473116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473116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473116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473116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473116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473116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473116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473116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473116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473116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473116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473116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473116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473116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473116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473116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473116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473116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473116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473116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473116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473116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473116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473116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473116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473116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473116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473116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473116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473116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473116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473116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473116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473116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473116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473116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473116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473116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473116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473116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473116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473116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473116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473116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473116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473116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473116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473116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473116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473116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473116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473116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473116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473116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473116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473116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473116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473116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473116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473116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473116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473116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473116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473116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473116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473116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473116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473116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473116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473116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473116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473116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473116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473116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473116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473116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473116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473116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473116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473116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473116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473116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473116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473116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473116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473116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473116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473116</v>
      </c>
      <c r="B1787" t="s">
        <v>282</v>
      </c>
      <c r="C1787">
        <v>202601</v>
      </c>
      <c r="D1787">
        <v>6070101</v>
      </c>
      <c r="E1787">
        <v>5</v>
      </c>
      <c r="F1787">
        <v>9</v>
      </c>
      <c r="G1787">
        <v>14</v>
      </c>
    </row>
    <row r="1788" spans="1:16">
      <c r="A1788">
        <v>473116</v>
      </c>
      <c r="B1788" t="s">
        <v>282</v>
      </c>
      <c r="C1788">
        <v>202601</v>
      </c>
      <c r="D1788">
        <v>6070102</v>
      </c>
      <c r="E1788">
        <v>71171</v>
      </c>
      <c r="F1788">
        <v>258829</v>
      </c>
      <c r="G1788">
        <v>330000</v>
      </c>
    </row>
    <row r="1789" spans="1:16">
      <c r="A1789">
        <v>473116</v>
      </c>
      <c r="B1789" t="s">
        <v>282</v>
      </c>
      <c r="C1789">
        <v>202601</v>
      </c>
      <c r="D1789">
        <v>6070201</v>
      </c>
      <c r="E1789">
        <v>13</v>
      </c>
      <c r="F1789">
        <v>45</v>
      </c>
      <c r="G1789">
        <v>58</v>
      </c>
    </row>
    <row r="1790" spans="1:16">
      <c r="A1790">
        <v>473116</v>
      </c>
      <c r="B1790" t="s">
        <v>282</v>
      </c>
      <c r="C1790">
        <v>202601</v>
      </c>
      <c r="D1790">
        <v>6070202</v>
      </c>
      <c r="E1790">
        <v>144875</v>
      </c>
      <c r="F1790">
        <v>358629</v>
      </c>
      <c r="G1790">
        <v>503504</v>
      </c>
    </row>
    <row r="1791" spans="1:16">
      <c r="A1791">
        <v>473116</v>
      </c>
      <c r="B1791" t="s">
        <v>282</v>
      </c>
      <c r="C1791">
        <v>202601</v>
      </c>
      <c r="D1791">
        <v>6070301</v>
      </c>
      <c r="E1791">
        <v>5</v>
      </c>
      <c r="F1791">
        <v>70</v>
      </c>
      <c r="G1791">
        <v>75</v>
      </c>
    </row>
    <row r="1792" spans="1:16">
      <c r="A1792">
        <v>473116</v>
      </c>
      <c r="B1792" t="s">
        <v>282</v>
      </c>
      <c r="C1792">
        <v>202601</v>
      </c>
      <c r="D1792">
        <v>6070302</v>
      </c>
      <c r="E1792">
        <v>62206</v>
      </c>
      <c r="F1792">
        <v>994772</v>
      </c>
      <c r="G1792">
        <v>1056978</v>
      </c>
    </row>
    <row r="1793" spans="1:7">
      <c r="A1793">
        <v>473116</v>
      </c>
      <c r="B1793" t="s">
        <v>282</v>
      </c>
      <c r="C1793">
        <v>202601</v>
      </c>
      <c r="D1793">
        <v>6070401</v>
      </c>
      <c r="E1793">
        <v>0</v>
      </c>
      <c r="F1793">
        <v>17</v>
      </c>
      <c r="G1793">
        <v>17</v>
      </c>
    </row>
    <row r="1794" spans="1:7">
      <c r="A1794">
        <v>473116</v>
      </c>
      <c r="B1794" t="s">
        <v>282</v>
      </c>
      <c r="C1794">
        <v>202601</v>
      </c>
      <c r="D1794">
        <v>6070402</v>
      </c>
      <c r="E1794">
        <v>0</v>
      </c>
      <c r="F1794">
        <v>255395</v>
      </c>
      <c r="G1794">
        <v>255395</v>
      </c>
    </row>
    <row r="1795" spans="1:7">
      <c r="A1795">
        <v>473116</v>
      </c>
      <c r="B1795" t="s">
        <v>282</v>
      </c>
      <c r="C1795">
        <v>202601</v>
      </c>
      <c r="D1795">
        <v>6070501</v>
      </c>
      <c r="E1795">
        <v>23</v>
      </c>
      <c r="F1795">
        <v>141</v>
      </c>
      <c r="G1795">
        <v>164</v>
      </c>
    </row>
    <row r="1796" spans="1:7">
      <c r="A1796">
        <v>473116</v>
      </c>
      <c r="B1796" t="s">
        <v>282</v>
      </c>
      <c r="C1796">
        <v>202601</v>
      </c>
      <c r="D1796">
        <v>6070502</v>
      </c>
      <c r="E1796">
        <v>278252</v>
      </c>
      <c r="F1796">
        <v>1867625</v>
      </c>
      <c r="G1796">
        <v>2145877</v>
      </c>
    </row>
    <row r="1797" spans="1:7">
      <c r="A1797">
        <v>473116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473116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473116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473116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473116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473116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473116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473116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473116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473116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473116</v>
      </c>
      <c r="B1807" t="s">
        <v>282</v>
      </c>
      <c r="C1807">
        <v>202601</v>
      </c>
      <c r="D1807">
        <v>6071101</v>
      </c>
      <c r="E1807">
        <v>5</v>
      </c>
      <c r="F1807">
        <v>9</v>
      </c>
      <c r="G1807">
        <v>14</v>
      </c>
    </row>
    <row r="1808" spans="1:7">
      <c r="A1808">
        <v>473116</v>
      </c>
      <c r="B1808" t="s">
        <v>282</v>
      </c>
      <c r="C1808">
        <v>202601</v>
      </c>
      <c r="D1808">
        <v>6071102</v>
      </c>
      <c r="E1808">
        <v>71171</v>
      </c>
      <c r="F1808">
        <v>258829</v>
      </c>
      <c r="G1808">
        <v>330000</v>
      </c>
    </row>
    <row r="1809" spans="1:5">
      <c r="A1809">
        <v>473116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473116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473116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473116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473116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473116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473116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473116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473116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473116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473116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473116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473116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473116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473116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473116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473116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恩納村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1390</v>
      </c>
      <c r="D12" s="68"/>
      <c r="E12" s="68"/>
      <c r="F12" s="73"/>
      <c r="G12" s="74">
        <f>VLOOKUP($H12,原データ!$D$1:$R$2300,5,FALSE)</f>
        <v>1397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881</v>
      </c>
      <c r="D13" s="68"/>
      <c r="E13" s="68"/>
      <c r="F13" s="430"/>
      <c r="G13" s="431">
        <f>VLOOKUP($H13,原データ!$D$1:$R$2300,5,FALSE)</f>
        <v>883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525</v>
      </c>
      <c r="D14" s="68"/>
      <c r="E14" s="68"/>
      <c r="F14" s="430"/>
      <c r="G14" s="431">
        <f>VLOOKUP($H14,原データ!$D$1:$R$2300,5,FALSE)</f>
        <v>528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35</v>
      </c>
      <c r="D15" s="69"/>
      <c r="E15" s="69"/>
      <c r="F15" s="75"/>
      <c r="G15" s="76">
        <f>VLOOKUP($H15,原データ!$D$1:$R$2300,5,FALSE)</f>
        <v>36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2796</v>
      </c>
      <c r="D17" s="52">
        <f>VLOOKUP($H17,原データ!$D$1:$R$2300,3,FALSE)</f>
        <v>20</v>
      </c>
      <c r="E17" s="52">
        <f>VLOOKUP($H17,原データ!$D$1:$R$2300,4,FALSE)</f>
        <v>8</v>
      </c>
      <c r="F17" s="72"/>
      <c r="G17" s="71">
        <f>SUM(G12:G14)</f>
        <v>2808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17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22</v>
      </c>
      <c r="M15" s="63">
        <f>VLOOKUP($P15,原データ!$D$1:$R$2300,9,FALSE)</f>
        <v>22</v>
      </c>
      <c r="N15" s="64">
        <f t="shared" si="0"/>
        <v>32</v>
      </c>
      <c r="O15" s="65">
        <f t="shared" si="0"/>
        <v>32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15</v>
      </c>
      <c r="C17" s="63">
        <f>VLOOKUP($P17,原データ!$D$1:$R$2300,3,FALSE)</f>
        <v>15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18</v>
      </c>
      <c r="M17" s="63">
        <f>VLOOKUP($P17,原データ!$D$1:$R$2300,9,FALSE)</f>
        <v>18</v>
      </c>
      <c r="N17" s="64">
        <f t="shared" si="0"/>
        <v>33</v>
      </c>
      <c r="O17" s="65">
        <f t="shared" si="0"/>
        <v>33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18</v>
      </c>
      <c r="C19" s="63">
        <f>VLOOKUP($P19,原データ!$D$1:$R$2300,3,FALSE)</f>
        <v>18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16</v>
      </c>
      <c r="M19" s="63">
        <f>VLOOKUP($P19,原データ!$D$1:$R$2300,9,FALSE)</f>
        <v>16</v>
      </c>
      <c r="N19" s="64">
        <f t="shared" si="1"/>
        <v>34</v>
      </c>
      <c r="O19" s="65">
        <f t="shared" si="1"/>
        <v>34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7</v>
      </c>
      <c r="M21" s="63">
        <f>VLOOKUP($P21,原データ!$D$1:$R$2300,9,FALSE)</f>
        <v>7</v>
      </c>
      <c r="N21" s="64">
        <f t="shared" si="1"/>
        <v>9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473116</v>
      </c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恩納村</v>
      </c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473116</v>
      </c>
      <c r="K5" s="607">
        <f>様式1!F5</f>
        <v>473116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恩納村</v>
      </c>
      <c r="K6" s="609" t="str">
        <f>様式1!F6</f>
        <v>恩納村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473116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恩納村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38</v>
      </c>
      <c r="C12" s="61">
        <f>SUM(C13:C14)</f>
        <v>61</v>
      </c>
      <c r="D12" s="146">
        <f>SUM(B12:C12)</f>
        <v>99</v>
      </c>
      <c r="E12" s="147">
        <f t="shared" ref="E12:J12" si="0">SUM(E13:E14)</f>
        <v>0</v>
      </c>
      <c r="F12" s="148">
        <f t="shared" si="0"/>
        <v>84</v>
      </c>
      <c r="G12" s="148">
        <f t="shared" si="0"/>
        <v>86</v>
      </c>
      <c r="H12" s="148">
        <f t="shared" si="0"/>
        <v>82</v>
      </c>
      <c r="I12" s="148">
        <f t="shared" si="0"/>
        <v>100</v>
      </c>
      <c r="J12" s="61">
        <f t="shared" si="0"/>
        <v>44</v>
      </c>
      <c r="K12" s="146">
        <f>SUM(E12:J12)</f>
        <v>396</v>
      </c>
      <c r="L12" s="149">
        <f>SUM(D12,K12)</f>
        <v>495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12</v>
      </c>
      <c r="D13" s="154">
        <f>SUM(B13:C13)</f>
        <v>17</v>
      </c>
      <c r="E13" s="155">
        <f>VLOOKUP($M13,原データ!$D$1:$R$2300,2,FALSE)</f>
        <v>0</v>
      </c>
      <c r="F13" s="156">
        <f>VLOOKUP($M13,原データ!$D$1:$R$2300,3,FALSE)</f>
        <v>9</v>
      </c>
      <c r="G13" s="156">
        <f>VLOOKUP($M13,原データ!$D$1:$R$2300,4,FALSE)</f>
        <v>10</v>
      </c>
      <c r="H13" s="156">
        <f>VLOOKUP($M13,原データ!$D$1:$R$2300,5,FALSE)</f>
        <v>6</v>
      </c>
      <c r="I13" s="156">
        <f>VLOOKUP($M13,原データ!$D$1:$R$2300,6,FALSE)</f>
        <v>9</v>
      </c>
      <c r="J13" s="153">
        <f>VLOOKUP($M13,原データ!$D$1:$R$2300,7,FALSE)</f>
        <v>6</v>
      </c>
      <c r="K13" s="154">
        <f>SUM(E13:J13)</f>
        <v>40</v>
      </c>
      <c r="L13" s="157">
        <f>SUM(D13,K13)</f>
        <v>57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33</v>
      </c>
      <c r="C14" s="161">
        <f>VLOOKUP($M14,原データ!$D$1:$R$2300,11,FALSE)</f>
        <v>49</v>
      </c>
      <c r="D14" s="162">
        <f>SUM(B14:C14)</f>
        <v>82</v>
      </c>
      <c r="E14" s="163">
        <f>VLOOKUP($M14,原データ!$D$1:$R$2300,2,FALSE)</f>
        <v>0</v>
      </c>
      <c r="F14" s="164">
        <f>VLOOKUP($M14,原データ!$D$1:$R$2300,3,FALSE)</f>
        <v>75</v>
      </c>
      <c r="G14" s="164">
        <f>VLOOKUP($M14,原データ!$D$1:$R$2300,4,FALSE)</f>
        <v>76</v>
      </c>
      <c r="H14" s="164">
        <f>VLOOKUP($M14,原データ!$D$1:$R$2300,5,FALSE)</f>
        <v>76</v>
      </c>
      <c r="I14" s="164">
        <f>VLOOKUP($M14,原データ!$D$1:$R$2300,6,FALSE)</f>
        <v>91</v>
      </c>
      <c r="J14" s="161">
        <f>VLOOKUP($M14,原データ!$D$1:$R$2300,7,FALSE)</f>
        <v>38</v>
      </c>
      <c r="K14" s="162">
        <f>SUM(E14:J14)</f>
        <v>356</v>
      </c>
      <c r="L14" s="165">
        <f>SUM(D14,K14)</f>
        <v>438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2</v>
      </c>
      <c r="I15" s="171">
        <f>VLOOKUP($M15,原データ!$D$1:$R$2300,6,FALSE)</f>
        <v>4</v>
      </c>
      <c r="J15" s="168">
        <f>VLOOKUP($M15,原データ!$D$1:$R$2300,7,FALSE)</f>
        <v>1</v>
      </c>
      <c r="K15" s="169">
        <f>SUM(E15:J15)</f>
        <v>10</v>
      </c>
      <c r="L15" s="172">
        <f>SUM(D15,K15)</f>
        <v>12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38</v>
      </c>
      <c r="C16" s="175">
        <f>SUM(C12,C15)</f>
        <v>63</v>
      </c>
      <c r="D16" s="169">
        <f>SUM(B16:C16)</f>
        <v>101</v>
      </c>
      <c r="E16" s="174">
        <f t="shared" ref="E16:J16" si="1">SUM(E12,E15)</f>
        <v>0</v>
      </c>
      <c r="F16" s="176">
        <f t="shared" si="1"/>
        <v>84</v>
      </c>
      <c r="G16" s="176">
        <f t="shared" si="1"/>
        <v>89</v>
      </c>
      <c r="H16" s="176">
        <f t="shared" si="1"/>
        <v>84</v>
      </c>
      <c r="I16" s="176">
        <f t="shared" si="1"/>
        <v>104</v>
      </c>
      <c r="J16" s="175">
        <f t="shared" si="1"/>
        <v>45</v>
      </c>
      <c r="K16" s="169">
        <f>SUM(E16:J16)</f>
        <v>406</v>
      </c>
      <c r="L16" s="172">
        <f>SUM(D16,K16)</f>
        <v>507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12</v>
      </c>
      <c r="C21" s="168">
        <f t="shared" ref="C21:L21" si="2">O21+AB21</f>
        <v>43</v>
      </c>
      <c r="D21" s="169">
        <f t="shared" si="2"/>
        <v>55</v>
      </c>
      <c r="E21" s="179">
        <f t="shared" si="2"/>
        <v>0</v>
      </c>
      <c r="F21" s="180">
        <f t="shared" si="2"/>
        <v>70</v>
      </c>
      <c r="G21" s="180">
        <f t="shared" si="2"/>
        <v>66</v>
      </c>
      <c r="H21" s="180">
        <f t="shared" si="2"/>
        <v>52</v>
      </c>
      <c r="I21" s="180">
        <f t="shared" si="2"/>
        <v>46</v>
      </c>
      <c r="J21" s="181">
        <f t="shared" si="2"/>
        <v>23</v>
      </c>
      <c r="K21" s="169">
        <f t="shared" si="2"/>
        <v>257</v>
      </c>
      <c r="L21" s="172">
        <f t="shared" si="2"/>
        <v>312</v>
      </c>
      <c r="M21" s="111" t="s">
        <v>93</v>
      </c>
      <c r="N21" s="167">
        <f>VLOOKUP($Y21,原データ!$D$1:$R$2300,10,FALSE)</f>
        <v>12</v>
      </c>
      <c r="O21" s="168">
        <f>VLOOKUP($Y21,原データ!$D$1:$R$2300,11,FALSE)</f>
        <v>43</v>
      </c>
      <c r="P21" s="169">
        <f>SUM(N21:O21)</f>
        <v>55</v>
      </c>
      <c r="Q21" s="179">
        <f>VLOOKUP($Y21,原データ!$D$1:$R$2300,2,FALSE)</f>
        <v>0</v>
      </c>
      <c r="R21" s="180">
        <f>VLOOKUP($Y21,原データ!$D$1:$R$2300,3,FALSE)</f>
        <v>70</v>
      </c>
      <c r="S21" s="180">
        <f>VLOOKUP($Y21,原データ!$D$1:$R$2300,4,FALSE)</f>
        <v>66</v>
      </c>
      <c r="T21" s="180">
        <f>VLOOKUP($Y21,原データ!$D$1:$R$2300,5,FALSE)</f>
        <v>52</v>
      </c>
      <c r="U21" s="180">
        <f>VLOOKUP($Y21,原データ!$D$1:$R$2300,6,FALSE)</f>
        <v>46</v>
      </c>
      <c r="V21" s="181">
        <f>VLOOKUP($Y21,原データ!$D$1:$R$2300,7,FALSE)</f>
        <v>23</v>
      </c>
      <c r="W21" s="169">
        <f>SUM(Q21:V21)</f>
        <v>257</v>
      </c>
      <c r="X21" s="172">
        <f>SUM(P21,W21)</f>
        <v>312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3</v>
      </c>
      <c r="H22" s="180">
        <f t="shared" si="3"/>
        <v>2</v>
      </c>
      <c r="I22" s="180">
        <f t="shared" si="3"/>
        <v>1</v>
      </c>
      <c r="J22" s="181">
        <f t="shared" si="3"/>
        <v>0</v>
      </c>
      <c r="K22" s="169">
        <f t="shared" si="3"/>
        <v>7</v>
      </c>
      <c r="L22" s="172">
        <f t="shared" si="3"/>
        <v>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3</v>
      </c>
      <c r="T22" s="180">
        <f>VLOOKUP($Y22,原データ!$D$1:$R$2300,5,FALSE)</f>
        <v>2</v>
      </c>
      <c r="U22" s="180">
        <f>VLOOKUP($Y22,原データ!$D$1:$R$2300,6,FALSE)</f>
        <v>1</v>
      </c>
      <c r="V22" s="181">
        <f>VLOOKUP($Y22,原データ!$D$1:$R$2300,7,FALSE)</f>
        <v>0</v>
      </c>
      <c r="W22" s="169">
        <f>SUM(Q22:V22)</f>
        <v>7</v>
      </c>
      <c r="X22" s="172">
        <f>SUM(P22,W22)</f>
        <v>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12</v>
      </c>
      <c r="C23" s="175">
        <f t="shared" si="3"/>
        <v>44</v>
      </c>
      <c r="D23" s="169">
        <f t="shared" si="3"/>
        <v>56</v>
      </c>
      <c r="E23" s="182">
        <f t="shared" si="3"/>
        <v>0</v>
      </c>
      <c r="F23" s="176">
        <f t="shared" si="3"/>
        <v>71</v>
      </c>
      <c r="G23" s="176">
        <f t="shared" si="3"/>
        <v>69</v>
      </c>
      <c r="H23" s="176">
        <f t="shared" si="3"/>
        <v>54</v>
      </c>
      <c r="I23" s="176">
        <f t="shared" si="3"/>
        <v>47</v>
      </c>
      <c r="J23" s="175">
        <f t="shared" si="3"/>
        <v>23</v>
      </c>
      <c r="K23" s="169">
        <f t="shared" si="3"/>
        <v>264</v>
      </c>
      <c r="L23" s="172">
        <f>X23+AK23</f>
        <v>320</v>
      </c>
      <c r="M23" s="173" t="s">
        <v>92</v>
      </c>
      <c r="N23" s="174">
        <f t="shared" ref="N23:W23" si="4">SUM(N21:N22)</f>
        <v>12</v>
      </c>
      <c r="O23" s="175">
        <f t="shared" si="4"/>
        <v>44</v>
      </c>
      <c r="P23" s="169">
        <f t="shared" si="4"/>
        <v>56</v>
      </c>
      <c r="Q23" s="182">
        <f t="shared" si="4"/>
        <v>0</v>
      </c>
      <c r="R23" s="176">
        <f t="shared" si="4"/>
        <v>71</v>
      </c>
      <c r="S23" s="176">
        <f t="shared" si="4"/>
        <v>69</v>
      </c>
      <c r="T23" s="176">
        <f t="shared" si="4"/>
        <v>54</v>
      </c>
      <c r="U23" s="176">
        <f t="shared" si="4"/>
        <v>47</v>
      </c>
      <c r="V23" s="175">
        <f t="shared" si="4"/>
        <v>23</v>
      </c>
      <c r="W23" s="169">
        <f t="shared" si="4"/>
        <v>264</v>
      </c>
      <c r="X23" s="172">
        <f>SUM(P23,W23)</f>
        <v>320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4</v>
      </c>
      <c r="G28" s="180">
        <f t="shared" si="6"/>
        <v>4</v>
      </c>
      <c r="H28" s="180">
        <f t="shared" si="6"/>
        <v>8</v>
      </c>
      <c r="I28" s="180">
        <f t="shared" si="6"/>
        <v>6</v>
      </c>
      <c r="J28" s="181">
        <f t="shared" si="6"/>
        <v>4</v>
      </c>
      <c r="K28" s="169">
        <f t="shared" si="6"/>
        <v>26</v>
      </c>
      <c r="L28" s="172">
        <f t="shared" si="6"/>
        <v>26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4</v>
      </c>
      <c r="S28" s="180">
        <f>VLOOKUP($Y28,原データ!$D$1:$R$2300,4,FALSE)</f>
        <v>4</v>
      </c>
      <c r="T28" s="180">
        <f>VLOOKUP($Y28,原データ!$D$1:$R$2300,5,FALSE)</f>
        <v>8</v>
      </c>
      <c r="U28" s="180">
        <f>VLOOKUP($Y28,原データ!$D$1:$R$2300,6,FALSE)</f>
        <v>6</v>
      </c>
      <c r="V28" s="181">
        <f>VLOOKUP($Y28,原データ!$D$1:$R$2300,7,FALSE)</f>
        <v>4</v>
      </c>
      <c r="W28" s="169">
        <f>SUM(Q28:V28)</f>
        <v>26</v>
      </c>
      <c r="X28" s="172">
        <f>SUM(P28,W28)</f>
        <v>26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4</v>
      </c>
      <c r="G30" s="176">
        <f t="shared" si="6"/>
        <v>5</v>
      </c>
      <c r="H30" s="176">
        <f t="shared" si="6"/>
        <v>8</v>
      </c>
      <c r="I30" s="176">
        <f t="shared" si="6"/>
        <v>6</v>
      </c>
      <c r="J30" s="175">
        <f t="shared" si="6"/>
        <v>4</v>
      </c>
      <c r="K30" s="169">
        <f t="shared" si="6"/>
        <v>27</v>
      </c>
      <c r="L30" s="172">
        <f t="shared" si="6"/>
        <v>27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4</v>
      </c>
      <c r="S30" s="176">
        <f t="shared" si="7"/>
        <v>5</v>
      </c>
      <c r="T30" s="176">
        <f t="shared" si="7"/>
        <v>8</v>
      </c>
      <c r="U30" s="176">
        <f t="shared" si="7"/>
        <v>6</v>
      </c>
      <c r="V30" s="175">
        <f t="shared" si="7"/>
        <v>4</v>
      </c>
      <c r="W30" s="169">
        <f t="shared" si="7"/>
        <v>27</v>
      </c>
      <c r="X30" s="172">
        <f>SUM(P30,W30)</f>
        <v>27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4</v>
      </c>
      <c r="H35" s="189">
        <f t="shared" si="9"/>
        <v>16</v>
      </c>
      <c r="I35" s="189">
        <f t="shared" si="9"/>
        <v>38</v>
      </c>
      <c r="J35" s="186">
        <f t="shared" si="9"/>
        <v>13</v>
      </c>
      <c r="K35" s="187">
        <f t="shared" si="9"/>
        <v>72</v>
      </c>
      <c r="L35" s="190">
        <f t="shared" si="9"/>
        <v>72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4</v>
      </c>
      <c r="T35" s="189">
        <f>T36+T37</f>
        <v>16</v>
      </c>
      <c r="U35" s="189">
        <f t="shared" si="11"/>
        <v>38</v>
      </c>
      <c r="V35" s="186">
        <f t="shared" si="11"/>
        <v>13</v>
      </c>
      <c r="W35" s="187">
        <f t="shared" ref="W35:W43" si="12">SUM(Q35:V35)</f>
        <v>72</v>
      </c>
      <c r="X35" s="190">
        <f>P35+W35</f>
        <v>72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4</v>
      </c>
      <c r="H36" s="196">
        <f t="shared" ref="H36:H47" si="20">T36+AG36</f>
        <v>16</v>
      </c>
      <c r="I36" s="196">
        <f t="shared" ref="I36:I47" si="21">U36+AH36</f>
        <v>38</v>
      </c>
      <c r="J36" s="193">
        <f t="shared" ref="J36:J47" si="22">V36+AI36</f>
        <v>13</v>
      </c>
      <c r="K36" s="194">
        <f t="shared" ref="K36:K43" si="23">W36+AJ36</f>
        <v>72</v>
      </c>
      <c r="L36" s="197">
        <f t="shared" ref="L36:L43" si="24">X36+AK36</f>
        <v>72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4</v>
      </c>
      <c r="T36" s="196">
        <f>VLOOKUP($Y36,原データ!$D$1:$R$2300,5,FALSE)</f>
        <v>16</v>
      </c>
      <c r="U36" s="196">
        <f>VLOOKUP($Y36,原データ!$D$1:$R$2300,6,FALSE)</f>
        <v>38</v>
      </c>
      <c r="V36" s="193">
        <f>VLOOKUP($Y36,原データ!$D$1:$R$2300,7,FALSE)</f>
        <v>13</v>
      </c>
      <c r="W36" s="194">
        <f t="shared" si="12"/>
        <v>72</v>
      </c>
      <c r="X36" s="197">
        <f>SUM(P36,W36)</f>
        <v>72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2</v>
      </c>
      <c r="H38" s="189">
        <f t="shared" si="20"/>
        <v>5</v>
      </c>
      <c r="I38" s="189">
        <f t="shared" si="21"/>
        <v>6</v>
      </c>
      <c r="J38" s="186">
        <f t="shared" si="22"/>
        <v>5</v>
      </c>
      <c r="K38" s="187">
        <f t="shared" si="23"/>
        <v>19</v>
      </c>
      <c r="L38" s="190">
        <f t="shared" si="24"/>
        <v>19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2</v>
      </c>
      <c r="T38" s="189">
        <f t="shared" si="26"/>
        <v>5</v>
      </c>
      <c r="U38" s="189">
        <f t="shared" si="26"/>
        <v>6</v>
      </c>
      <c r="V38" s="186">
        <f t="shared" si="26"/>
        <v>5</v>
      </c>
      <c r="W38" s="187">
        <f t="shared" si="12"/>
        <v>19</v>
      </c>
      <c r="X38" s="190">
        <f>P38+W38</f>
        <v>19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2</v>
      </c>
      <c r="H39" s="196">
        <f t="shared" si="20"/>
        <v>5</v>
      </c>
      <c r="I39" s="196">
        <f t="shared" si="21"/>
        <v>6</v>
      </c>
      <c r="J39" s="193">
        <f t="shared" si="22"/>
        <v>4</v>
      </c>
      <c r="K39" s="194">
        <f t="shared" si="23"/>
        <v>18</v>
      </c>
      <c r="L39" s="197">
        <f t="shared" si="24"/>
        <v>18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2</v>
      </c>
      <c r="T39" s="196">
        <f>VLOOKUP($Y39,原データ!$D$1:$R$2300,5,FALSE)</f>
        <v>5</v>
      </c>
      <c r="U39" s="196">
        <f>VLOOKUP($Y39,原データ!$D$1:$R$2300,6,FALSE)</f>
        <v>6</v>
      </c>
      <c r="V39" s="193">
        <f>VLOOKUP($Y39,原データ!$D$1:$R$2300,7,FALSE)</f>
        <v>4</v>
      </c>
      <c r="W39" s="194">
        <f t="shared" si="12"/>
        <v>18</v>
      </c>
      <c r="X39" s="197">
        <f>SUM(P39,W39)</f>
        <v>18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3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3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3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3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6</v>
      </c>
      <c r="H47" s="210">
        <f t="shared" si="20"/>
        <v>21</v>
      </c>
      <c r="I47" s="210">
        <f t="shared" si="21"/>
        <v>46</v>
      </c>
      <c r="J47" s="207">
        <f t="shared" si="22"/>
        <v>21</v>
      </c>
      <c r="K47" s="208">
        <f>W47+AJ47</f>
        <v>96</v>
      </c>
      <c r="L47" s="211">
        <f>X47+AK47</f>
        <v>96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6</v>
      </c>
      <c r="T47" s="210">
        <f>T35+T38+T41+T44</f>
        <v>21</v>
      </c>
      <c r="U47" s="210">
        <f t="shared" si="32"/>
        <v>46</v>
      </c>
      <c r="V47" s="207">
        <f t="shared" si="32"/>
        <v>21</v>
      </c>
      <c r="W47" s="208">
        <f t="shared" si="32"/>
        <v>96</v>
      </c>
      <c r="X47" s="211">
        <f t="shared" si="32"/>
        <v>96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14</v>
      </c>
      <c r="E8" s="312">
        <f t="shared" ref="E8:E49" si="0">S8+AH8</f>
        <v>49</v>
      </c>
      <c r="F8" s="313">
        <f t="shared" ref="F8:F49" si="1">T8+AI8</f>
        <v>63</v>
      </c>
      <c r="G8" s="314">
        <f t="shared" ref="G8:G49" si="2">U8+AJ8</f>
        <v>0</v>
      </c>
      <c r="H8" s="315">
        <f t="shared" ref="H8:H49" si="3">V8+AK8</f>
        <v>118</v>
      </c>
      <c r="I8" s="315">
        <f t="shared" ref="I8:I49" si="4">W8+AL8</f>
        <v>153</v>
      </c>
      <c r="J8" s="315">
        <f t="shared" ref="J8:J49" si="5">X8+AM8</f>
        <v>109</v>
      </c>
      <c r="K8" s="315">
        <f t="shared" ref="K8:K49" si="6">Y8+AN8</f>
        <v>113</v>
      </c>
      <c r="L8" s="312">
        <f t="shared" ref="L8:L49" si="7">Z8+AO8</f>
        <v>56</v>
      </c>
      <c r="M8" s="313">
        <f t="shared" ref="M8:M49" si="8">AA8+AP8</f>
        <v>549</v>
      </c>
      <c r="N8" s="316">
        <f t="shared" ref="N8:N49" si="9">AB8+AQ8</f>
        <v>612</v>
      </c>
      <c r="O8" s="659" t="str">
        <f>A8</f>
        <v>居宅（介護予防）サービス</v>
      </c>
      <c r="P8" s="660"/>
      <c r="Q8" s="660"/>
      <c r="R8" s="311">
        <f>SUM(R9,R15,R18,R23,R27,R28)</f>
        <v>14</v>
      </c>
      <c r="S8" s="311">
        <f>SUM(S9,S15,S18,S23,S27,S28)</f>
        <v>49</v>
      </c>
      <c r="T8" s="313">
        <f t="shared" ref="T8:T49" si="10">SUM(R8:S8)</f>
        <v>63</v>
      </c>
      <c r="U8" s="314">
        <f t="shared" ref="U8:Z8" si="11">SUM(U9,U15,U18,U23,U27,U28)</f>
        <v>0</v>
      </c>
      <c r="V8" s="314">
        <f t="shared" si="11"/>
        <v>116</v>
      </c>
      <c r="W8" s="314">
        <f t="shared" si="11"/>
        <v>152</v>
      </c>
      <c r="X8" s="314">
        <f t="shared" si="11"/>
        <v>109</v>
      </c>
      <c r="Y8" s="314">
        <f t="shared" si="11"/>
        <v>113</v>
      </c>
      <c r="Z8" s="314">
        <f t="shared" si="11"/>
        <v>56</v>
      </c>
      <c r="AA8" s="313">
        <f>SUM(U8:Z8)</f>
        <v>546</v>
      </c>
      <c r="AB8" s="316">
        <f t="shared" ref="AB8:AB47" si="12">SUM(AA8,T8)</f>
        <v>609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4</v>
      </c>
      <c r="F9" s="422">
        <f t="shared" si="1"/>
        <v>6</v>
      </c>
      <c r="G9" s="226">
        <f t="shared" si="2"/>
        <v>0</v>
      </c>
      <c r="H9" s="227">
        <f t="shared" si="3"/>
        <v>19</v>
      </c>
      <c r="I9" s="227">
        <f t="shared" si="4"/>
        <v>31</v>
      </c>
      <c r="J9" s="227">
        <f t="shared" si="5"/>
        <v>24</v>
      </c>
      <c r="K9" s="227">
        <f t="shared" si="6"/>
        <v>30</v>
      </c>
      <c r="L9" s="225">
        <f t="shared" si="7"/>
        <v>22</v>
      </c>
      <c r="M9" s="422">
        <f t="shared" si="8"/>
        <v>126</v>
      </c>
      <c r="N9" s="318">
        <f t="shared" si="9"/>
        <v>132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4</v>
      </c>
      <c r="T9" s="422">
        <f>SUM(R9:S9)</f>
        <v>6</v>
      </c>
      <c r="U9" s="226">
        <f t="shared" ref="U9:Z9" si="17">SUM(U10:U14)</f>
        <v>0</v>
      </c>
      <c r="V9" s="227">
        <f t="shared" si="17"/>
        <v>19</v>
      </c>
      <c r="W9" s="227">
        <f t="shared" si="17"/>
        <v>31</v>
      </c>
      <c r="X9" s="227">
        <f t="shared" si="17"/>
        <v>24</v>
      </c>
      <c r="Y9" s="227">
        <f t="shared" si="17"/>
        <v>30</v>
      </c>
      <c r="Z9" s="225">
        <f t="shared" si="17"/>
        <v>22</v>
      </c>
      <c r="AA9" s="422">
        <f t="shared" ref="AA9:AA47" si="18">SUM(U9:Z9)</f>
        <v>126</v>
      </c>
      <c r="AB9" s="318">
        <f t="shared" si="12"/>
        <v>132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7</v>
      </c>
      <c r="I10" s="156">
        <f t="shared" si="4"/>
        <v>12</v>
      </c>
      <c r="J10" s="156">
        <f t="shared" si="5"/>
        <v>5</v>
      </c>
      <c r="K10" s="156">
        <f t="shared" si="6"/>
        <v>9</v>
      </c>
      <c r="L10" s="153">
        <f t="shared" si="7"/>
        <v>6</v>
      </c>
      <c r="M10" s="423">
        <f t="shared" si="8"/>
        <v>39</v>
      </c>
      <c r="N10" s="319">
        <f t="shared" si="9"/>
        <v>39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7</v>
      </c>
      <c r="W10" s="156">
        <f>VLOOKUP($AC10,原データ!$D$1:$R$2300,5,FALSE)</f>
        <v>12</v>
      </c>
      <c r="X10" s="156">
        <f>VLOOKUP($AC10,原データ!$D$1:$R$2300,6,FALSE)</f>
        <v>5</v>
      </c>
      <c r="Y10" s="156">
        <f>VLOOKUP($AC10,原データ!$D$1:$R$2300,7,FALSE)</f>
        <v>9</v>
      </c>
      <c r="Z10" s="153">
        <f>VLOOKUP($AC10,原データ!$D$1:$R$2300,8,FALSE)</f>
        <v>6</v>
      </c>
      <c r="AA10" s="423">
        <f t="shared" si="18"/>
        <v>39</v>
      </c>
      <c r="AB10" s="319">
        <f t="shared" si="12"/>
        <v>39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3</v>
      </c>
      <c r="F12" s="423">
        <f t="shared" si="1"/>
        <v>4</v>
      </c>
      <c r="G12" s="155">
        <f t="shared" si="2"/>
        <v>0</v>
      </c>
      <c r="H12" s="156">
        <f t="shared" si="3"/>
        <v>5</v>
      </c>
      <c r="I12" s="156">
        <f t="shared" si="4"/>
        <v>14</v>
      </c>
      <c r="J12" s="156">
        <f t="shared" si="5"/>
        <v>12</v>
      </c>
      <c r="K12" s="156">
        <f t="shared" si="6"/>
        <v>8</v>
      </c>
      <c r="L12" s="153">
        <f t="shared" si="7"/>
        <v>5</v>
      </c>
      <c r="M12" s="423">
        <f t="shared" si="8"/>
        <v>44</v>
      </c>
      <c r="N12" s="319">
        <f t="shared" si="9"/>
        <v>48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3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14</v>
      </c>
      <c r="X12" s="156">
        <f>VLOOKUP($AC12,原データ!$D$1:$R$2300,6,FALSE)</f>
        <v>12</v>
      </c>
      <c r="Y12" s="156">
        <f>VLOOKUP($AC12,原データ!$D$1:$R$2300,7,FALSE)</f>
        <v>8</v>
      </c>
      <c r="Z12" s="153">
        <f>VLOOKUP($AC12,原データ!$D$1:$R$2300,8,FALSE)</f>
        <v>5</v>
      </c>
      <c r="AA12" s="423">
        <f t="shared" si="18"/>
        <v>44</v>
      </c>
      <c r="AB12" s="319">
        <f t="shared" si="12"/>
        <v>48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1</v>
      </c>
      <c r="F14" s="424">
        <f t="shared" si="1"/>
        <v>2</v>
      </c>
      <c r="G14" s="163">
        <f t="shared" si="2"/>
        <v>0</v>
      </c>
      <c r="H14" s="164">
        <f t="shared" si="3"/>
        <v>6</v>
      </c>
      <c r="I14" s="164">
        <f t="shared" si="4"/>
        <v>5</v>
      </c>
      <c r="J14" s="164">
        <f t="shared" si="5"/>
        <v>7</v>
      </c>
      <c r="K14" s="164">
        <f t="shared" si="6"/>
        <v>13</v>
      </c>
      <c r="L14" s="161">
        <f t="shared" si="7"/>
        <v>11</v>
      </c>
      <c r="M14" s="424">
        <f t="shared" si="8"/>
        <v>42</v>
      </c>
      <c r="N14" s="320">
        <f t="shared" si="9"/>
        <v>44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0"/>
        <v>2</v>
      </c>
      <c r="U14" s="163">
        <f>VLOOKUP($AC14,原データ!$D$1:$R$2300,3,FALSE)</f>
        <v>0</v>
      </c>
      <c r="V14" s="164">
        <f>VLOOKUP($AC14,原データ!$D$1:$R$2300,4,FALSE)</f>
        <v>6</v>
      </c>
      <c r="W14" s="164">
        <f>VLOOKUP($AC14,原データ!$D$1:$R$2300,5,FALSE)</f>
        <v>5</v>
      </c>
      <c r="X14" s="164">
        <f>VLOOKUP($AC14,原データ!$D$1:$R$2300,6,FALSE)</f>
        <v>7</v>
      </c>
      <c r="Y14" s="164">
        <f>VLOOKUP($AC14,原データ!$D$1:$R$2300,7,FALSE)</f>
        <v>13</v>
      </c>
      <c r="Z14" s="161">
        <f>VLOOKUP($AC14,原データ!$D$1:$R$2300,8,FALSE)</f>
        <v>11</v>
      </c>
      <c r="AA14" s="424">
        <f t="shared" si="18"/>
        <v>42</v>
      </c>
      <c r="AB14" s="320">
        <f t="shared" si="12"/>
        <v>44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62</v>
      </c>
      <c r="I15" s="227">
        <f t="shared" si="4"/>
        <v>62</v>
      </c>
      <c r="J15" s="227">
        <f t="shared" si="5"/>
        <v>38</v>
      </c>
      <c r="K15" s="227">
        <f t="shared" si="6"/>
        <v>33</v>
      </c>
      <c r="L15" s="225">
        <f t="shared" si="7"/>
        <v>11</v>
      </c>
      <c r="M15" s="422">
        <f t="shared" si="8"/>
        <v>206</v>
      </c>
      <c r="N15" s="318">
        <f t="shared" si="9"/>
        <v>206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62</v>
      </c>
      <c r="W15" s="227">
        <f t="shared" si="21"/>
        <v>62</v>
      </c>
      <c r="X15" s="227">
        <f t="shared" si="21"/>
        <v>38</v>
      </c>
      <c r="Y15" s="227">
        <f t="shared" si="21"/>
        <v>33</v>
      </c>
      <c r="Z15" s="225">
        <f t="shared" si="21"/>
        <v>11</v>
      </c>
      <c r="AA15" s="422">
        <f t="shared" si="18"/>
        <v>206</v>
      </c>
      <c r="AB15" s="318">
        <f t="shared" si="12"/>
        <v>206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60</v>
      </c>
      <c r="I16" s="156">
        <f t="shared" si="4"/>
        <v>58</v>
      </c>
      <c r="J16" s="156">
        <f t="shared" si="5"/>
        <v>36</v>
      </c>
      <c r="K16" s="156">
        <f t="shared" si="6"/>
        <v>30</v>
      </c>
      <c r="L16" s="153">
        <f t="shared" si="7"/>
        <v>10</v>
      </c>
      <c r="M16" s="423">
        <f t="shared" si="8"/>
        <v>194</v>
      </c>
      <c r="N16" s="319">
        <f t="shared" si="9"/>
        <v>194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60</v>
      </c>
      <c r="W16" s="156">
        <f>VLOOKUP($AC16,原データ!$D$1:$R$2300,5,FALSE)</f>
        <v>58</v>
      </c>
      <c r="X16" s="156">
        <f>VLOOKUP($AC16,原データ!$D$1:$R$2300,6,FALSE)</f>
        <v>36</v>
      </c>
      <c r="Y16" s="156">
        <f>VLOOKUP($AC16,原データ!$D$1:$R$2300,7,FALSE)</f>
        <v>30</v>
      </c>
      <c r="Z16" s="153">
        <f>VLOOKUP($AC16,原データ!$D$1:$R$2300,8,FALSE)</f>
        <v>10</v>
      </c>
      <c r="AA16" s="423">
        <f t="shared" si="18"/>
        <v>194</v>
      </c>
      <c r="AB16" s="319">
        <f t="shared" si="12"/>
        <v>194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2</v>
      </c>
      <c r="I17" s="164">
        <f t="shared" si="4"/>
        <v>4</v>
      </c>
      <c r="J17" s="164">
        <f t="shared" si="5"/>
        <v>2</v>
      </c>
      <c r="K17" s="164">
        <f t="shared" si="6"/>
        <v>3</v>
      </c>
      <c r="L17" s="161">
        <f t="shared" si="7"/>
        <v>1</v>
      </c>
      <c r="M17" s="424">
        <f t="shared" si="8"/>
        <v>12</v>
      </c>
      <c r="N17" s="320">
        <f t="shared" si="9"/>
        <v>12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4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1</v>
      </c>
      <c r="AA17" s="424">
        <f t="shared" si="18"/>
        <v>12</v>
      </c>
      <c r="AB17" s="320">
        <f t="shared" si="12"/>
        <v>12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2</v>
      </c>
      <c r="F18" s="422">
        <f t="shared" si="1"/>
        <v>2</v>
      </c>
      <c r="G18" s="226">
        <f t="shared" si="2"/>
        <v>0</v>
      </c>
      <c r="H18" s="227">
        <f t="shared" si="3"/>
        <v>5</v>
      </c>
      <c r="I18" s="227">
        <f t="shared" si="4"/>
        <v>5</v>
      </c>
      <c r="J18" s="227">
        <f t="shared" si="5"/>
        <v>4</v>
      </c>
      <c r="K18" s="227">
        <f t="shared" si="6"/>
        <v>6</v>
      </c>
      <c r="L18" s="225">
        <f t="shared" si="7"/>
        <v>0</v>
      </c>
      <c r="M18" s="422">
        <f t="shared" si="8"/>
        <v>20</v>
      </c>
      <c r="N18" s="318">
        <f>AB18+AQ18</f>
        <v>22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5</v>
      </c>
      <c r="X18" s="227">
        <f t="shared" si="23"/>
        <v>4</v>
      </c>
      <c r="Y18" s="227">
        <f t="shared" si="23"/>
        <v>6</v>
      </c>
      <c r="Z18" s="227">
        <f t="shared" si="23"/>
        <v>0</v>
      </c>
      <c r="AA18" s="422">
        <f>SUM(U18:Z18)</f>
        <v>20</v>
      </c>
      <c r="AB18" s="318">
        <f>SUM(AA18,T18)</f>
        <v>22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2</v>
      </c>
      <c r="F19" s="423">
        <f t="shared" si="1"/>
        <v>2</v>
      </c>
      <c r="G19" s="155">
        <f t="shared" si="2"/>
        <v>0</v>
      </c>
      <c r="H19" s="156">
        <f t="shared" si="3"/>
        <v>5</v>
      </c>
      <c r="I19" s="156">
        <f t="shared" si="4"/>
        <v>5</v>
      </c>
      <c r="J19" s="156">
        <f t="shared" si="5"/>
        <v>4</v>
      </c>
      <c r="K19" s="156">
        <f t="shared" si="6"/>
        <v>6</v>
      </c>
      <c r="L19" s="153">
        <f t="shared" si="7"/>
        <v>0</v>
      </c>
      <c r="M19" s="423">
        <f t="shared" si="8"/>
        <v>20</v>
      </c>
      <c r="N19" s="319">
        <f t="shared" si="9"/>
        <v>22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5</v>
      </c>
      <c r="X19" s="156">
        <f>VLOOKUP($AC19,原データ!$D$1:$R$2300,6,FALSE)</f>
        <v>4</v>
      </c>
      <c r="Y19" s="156">
        <f>VLOOKUP($AC19,原データ!$D$1:$R$2300,7,FALSE)</f>
        <v>6</v>
      </c>
      <c r="Z19" s="153">
        <f>VLOOKUP($AC19,原データ!$D$1:$R$2300,8,FALSE)</f>
        <v>0</v>
      </c>
      <c r="AA19" s="423">
        <f t="shared" si="18"/>
        <v>20</v>
      </c>
      <c r="AB19" s="319">
        <f t="shared" si="12"/>
        <v>22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11</v>
      </c>
      <c r="E23" s="225">
        <f t="shared" si="0"/>
        <v>43</v>
      </c>
      <c r="F23" s="422">
        <f t="shared" si="1"/>
        <v>54</v>
      </c>
      <c r="G23" s="226">
        <f t="shared" si="2"/>
        <v>0</v>
      </c>
      <c r="H23" s="227">
        <f t="shared" si="3"/>
        <v>30</v>
      </c>
      <c r="I23" s="227">
        <f t="shared" si="4"/>
        <v>55</v>
      </c>
      <c r="J23" s="227">
        <f t="shared" si="5"/>
        <v>42</v>
      </c>
      <c r="K23" s="227">
        <f t="shared" si="6"/>
        <v>42</v>
      </c>
      <c r="L23" s="225">
        <f t="shared" si="7"/>
        <v>22</v>
      </c>
      <c r="M23" s="422">
        <f t="shared" si="8"/>
        <v>191</v>
      </c>
      <c r="N23" s="318">
        <f t="shared" si="9"/>
        <v>245</v>
      </c>
      <c r="O23" s="665"/>
      <c r="P23" s="661" t="s">
        <v>137</v>
      </c>
      <c r="Q23" s="661"/>
      <c r="R23" s="224">
        <f>SUM(R24:R26)</f>
        <v>11</v>
      </c>
      <c r="S23" s="225">
        <f>SUM(S24:S26)</f>
        <v>43</v>
      </c>
      <c r="T23" s="422">
        <f t="shared" si="10"/>
        <v>54</v>
      </c>
      <c r="U23" s="226">
        <f t="shared" ref="U23:Z23" si="26">SUM(U24:U26)</f>
        <v>0</v>
      </c>
      <c r="V23" s="227">
        <f t="shared" si="26"/>
        <v>28</v>
      </c>
      <c r="W23" s="227">
        <f t="shared" si="26"/>
        <v>54</v>
      </c>
      <c r="X23" s="227">
        <f t="shared" si="26"/>
        <v>42</v>
      </c>
      <c r="Y23" s="227">
        <f t="shared" si="26"/>
        <v>42</v>
      </c>
      <c r="Z23" s="225">
        <f t="shared" si="26"/>
        <v>22</v>
      </c>
      <c r="AA23" s="422">
        <f t="shared" si="18"/>
        <v>188</v>
      </c>
      <c r="AB23" s="318">
        <f t="shared" si="12"/>
        <v>242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11</v>
      </c>
      <c r="E24" s="153">
        <f t="shared" si="0"/>
        <v>43</v>
      </c>
      <c r="F24" s="423">
        <f t="shared" si="1"/>
        <v>54</v>
      </c>
      <c r="G24" s="155">
        <f t="shared" si="2"/>
        <v>0</v>
      </c>
      <c r="H24" s="156">
        <f t="shared" si="3"/>
        <v>28</v>
      </c>
      <c r="I24" s="156">
        <f t="shared" si="4"/>
        <v>54</v>
      </c>
      <c r="J24" s="156">
        <f t="shared" si="5"/>
        <v>42</v>
      </c>
      <c r="K24" s="156">
        <f t="shared" si="6"/>
        <v>42</v>
      </c>
      <c r="L24" s="153">
        <f t="shared" si="7"/>
        <v>22</v>
      </c>
      <c r="M24" s="423">
        <f t="shared" si="8"/>
        <v>188</v>
      </c>
      <c r="N24" s="319">
        <f t="shared" si="9"/>
        <v>242</v>
      </c>
      <c r="O24" s="665"/>
      <c r="P24" s="662"/>
      <c r="Q24" s="229" t="s">
        <v>138</v>
      </c>
      <c r="R24" s="152">
        <f>VLOOKUP($AC24,原データ!$D$1:$R$2300,10,FALSE)</f>
        <v>11</v>
      </c>
      <c r="S24" s="153">
        <f>VLOOKUP($AC24,原データ!$D$1:$R$2300,11,FALSE)</f>
        <v>43</v>
      </c>
      <c r="T24" s="423">
        <f t="shared" si="10"/>
        <v>54</v>
      </c>
      <c r="U24" s="155">
        <f>VLOOKUP($AC24,原データ!$D$1:$R$2300,3,FALSE)</f>
        <v>0</v>
      </c>
      <c r="V24" s="156">
        <f>VLOOKUP($AC24,原データ!$D$1:$R$2300,4,FALSE)</f>
        <v>28</v>
      </c>
      <c r="W24" s="156">
        <f>VLOOKUP($AC24,原データ!$D$1:$R$2300,5,FALSE)</f>
        <v>54</v>
      </c>
      <c r="X24" s="156">
        <f>VLOOKUP($AC24,原データ!$D$1:$R$2300,6,FALSE)</f>
        <v>42</v>
      </c>
      <c r="Y24" s="156">
        <f>VLOOKUP($AC24,原データ!$D$1:$R$2300,7,FALSE)</f>
        <v>42</v>
      </c>
      <c r="Z24" s="153">
        <f>VLOOKUP($AC24,原データ!$D$1:$R$2300,8,FALSE)</f>
        <v>22</v>
      </c>
      <c r="AA24" s="423">
        <f t="shared" si="18"/>
        <v>188</v>
      </c>
      <c r="AB24" s="319">
        <f t="shared" si="12"/>
        <v>242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2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3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0</v>
      </c>
      <c r="J27" s="171">
        <f t="shared" si="5"/>
        <v>1</v>
      </c>
      <c r="K27" s="171">
        <f t="shared" si="6"/>
        <v>2</v>
      </c>
      <c r="L27" s="168">
        <f t="shared" si="7"/>
        <v>1</v>
      </c>
      <c r="M27" s="425">
        <f t="shared" si="8"/>
        <v>6</v>
      </c>
      <c r="N27" s="316">
        <f t="shared" si="9"/>
        <v>7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18"/>
        <v>6</v>
      </c>
      <c r="AB27" s="316">
        <f t="shared" si="12"/>
        <v>7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11</v>
      </c>
      <c r="E29" s="312">
        <f t="shared" si="0"/>
        <v>45</v>
      </c>
      <c r="F29" s="313">
        <f t="shared" si="1"/>
        <v>56</v>
      </c>
      <c r="G29" s="314">
        <f t="shared" si="2"/>
        <v>0</v>
      </c>
      <c r="H29" s="315">
        <f t="shared" si="3"/>
        <v>67</v>
      </c>
      <c r="I29" s="315">
        <f t="shared" si="4"/>
        <v>69</v>
      </c>
      <c r="J29" s="315">
        <f t="shared" si="5"/>
        <v>51</v>
      </c>
      <c r="K29" s="315">
        <f t="shared" si="6"/>
        <v>39</v>
      </c>
      <c r="L29" s="312">
        <f t="shared" si="7"/>
        <v>18</v>
      </c>
      <c r="M29" s="313">
        <f t="shared" si="8"/>
        <v>244</v>
      </c>
      <c r="N29" s="316">
        <f t="shared" si="9"/>
        <v>300</v>
      </c>
      <c r="O29" s="676" t="s">
        <v>141</v>
      </c>
      <c r="P29" s="677"/>
      <c r="Q29" s="678"/>
      <c r="R29" s="167">
        <f>VLOOKUP($AC29,原データ!$D$1:$R$2300,10,FALSE)</f>
        <v>11</v>
      </c>
      <c r="S29" s="168">
        <f>VLOOKUP($AC29,原データ!$D$1:$R$2300,11,FALSE)</f>
        <v>45</v>
      </c>
      <c r="T29" s="425">
        <f t="shared" si="10"/>
        <v>56</v>
      </c>
      <c r="U29" s="170">
        <f>VLOOKUP($AC29,原データ!$D$1:$R$2300,3,FALSE)</f>
        <v>0</v>
      </c>
      <c r="V29" s="171">
        <f>VLOOKUP($AC29,原データ!$D$1:$R$2300,4,FALSE)</f>
        <v>67</v>
      </c>
      <c r="W29" s="171">
        <f>VLOOKUP($AC29,原データ!$D$1:$R$2300,5,FALSE)</f>
        <v>69</v>
      </c>
      <c r="X29" s="171">
        <f>VLOOKUP($AC29,原データ!$D$1:$R$2300,6,FALSE)</f>
        <v>51</v>
      </c>
      <c r="Y29" s="171">
        <f>VLOOKUP($AC29,原データ!$D$1:$R$2300,7,FALSE)</f>
        <v>39</v>
      </c>
      <c r="Z29" s="168">
        <f>VLOOKUP($AC29,原データ!$D$1:$R$2300,8,FALSE)</f>
        <v>18</v>
      </c>
      <c r="AA29" s="425">
        <f t="shared" si="18"/>
        <v>244</v>
      </c>
      <c r="AB29" s="316">
        <f t="shared" si="12"/>
        <v>300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4</v>
      </c>
      <c r="I30" s="315">
        <f t="shared" si="4"/>
        <v>5</v>
      </c>
      <c r="J30" s="315">
        <f t="shared" si="5"/>
        <v>8</v>
      </c>
      <c r="K30" s="315">
        <f t="shared" si="6"/>
        <v>6</v>
      </c>
      <c r="L30" s="312">
        <f t="shared" si="7"/>
        <v>4</v>
      </c>
      <c r="M30" s="313">
        <f t="shared" si="8"/>
        <v>27</v>
      </c>
      <c r="N30" s="316">
        <f t="shared" si="9"/>
        <v>27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5</v>
      </c>
      <c r="X30" s="315">
        <f t="shared" si="29"/>
        <v>8</v>
      </c>
      <c r="Y30" s="315">
        <f t="shared" si="29"/>
        <v>6</v>
      </c>
      <c r="Z30" s="312">
        <f t="shared" si="29"/>
        <v>4</v>
      </c>
      <c r="AA30" s="313">
        <f t="shared" si="18"/>
        <v>27</v>
      </c>
      <c r="AB30" s="316">
        <f t="shared" si="12"/>
        <v>27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1</v>
      </c>
      <c r="K37" s="171">
        <f t="shared" si="6"/>
        <v>1</v>
      </c>
      <c r="L37" s="168">
        <f t="shared" si="7"/>
        <v>0</v>
      </c>
      <c r="M37" s="425">
        <f t="shared" si="8"/>
        <v>3</v>
      </c>
      <c r="N37" s="316">
        <f t="shared" si="9"/>
        <v>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3</v>
      </c>
      <c r="AB37" s="316">
        <f t="shared" si="12"/>
        <v>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3</v>
      </c>
      <c r="I42" s="171">
        <f t="shared" si="39"/>
        <v>4</v>
      </c>
      <c r="J42" s="171">
        <f t="shared" si="39"/>
        <v>7</v>
      </c>
      <c r="K42" s="171">
        <f t="shared" si="39"/>
        <v>5</v>
      </c>
      <c r="L42" s="168">
        <f t="shared" si="39"/>
        <v>4</v>
      </c>
      <c r="M42" s="425">
        <f t="shared" si="39"/>
        <v>23</v>
      </c>
      <c r="N42" s="321">
        <f t="shared" si="39"/>
        <v>23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3</v>
      </c>
      <c r="W42" s="171">
        <f>VLOOKUP($AC42,原データ!$D$1:$R$2300,5,FALSE)</f>
        <v>4</v>
      </c>
      <c r="X42" s="171">
        <f>VLOOKUP($AC42,原データ!$D$1:$R$2300,6,FALSE)</f>
        <v>7</v>
      </c>
      <c r="Y42" s="171">
        <f>VLOOKUP($AC42,原データ!$D$1:$R$2300,7,FALSE)</f>
        <v>5</v>
      </c>
      <c r="Z42" s="168">
        <f>VLOOKUP($AC42,原データ!$D$1:$R$2300,8,FALSE)</f>
        <v>4</v>
      </c>
      <c r="AA42" s="425">
        <f>SUM(U42:Z42)</f>
        <v>23</v>
      </c>
      <c r="AB42" s="316">
        <f>SUM(AA42,T42)</f>
        <v>23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1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1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7</v>
      </c>
      <c r="J44" s="315">
        <f t="shared" si="5"/>
        <v>21</v>
      </c>
      <c r="K44" s="315">
        <f t="shared" si="6"/>
        <v>46</v>
      </c>
      <c r="L44" s="312">
        <f t="shared" si="7"/>
        <v>21</v>
      </c>
      <c r="M44" s="313">
        <f t="shared" si="8"/>
        <v>97</v>
      </c>
      <c r="N44" s="316">
        <f t="shared" si="9"/>
        <v>97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7</v>
      </c>
      <c r="X44" s="315">
        <f>SUM(X45:X48)</f>
        <v>21</v>
      </c>
      <c r="Y44" s="315">
        <f>SUM(Y45:Y48)</f>
        <v>46</v>
      </c>
      <c r="Z44" s="315">
        <f>SUM(Z45:Z48)</f>
        <v>21</v>
      </c>
      <c r="AA44" s="313">
        <f t="shared" si="18"/>
        <v>97</v>
      </c>
      <c r="AB44" s="316">
        <f>SUM(AA44,T44)</f>
        <v>97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4</v>
      </c>
      <c r="J45" s="171">
        <f t="shared" si="5"/>
        <v>16</v>
      </c>
      <c r="K45" s="171">
        <f t="shared" si="6"/>
        <v>38</v>
      </c>
      <c r="L45" s="168">
        <f t="shared" si="7"/>
        <v>13</v>
      </c>
      <c r="M45" s="425">
        <f t="shared" si="8"/>
        <v>72</v>
      </c>
      <c r="N45" s="316">
        <f t="shared" si="9"/>
        <v>72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4</v>
      </c>
      <c r="X45" s="171">
        <f>VLOOKUP($AC45,原データ!$D$1:$R$2300,6,FALSE)</f>
        <v>16</v>
      </c>
      <c r="Y45" s="171">
        <f>VLOOKUP($AC45,原データ!$D$1:$R$2300,7,FALSE)</f>
        <v>38</v>
      </c>
      <c r="Z45" s="168">
        <f>VLOOKUP($AC45,原データ!$D$1:$R$2300,8,FALSE)</f>
        <v>13</v>
      </c>
      <c r="AA45" s="425">
        <f t="shared" si="18"/>
        <v>72</v>
      </c>
      <c r="AB45" s="316">
        <f t="shared" si="12"/>
        <v>72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3</v>
      </c>
      <c r="J46" s="171">
        <f t="shared" si="5"/>
        <v>5</v>
      </c>
      <c r="K46" s="171">
        <f t="shared" si="6"/>
        <v>6</v>
      </c>
      <c r="L46" s="168">
        <f t="shared" si="7"/>
        <v>5</v>
      </c>
      <c r="M46" s="425">
        <f t="shared" si="8"/>
        <v>20</v>
      </c>
      <c r="N46" s="316">
        <f t="shared" si="9"/>
        <v>20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3</v>
      </c>
      <c r="X46" s="171">
        <f>VLOOKUP($AC46,原データ!$D$1:$R$2300,6,FALSE)</f>
        <v>5</v>
      </c>
      <c r="Y46" s="171">
        <f>VLOOKUP($AC46,原データ!$D$1:$R$2300,7,FALSE)</f>
        <v>6</v>
      </c>
      <c r="Z46" s="168">
        <f>VLOOKUP($AC46,原データ!$D$1:$R$2300,8,FALSE)</f>
        <v>5</v>
      </c>
      <c r="AA46" s="425">
        <f t="shared" si="18"/>
        <v>20</v>
      </c>
      <c r="AB46" s="316">
        <f t="shared" si="12"/>
        <v>20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3</v>
      </c>
      <c r="M48" s="425">
        <f t="shared" si="41"/>
        <v>5</v>
      </c>
      <c r="N48" s="316">
        <f t="shared" si="41"/>
        <v>5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3</v>
      </c>
      <c r="AA48" s="425">
        <f>SUM(U48:Z48)</f>
        <v>5</v>
      </c>
      <c r="AB48" s="316">
        <f>SUM(AA48,T48)</f>
        <v>5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25</v>
      </c>
      <c r="E49" s="416">
        <f t="shared" si="0"/>
        <v>94</v>
      </c>
      <c r="F49" s="417">
        <f t="shared" si="1"/>
        <v>119</v>
      </c>
      <c r="G49" s="418">
        <f t="shared" si="2"/>
        <v>0</v>
      </c>
      <c r="H49" s="419">
        <f t="shared" si="3"/>
        <v>191</v>
      </c>
      <c r="I49" s="419">
        <f t="shared" si="4"/>
        <v>234</v>
      </c>
      <c r="J49" s="419">
        <f t="shared" si="5"/>
        <v>189</v>
      </c>
      <c r="K49" s="419">
        <f t="shared" si="6"/>
        <v>204</v>
      </c>
      <c r="L49" s="416">
        <f t="shared" si="7"/>
        <v>99</v>
      </c>
      <c r="M49" s="417">
        <f t="shared" si="8"/>
        <v>917</v>
      </c>
      <c r="N49" s="420">
        <f t="shared" si="9"/>
        <v>1036</v>
      </c>
      <c r="O49" s="684" t="s">
        <v>148</v>
      </c>
      <c r="P49" s="685"/>
      <c r="Q49" s="685"/>
      <c r="R49" s="415">
        <f>SUM(R8,R30,R44,R29)</f>
        <v>25</v>
      </c>
      <c r="S49" s="415">
        <f>SUM(S8,S30,S44,S29)</f>
        <v>94</v>
      </c>
      <c r="T49" s="417">
        <f t="shared" si="10"/>
        <v>119</v>
      </c>
      <c r="U49" s="418">
        <f t="shared" ref="U49:Z49" si="42">SUM(U8,U30,U44,U29)</f>
        <v>0</v>
      </c>
      <c r="V49" s="418">
        <f t="shared" si="42"/>
        <v>189</v>
      </c>
      <c r="W49" s="418">
        <f t="shared" si="42"/>
        <v>233</v>
      </c>
      <c r="X49" s="418">
        <f t="shared" si="42"/>
        <v>189</v>
      </c>
      <c r="Y49" s="418">
        <f t="shared" si="42"/>
        <v>204</v>
      </c>
      <c r="Z49" s="418">
        <f t="shared" si="42"/>
        <v>99</v>
      </c>
      <c r="AA49" s="417">
        <f>SUM(U49:Z49)</f>
        <v>914</v>
      </c>
      <c r="AB49" s="420">
        <f>SUM(AA49,T49)</f>
        <v>1033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1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17038</v>
      </c>
      <c r="E51" s="312">
        <f t="shared" ref="E51:E90" si="45">S51+AH51</f>
        <v>47262</v>
      </c>
      <c r="F51" s="313">
        <f t="shared" ref="F51:F90" si="46">T51+AI51</f>
        <v>64300</v>
      </c>
      <c r="G51" s="314">
        <f t="shared" ref="G51:G90" si="47">U51+AJ51</f>
        <v>0</v>
      </c>
      <c r="H51" s="315">
        <f t="shared" ref="H51:H90" si="48">V51+AK51</f>
        <v>623773</v>
      </c>
      <c r="I51" s="315">
        <f t="shared" ref="I51:I90" si="49">W51+AL51</f>
        <v>901222</v>
      </c>
      <c r="J51" s="315">
        <f t="shared" ref="J51:J90" si="50">X51+AM51</f>
        <v>732560</v>
      </c>
      <c r="K51" s="315">
        <f t="shared" ref="K51:K90" si="51">Y51+AN51</f>
        <v>1042882</v>
      </c>
      <c r="L51" s="312">
        <f t="shared" ref="L51:L90" si="52">Z51+AO51</f>
        <v>532757</v>
      </c>
      <c r="M51" s="313">
        <f t="shared" ref="M51:M90" si="53">AA51+AP51</f>
        <v>3833194</v>
      </c>
      <c r="N51" s="316">
        <f t="shared" ref="N51:N90" si="54">AB51+AQ51</f>
        <v>3897494</v>
      </c>
      <c r="O51" s="702" t="s">
        <v>124</v>
      </c>
      <c r="P51" s="703"/>
      <c r="Q51" s="704"/>
      <c r="R51" s="311">
        <f>SUM(R52,R58,R61,R66,R68,R69)</f>
        <v>17038</v>
      </c>
      <c r="S51" s="311">
        <f>SUM(S52,S58,S61,S66,S68,S69)</f>
        <v>47262</v>
      </c>
      <c r="T51" s="313">
        <f>SUM(R51:S51)</f>
        <v>64300</v>
      </c>
      <c r="U51" s="314">
        <f t="shared" ref="U51:Z51" si="55">SUM(U52,U58,U61,U66,U68,U69)</f>
        <v>0</v>
      </c>
      <c r="V51" s="314">
        <f t="shared" si="55"/>
        <v>623773</v>
      </c>
      <c r="W51" s="314">
        <f t="shared" si="55"/>
        <v>901222</v>
      </c>
      <c r="X51" s="314">
        <f t="shared" si="55"/>
        <v>732560</v>
      </c>
      <c r="Y51" s="314">
        <f t="shared" si="55"/>
        <v>1042882</v>
      </c>
      <c r="Z51" s="314">
        <f t="shared" si="55"/>
        <v>532757</v>
      </c>
      <c r="AA51" s="313">
        <f t="shared" ref="AA51:AA90" si="56">SUM(U51:Z51)</f>
        <v>3833194</v>
      </c>
      <c r="AB51" s="316">
        <f t="shared" ref="AB51:AB90" si="57">SUM(AA51,T51)</f>
        <v>3897494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5505</v>
      </c>
      <c r="E52" s="225">
        <f t="shared" si="45"/>
        <v>10838</v>
      </c>
      <c r="F52" s="422">
        <f t="shared" si="46"/>
        <v>16343</v>
      </c>
      <c r="G52" s="226">
        <f t="shared" si="47"/>
        <v>0</v>
      </c>
      <c r="H52" s="227">
        <f t="shared" si="48"/>
        <v>85531</v>
      </c>
      <c r="I52" s="227">
        <f t="shared" si="49"/>
        <v>163490</v>
      </c>
      <c r="J52" s="227">
        <f t="shared" si="50"/>
        <v>98836</v>
      </c>
      <c r="K52" s="227">
        <f t="shared" si="51"/>
        <v>167786</v>
      </c>
      <c r="L52" s="225">
        <f t="shared" si="52"/>
        <v>203960</v>
      </c>
      <c r="M52" s="422">
        <f t="shared" si="53"/>
        <v>719603</v>
      </c>
      <c r="N52" s="318">
        <f t="shared" si="54"/>
        <v>735946</v>
      </c>
      <c r="O52" s="665"/>
      <c r="P52" s="664" t="s">
        <v>125</v>
      </c>
      <c r="Q52" s="696"/>
      <c r="R52" s="224">
        <f>SUM(R53:R57)</f>
        <v>5505</v>
      </c>
      <c r="S52" s="225">
        <f>SUM(S53:S57)</f>
        <v>10838</v>
      </c>
      <c r="T52" s="422">
        <f t="shared" ref="T52:T88" si="62">SUM(R52:S52)</f>
        <v>16343</v>
      </c>
      <c r="U52" s="226">
        <f t="shared" ref="U52:Z52" si="63">SUM(U53:U57)</f>
        <v>0</v>
      </c>
      <c r="V52" s="227">
        <f t="shared" si="63"/>
        <v>85531</v>
      </c>
      <c r="W52" s="227">
        <f t="shared" si="63"/>
        <v>163490</v>
      </c>
      <c r="X52" s="227">
        <f t="shared" si="63"/>
        <v>98836</v>
      </c>
      <c r="Y52" s="227">
        <f t="shared" si="63"/>
        <v>167786</v>
      </c>
      <c r="Z52" s="225">
        <f t="shared" si="63"/>
        <v>203960</v>
      </c>
      <c r="AA52" s="422">
        <f t="shared" si="56"/>
        <v>719603</v>
      </c>
      <c r="AB52" s="318">
        <f t="shared" si="57"/>
        <v>735946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48782</v>
      </c>
      <c r="I53" s="156">
        <f t="shared" si="49"/>
        <v>94840</v>
      </c>
      <c r="J53" s="156">
        <f t="shared" si="50"/>
        <v>39938</v>
      </c>
      <c r="K53" s="156">
        <f t="shared" si="51"/>
        <v>134107</v>
      </c>
      <c r="L53" s="153">
        <f t="shared" si="52"/>
        <v>182817</v>
      </c>
      <c r="M53" s="423">
        <f t="shared" si="53"/>
        <v>500484</v>
      </c>
      <c r="N53" s="319">
        <f t="shared" si="54"/>
        <v>500484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48782</v>
      </c>
      <c r="W53" s="156">
        <f>VLOOKUP($AC53,原データ!$D$1:$R$2300,5,FALSE)</f>
        <v>94840</v>
      </c>
      <c r="X53" s="156">
        <f>VLOOKUP($AC53,原データ!$D$1:$R$2300,6,FALSE)</f>
        <v>39938</v>
      </c>
      <c r="Y53" s="156">
        <f>VLOOKUP($AC53,原データ!$D$1:$R$2300,7,FALSE)</f>
        <v>134107</v>
      </c>
      <c r="Z53" s="153">
        <f>VLOOKUP($AC53,原データ!$D$1:$R$2300,8,FALSE)</f>
        <v>182817</v>
      </c>
      <c r="AA53" s="423">
        <f t="shared" si="56"/>
        <v>500484</v>
      </c>
      <c r="AB53" s="319">
        <f t="shared" si="57"/>
        <v>500484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3433</v>
      </c>
      <c r="E55" s="153">
        <f t="shared" si="45"/>
        <v>10539</v>
      </c>
      <c r="F55" s="423">
        <f t="shared" si="46"/>
        <v>13972</v>
      </c>
      <c r="G55" s="155">
        <f t="shared" si="47"/>
        <v>0</v>
      </c>
      <c r="H55" s="156">
        <f t="shared" si="48"/>
        <v>28201</v>
      </c>
      <c r="I55" s="156">
        <f t="shared" si="49"/>
        <v>64705</v>
      </c>
      <c r="J55" s="156">
        <f t="shared" si="50"/>
        <v>55291</v>
      </c>
      <c r="K55" s="156">
        <f t="shared" si="51"/>
        <v>24582</v>
      </c>
      <c r="L55" s="153">
        <f t="shared" si="52"/>
        <v>13729</v>
      </c>
      <c r="M55" s="423">
        <f t="shared" si="53"/>
        <v>186508</v>
      </c>
      <c r="N55" s="319">
        <f t="shared" si="54"/>
        <v>200480</v>
      </c>
      <c r="O55" s="665"/>
      <c r="P55" s="695"/>
      <c r="Q55" s="229" t="s">
        <v>128</v>
      </c>
      <c r="R55" s="152">
        <f>VLOOKUP($AC55,原データ!$D$1:$R$2300,10,FALSE)</f>
        <v>3433</v>
      </c>
      <c r="S55" s="153">
        <f>VLOOKUP($AC55,原データ!$D$1:$R$2300,11,FALSE)</f>
        <v>10539</v>
      </c>
      <c r="T55" s="423">
        <f t="shared" si="62"/>
        <v>13972</v>
      </c>
      <c r="U55" s="155">
        <f>VLOOKUP($AC55,原データ!$D$1:$R$2300,3,FALSE)</f>
        <v>0</v>
      </c>
      <c r="V55" s="156">
        <f>VLOOKUP($AC55,原データ!$D$1:$R$2300,4,FALSE)</f>
        <v>28201</v>
      </c>
      <c r="W55" s="156">
        <f>VLOOKUP($AC55,原データ!$D$1:$R$2300,5,FALSE)</f>
        <v>64705</v>
      </c>
      <c r="X55" s="156">
        <f>VLOOKUP($AC55,原データ!$D$1:$R$2300,6,FALSE)</f>
        <v>55291</v>
      </c>
      <c r="Y55" s="156">
        <f>VLOOKUP($AC55,原データ!$D$1:$R$2300,7,FALSE)</f>
        <v>24582</v>
      </c>
      <c r="Z55" s="153">
        <f>VLOOKUP($AC55,原データ!$D$1:$R$2300,8,FALSE)</f>
        <v>13729</v>
      </c>
      <c r="AA55" s="423">
        <f t="shared" si="56"/>
        <v>186508</v>
      </c>
      <c r="AB55" s="319">
        <f t="shared" si="57"/>
        <v>200480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2962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2962</v>
      </c>
      <c r="N56" s="319">
        <f t="shared" si="54"/>
        <v>2962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2962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2962</v>
      </c>
      <c r="AB56" s="319">
        <f t="shared" si="57"/>
        <v>2962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2072</v>
      </c>
      <c r="E57" s="161">
        <f t="shared" si="45"/>
        <v>299</v>
      </c>
      <c r="F57" s="424">
        <f t="shared" si="46"/>
        <v>2371</v>
      </c>
      <c r="G57" s="163">
        <f t="shared" si="47"/>
        <v>0</v>
      </c>
      <c r="H57" s="164">
        <f t="shared" si="48"/>
        <v>5586</v>
      </c>
      <c r="I57" s="164">
        <f t="shared" si="49"/>
        <v>3945</v>
      </c>
      <c r="J57" s="164">
        <f t="shared" si="50"/>
        <v>3607</v>
      </c>
      <c r="K57" s="164">
        <f t="shared" si="51"/>
        <v>9097</v>
      </c>
      <c r="L57" s="161">
        <f t="shared" si="52"/>
        <v>7414</v>
      </c>
      <c r="M57" s="424">
        <f t="shared" si="53"/>
        <v>29649</v>
      </c>
      <c r="N57" s="320">
        <f t="shared" si="54"/>
        <v>32020</v>
      </c>
      <c r="O57" s="665"/>
      <c r="P57" s="662"/>
      <c r="Q57" s="230" t="s">
        <v>130</v>
      </c>
      <c r="R57" s="160">
        <f>VLOOKUP($AC57,原データ!$D$1:$R$2300,10,FALSE)</f>
        <v>2072</v>
      </c>
      <c r="S57" s="161">
        <f>VLOOKUP($AC57,原データ!$D$1:$R$2300,11,FALSE)</f>
        <v>299</v>
      </c>
      <c r="T57" s="424">
        <f t="shared" si="62"/>
        <v>2371</v>
      </c>
      <c r="U57" s="163">
        <f>VLOOKUP($AC57,原データ!$D$1:$R$2300,3,FALSE)</f>
        <v>0</v>
      </c>
      <c r="V57" s="164">
        <f>VLOOKUP($AC57,原データ!$D$1:$R$2300,4,FALSE)</f>
        <v>5586</v>
      </c>
      <c r="W57" s="164">
        <f>VLOOKUP($AC57,原データ!$D$1:$R$2300,5,FALSE)</f>
        <v>3945</v>
      </c>
      <c r="X57" s="164">
        <f>VLOOKUP($AC57,原データ!$D$1:$R$2300,6,FALSE)</f>
        <v>3607</v>
      </c>
      <c r="Y57" s="164">
        <f>VLOOKUP($AC57,原データ!$D$1:$R$2300,7,FALSE)</f>
        <v>9097</v>
      </c>
      <c r="Z57" s="161">
        <f>VLOOKUP($AC57,原データ!$D$1:$R$2300,8,FALSE)</f>
        <v>7414</v>
      </c>
      <c r="AA57" s="424">
        <f t="shared" si="56"/>
        <v>29649</v>
      </c>
      <c r="AB57" s="320">
        <f t="shared" si="57"/>
        <v>32020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463817</v>
      </c>
      <c r="I58" s="227">
        <f t="shared" si="49"/>
        <v>646891</v>
      </c>
      <c r="J58" s="227">
        <f t="shared" si="50"/>
        <v>542586</v>
      </c>
      <c r="K58" s="227">
        <f t="shared" si="51"/>
        <v>693727</v>
      </c>
      <c r="L58" s="225">
        <f t="shared" si="52"/>
        <v>262059</v>
      </c>
      <c r="M58" s="422">
        <f t="shared" si="53"/>
        <v>2609080</v>
      </c>
      <c r="N58" s="318">
        <f t="shared" si="54"/>
        <v>2609080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463817</v>
      </c>
      <c r="W58" s="227">
        <f t="shared" si="65"/>
        <v>646891</v>
      </c>
      <c r="X58" s="227">
        <f t="shared" si="65"/>
        <v>542586</v>
      </c>
      <c r="Y58" s="227">
        <f t="shared" si="65"/>
        <v>693727</v>
      </c>
      <c r="Z58" s="225">
        <f t="shared" si="65"/>
        <v>262059</v>
      </c>
      <c r="AA58" s="422">
        <f t="shared" si="56"/>
        <v>2609080</v>
      </c>
      <c r="AB58" s="318">
        <f t="shared" si="57"/>
        <v>2609080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456143</v>
      </c>
      <c r="I59" s="156">
        <f t="shared" si="49"/>
        <v>620155</v>
      </c>
      <c r="J59" s="156">
        <f t="shared" si="50"/>
        <v>499986</v>
      </c>
      <c r="K59" s="156">
        <f t="shared" si="51"/>
        <v>631309</v>
      </c>
      <c r="L59" s="153">
        <f t="shared" si="52"/>
        <v>239588</v>
      </c>
      <c r="M59" s="423">
        <f t="shared" si="53"/>
        <v>2447181</v>
      </c>
      <c r="N59" s="319">
        <f t="shared" si="54"/>
        <v>2447181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456143</v>
      </c>
      <c r="W59" s="156">
        <f>VLOOKUP($AC59,原データ!$D$1:$R$2300,5,FALSE)</f>
        <v>620155</v>
      </c>
      <c r="X59" s="156">
        <f>VLOOKUP($AC59,原データ!$D$1:$R$2300,6,FALSE)</f>
        <v>499986</v>
      </c>
      <c r="Y59" s="156">
        <f>VLOOKUP($AC59,原データ!$D$1:$R$2300,7,FALSE)</f>
        <v>631309</v>
      </c>
      <c r="Z59" s="153">
        <f>VLOOKUP($AC59,原データ!$D$1:$R$2300,8,FALSE)</f>
        <v>239588</v>
      </c>
      <c r="AA59" s="423">
        <f t="shared" si="56"/>
        <v>2447181</v>
      </c>
      <c r="AB59" s="319">
        <f t="shared" si="57"/>
        <v>2447181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7674</v>
      </c>
      <c r="I60" s="164">
        <f t="shared" si="49"/>
        <v>26736</v>
      </c>
      <c r="J60" s="164">
        <f t="shared" si="50"/>
        <v>42600</v>
      </c>
      <c r="K60" s="164">
        <f t="shared" si="51"/>
        <v>62418</v>
      </c>
      <c r="L60" s="161">
        <f t="shared" si="52"/>
        <v>22471</v>
      </c>
      <c r="M60" s="424">
        <f t="shared" si="53"/>
        <v>161899</v>
      </c>
      <c r="N60" s="320">
        <f t="shared" si="54"/>
        <v>161899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7674</v>
      </c>
      <c r="W60" s="164">
        <f>VLOOKUP($AC60,原データ!$D$1:$R$2300,5,FALSE)</f>
        <v>26736</v>
      </c>
      <c r="X60" s="164">
        <f>VLOOKUP($AC60,原データ!$D$1:$R$2300,6,FALSE)</f>
        <v>42600</v>
      </c>
      <c r="Y60" s="164">
        <f>VLOOKUP($AC60,原データ!$D$1:$R$2300,7,FALSE)</f>
        <v>62418</v>
      </c>
      <c r="Z60" s="161">
        <f>VLOOKUP($AC60,原データ!$D$1:$R$2300,8,FALSE)</f>
        <v>22471</v>
      </c>
      <c r="AA60" s="424">
        <f t="shared" si="56"/>
        <v>161899</v>
      </c>
      <c r="AB60" s="320">
        <f t="shared" si="57"/>
        <v>161899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5390</v>
      </c>
      <c r="F61" s="422">
        <f t="shared" si="46"/>
        <v>5390</v>
      </c>
      <c r="G61" s="226">
        <f t="shared" si="47"/>
        <v>0</v>
      </c>
      <c r="H61" s="227">
        <f t="shared" si="48"/>
        <v>21323</v>
      </c>
      <c r="I61" s="227">
        <f t="shared" si="49"/>
        <v>39407</v>
      </c>
      <c r="J61" s="227">
        <f t="shared" si="50"/>
        <v>25032</v>
      </c>
      <c r="K61" s="227">
        <f t="shared" si="51"/>
        <v>64107</v>
      </c>
      <c r="L61" s="225">
        <f t="shared" si="52"/>
        <v>0</v>
      </c>
      <c r="M61" s="422">
        <f t="shared" si="53"/>
        <v>149869</v>
      </c>
      <c r="N61" s="318">
        <f t="shared" si="54"/>
        <v>155259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5390</v>
      </c>
      <c r="T61" s="422">
        <f>SUM(R61:S61)</f>
        <v>5390</v>
      </c>
      <c r="U61" s="226">
        <f t="shared" ref="U61:Z61" si="67">SUM(U62:U65)</f>
        <v>0</v>
      </c>
      <c r="V61" s="227">
        <f t="shared" si="67"/>
        <v>21323</v>
      </c>
      <c r="W61" s="227">
        <f t="shared" si="67"/>
        <v>39407</v>
      </c>
      <c r="X61" s="227">
        <f t="shared" si="67"/>
        <v>25032</v>
      </c>
      <c r="Y61" s="227">
        <f t="shared" si="67"/>
        <v>64107</v>
      </c>
      <c r="Z61" s="227">
        <f t="shared" si="67"/>
        <v>0</v>
      </c>
      <c r="AA61" s="422">
        <f>SUM(U61:Z61)</f>
        <v>149869</v>
      </c>
      <c r="AB61" s="318">
        <f>SUM(AA61,T61)</f>
        <v>155259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5390</v>
      </c>
      <c r="F62" s="423">
        <f t="shared" si="46"/>
        <v>5390</v>
      </c>
      <c r="G62" s="155">
        <f t="shared" si="47"/>
        <v>0</v>
      </c>
      <c r="H62" s="156">
        <f t="shared" si="48"/>
        <v>21323</v>
      </c>
      <c r="I62" s="156">
        <f t="shared" si="49"/>
        <v>39407</v>
      </c>
      <c r="J62" s="156">
        <f t="shared" si="50"/>
        <v>25032</v>
      </c>
      <c r="K62" s="156">
        <f t="shared" si="51"/>
        <v>64107</v>
      </c>
      <c r="L62" s="153">
        <f t="shared" si="52"/>
        <v>0</v>
      </c>
      <c r="M62" s="423">
        <f t="shared" si="53"/>
        <v>149869</v>
      </c>
      <c r="N62" s="319">
        <f t="shared" si="54"/>
        <v>155259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5390</v>
      </c>
      <c r="T62" s="423">
        <f t="shared" si="62"/>
        <v>5390</v>
      </c>
      <c r="U62" s="155">
        <f>VLOOKUP($AC62,原データ!$D$1:$R$2300,3,FALSE)</f>
        <v>0</v>
      </c>
      <c r="V62" s="156">
        <f>VLOOKUP($AC62,原データ!$D$1:$R$2300,4,FALSE)</f>
        <v>21323</v>
      </c>
      <c r="W62" s="156">
        <f>VLOOKUP($AC62,原データ!$D$1:$R$2300,5,FALSE)</f>
        <v>39407</v>
      </c>
      <c r="X62" s="156">
        <f>VLOOKUP($AC62,原データ!$D$1:$R$2300,6,FALSE)</f>
        <v>25032</v>
      </c>
      <c r="Y62" s="156">
        <f>VLOOKUP($AC62,原データ!$D$1:$R$2300,7,FALSE)</f>
        <v>64107</v>
      </c>
      <c r="Z62" s="153">
        <f>VLOOKUP($AC62,原データ!$D$1:$R$2300,8,FALSE)</f>
        <v>0</v>
      </c>
      <c r="AA62" s="423">
        <f t="shared" si="56"/>
        <v>149869</v>
      </c>
      <c r="AB62" s="319">
        <f t="shared" si="57"/>
        <v>155259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4700</v>
      </c>
      <c r="E66" s="225">
        <f t="shared" si="45"/>
        <v>31034</v>
      </c>
      <c r="F66" s="422">
        <f t="shared" si="46"/>
        <v>35734</v>
      </c>
      <c r="G66" s="226">
        <f t="shared" si="47"/>
        <v>0</v>
      </c>
      <c r="H66" s="227">
        <f t="shared" si="48"/>
        <v>16782</v>
      </c>
      <c r="I66" s="227">
        <f t="shared" si="49"/>
        <v>51434</v>
      </c>
      <c r="J66" s="227">
        <f t="shared" si="50"/>
        <v>42039</v>
      </c>
      <c r="K66" s="227">
        <f t="shared" si="51"/>
        <v>63985</v>
      </c>
      <c r="L66" s="225">
        <f t="shared" si="52"/>
        <v>37939</v>
      </c>
      <c r="M66" s="422">
        <f t="shared" si="53"/>
        <v>212179</v>
      </c>
      <c r="N66" s="318">
        <f t="shared" si="54"/>
        <v>247913</v>
      </c>
      <c r="O66" s="665"/>
      <c r="P66" s="664" t="s">
        <v>137</v>
      </c>
      <c r="Q66" s="696"/>
      <c r="R66" s="224">
        <f>SUM(R67)</f>
        <v>4700</v>
      </c>
      <c r="S66" s="225">
        <f>SUM(S67)</f>
        <v>31034</v>
      </c>
      <c r="T66" s="422">
        <f t="shared" si="62"/>
        <v>35734</v>
      </c>
      <c r="U66" s="226">
        <f t="shared" ref="U66:Z66" si="69">SUM(U67)</f>
        <v>0</v>
      </c>
      <c r="V66" s="227">
        <f t="shared" si="69"/>
        <v>16782</v>
      </c>
      <c r="W66" s="227">
        <f t="shared" si="69"/>
        <v>51434</v>
      </c>
      <c r="X66" s="227">
        <f t="shared" si="69"/>
        <v>42039</v>
      </c>
      <c r="Y66" s="227">
        <f t="shared" si="69"/>
        <v>63985</v>
      </c>
      <c r="Z66" s="225">
        <f t="shared" si="69"/>
        <v>37939</v>
      </c>
      <c r="AA66" s="422">
        <f t="shared" si="56"/>
        <v>212179</v>
      </c>
      <c r="AB66" s="318">
        <f t="shared" si="57"/>
        <v>247913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4700</v>
      </c>
      <c r="E67" s="161">
        <f t="shared" si="45"/>
        <v>31034</v>
      </c>
      <c r="F67" s="424">
        <f t="shared" si="46"/>
        <v>35734</v>
      </c>
      <c r="G67" s="163">
        <f t="shared" si="47"/>
        <v>0</v>
      </c>
      <c r="H67" s="164">
        <f t="shared" si="48"/>
        <v>16782</v>
      </c>
      <c r="I67" s="164">
        <f t="shared" si="49"/>
        <v>51434</v>
      </c>
      <c r="J67" s="164">
        <f t="shared" si="50"/>
        <v>42039</v>
      </c>
      <c r="K67" s="164">
        <f t="shared" si="51"/>
        <v>63985</v>
      </c>
      <c r="L67" s="161">
        <f t="shared" si="52"/>
        <v>37939</v>
      </c>
      <c r="M67" s="424">
        <f t="shared" si="53"/>
        <v>212179</v>
      </c>
      <c r="N67" s="320">
        <f t="shared" si="54"/>
        <v>247913</v>
      </c>
      <c r="O67" s="665"/>
      <c r="P67" s="228"/>
      <c r="Q67" s="230" t="s">
        <v>138</v>
      </c>
      <c r="R67" s="160">
        <f>VLOOKUP($AC67,原データ!$D$1:$R$2300,10,FALSE)</f>
        <v>4700</v>
      </c>
      <c r="S67" s="161">
        <f>VLOOKUP($AC67,原データ!$D$1:$R$2300,11,FALSE)</f>
        <v>31034</v>
      </c>
      <c r="T67" s="424">
        <f t="shared" si="62"/>
        <v>35734</v>
      </c>
      <c r="U67" s="163">
        <f>VLOOKUP($AC67,原データ!$D$1:$R$2300,3,FALSE)</f>
        <v>0</v>
      </c>
      <c r="V67" s="164">
        <f>VLOOKUP($AC67,原データ!$D$1:$R$2300,4,FALSE)</f>
        <v>16782</v>
      </c>
      <c r="W67" s="164">
        <f>VLOOKUP($AC67,原データ!$D$1:$R$2300,5,FALSE)</f>
        <v>51434</v>
      </c>
      <c r="X67" s="164">
        <f>VLOOKUP($AC67,原データ!$D$1:$R$2300,6,FALSE)</f>
        <v>42039</v>
      </c>
      <c r="Y67" s="164">
        <f>VLOOKUP($AC67,原データ!$D$1:$R$2300,7,FALSE)</f>
        <v>63985</v>
      </c>
      <c r="Z67" s="161">
        <f>VLOOKUP($AC67,原データ!$D$1:$R$2300,8,FALSE)</f>
        <v>37939</v>
      </c>
      <c r="AA67" s="424">
        <f t="shared" si="56"/>
        <v>212179</v>
      </c>
      <c r="AB67" s="320">
        <f t="shared" si="57"/>
        <v>247913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6833</v>
      </c>
      <c r="E68" s="225">
        <f t="shared" si="45"/>
        <v>0</v>
      </c>
      <c r="F68" s="422">
        <f t="shared" si="46"/>
        <v>6833</v>
      </c>
      <c r="G68" s="226">
        <f t="shared" si="47"/>
        <v>0</v>
      </c>
      <c r="H68" s="227">
        <f t="shared" si="48"/>
        <v>36320</v>
      </c>
      <c r="I68" s="227">
        <f t="shared" si="49"/>
        <v>0</v>
      </c>
      <c r="J68" s="227">
        <f t="shared" si="50"/>
        <v>24067</v>
      </c>
      <c r="K68" s="227">
        <f t="shared" si="51"/>
        <v>53277</v>
      </c>
      <c r="L68" s="225">
        <f t="shared" si="52"/>
        <v>28799</v>
      </c>
      <c r="M68" s="422">
        <f t="shared" si="53"/>
        <v>142463</v>
      </c>
      <c r="N68" s="318">
        <f t="shared" si="54"/>
        <v>149296</v>
      </c>
      <c r="O68" s="665"/>
      <c r="P68" s="672" t="s">
        <v>263</v>
      </c>
      <c r="Q68" s="673"/>
      <c r="R68" s="167">
        <f>VLOOKUP($AC68,原データ!$D$1:$R$2300,10,FALSE)</f>
        <v>6833</v>
      </c>
      <c r="S68" s="168">
        <f>VLOOKUP($AC68,原データ!$D$1:$R$2300,11,FALSE)</f>
        <v>0</v>
      </c>
      <c r="T68" s="425">
        <f t="shared" si="62"/>
        <v>6833</v>
      </c>
      <c r="U68" s="170">
        <f>VLOOKUP($AC68,原データ!$D$1:$R$2300,3,FALSE)</f>
        <v>0</v>
      </c>
      <c r="V68" s="171">
        <f>VLOOKUP($AC68,原データ!$D$1:$R$2300,4,FALSE)</f>
        <v>36320</v>
      </c>
      <c r="W68" s="171">
        <f>VLOOKUP($AC68,原データ!$D$1:$R$2300,5,FALSE)</f>
        <v>0</v>
      </c>
      <c r="X68" s="171">
        <f>VLOOKUP($AC68,原データ!$D$1:$R$2300,6,FALSE)</f>
        <v>24067</v>
      </c>
      <c r="Y68" s="171">
        <f>VLOOKUP($AC68,原データ!$D$1:$R$2300,7,FALSE)</f>
        <v>53277</v>
      </c>
      <c r="Z68" s="168">
        <f>VLOOKUP($AC68,原データ!$D$1:$R$2300,8,FALSE)</f>
        <v>28799</v>
      </c>
      <c r="AA68" s="425">
        <f t="shared" si="56"/>
        <v>142463</v>
      </c>
      <c r="AB68" s="316">
        <f t="shared" si="57"/>
        <v>149296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4818</v>
      </c>
      <c r="E70" s="312">
        <f t="shared" si="45"/>
        <v>20010</v>
      </c>
      <c r="F70" s="313">
        <f t="shared" si="46"/>
        <v>24828</v>
      </c>
      <c r="G70" s="314">
        <f t="shared" si="47"/>
        <v>0</v>
      </c>
      <c r="H70" s="315">
        <f t="shared" si="48"/>
        <v>92361</v>
      </c>
      <c r="I70" s="315">
        <f t="shared" si="49"/>
        <v>94652</v>
      </c>
      <c r="J70" s="315">
        <f t="shared" si="50"/>
        <v>90826</v>
      </c>
      <c r="K70" s="315">
        <f t="shared" si="51"/>
        <v>68430</v>
      </c>
      <c r="L70" s="312">
        <f t="shared" si="52"/>
        <v>31823</v>
      </c>
      <c r="M70" s="313">
        <f t="shared" si="53"/>
        <v>378092</v>
      </c>
      <c r="N70" s="585">
        <f t="shared" si="54"/>
        <v>402920</v>
      </c>
      <c r="O70" s="689" t="s">
        <v>264</v>
      </c>
      <c r="P70" s="677"/>
      <c r="Q70" s="678"/>
      <c r="R70" s="167">
        <f>VLOOKUP($AC70,原データ!$D$1:$R$2300,10,FALSE)</f>
        <v>4818</v>
      </c>
      <c r="S70" s="168">
        <f>VLOOKUP($AC70,原データ!$D$1:$R$2300,11,FALSE)</f>
        <v>20010</v>
      </c>
      <c r="T70" s="425">
        <f t="shared" si="62"/>
        <v>24828</v>
      </c>
      <c r="U70" s="170">
        <f>VLOOKUP($AC70,原データ!$D$1:$R$2300,3,FALSE)</f>
        <v>0</v>
      </c>
      <c r="V70" s="171">
        <f>VLOOKUP($AC70,原データ!$D$1:$R$2300,4,FALSE)</f>
        <v>92361</v>
      </c>
      <c r="W70" s="171">
        <f>VLOOKUP($AC70,原データ!$D$1:$R$2300,5,FALSE)</f>
        <v>94652</v>
      </c>
      <c r="X70" s="171">
        <f>VLOOKUP($AC70,原データ!$D$1:$R$2300,6,FALSE)</f>
        <v>90826</v>
      </c>
      <c r="Y70" s="171">
        <f>VLOOKUP($AC70,原データ!$D$1:$R$2300,7,FALSE)</f>
        <v>68430</v>
      </c>
      <c r="Z70" s="168">
        <f>VLOOKUP($AC70,原データ!$D$1:$R$2300,8,FALSE)</f>
        <v>31823</v>
      </c>
      <c r="AA70" s="425">
        <f t="shared" si="56"/>
        <v>378092</v>
      </c>
      <c r="AB70" s="316">
        <f t="shared" si="57"/>
        <v>402920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51408</v>
      </c>
      <c r="I71" s="315">
        <f t="shared" si="49"/>
        <v>118460</v>
      </c>
      <c r="J71" s="315">
        <f t="shared" si="50"/>
        <v>245921</v>
      </c>
      <c r="K71" s="315">
        <f t="shared" si="51"/>
        <v>185614</v>
      </c>
      <c r="L71" s="312">
        <f t="shared" si="52"/>
        <v>142793</v>
      </c>
      <c r="M71" s="313">
        <f t="shared" si="53"/>
        <v>744196</v>
      </c>
      <c r="N71" s="316">
        <f t="shared" si="54"/>
        <v>744196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51408</v>
      </c>
      <c r="W71" s="315">
        <f t="shared" si="72"/>
        <v>118460</v>
      </c>
      <c r="X71" s="315">
        <f t="shared" si="72"/>
        <v>245921</v>
      </c>
      <c r="Y71" s="315">
        <f t="shared" si="72"/>
        <v>185614</v>
      </c>
      <c r="Z71" s="312">
        <f t="shared" si="72"/>
        <v>142793</v>
      </c>
      <c r="AA71" s="313">
        <f t="shared" si="56"/>
        <v>744196</v>
      </c>
      <c r="AB71" s="316">
        <f t="shared" si="57"/>
        <v>744196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29776</v>
      </c>
      <c r="J78" s="171">
        <f t="shared" si="74"/>
        <v>30573</v>
      </c>
      <c r="K78" s="171">
        <f t="shared" si="74"/>
        <v>30469</v>
      </c>
      <c r="L78" s="168">
        <f t="shared" si="74"/>
        <v>0</v>
      </c>
      <c r="M78" s="425">
        <f t="shared" si="53"/>
        <v>90818</v>
      </c>
      <c r="N78" s="316">
        <f t="shared" si="54"/>
        <v>90818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29776</v>
      </c>
      <c r="X78" s="171">
        <f>VLOOKUP($AC78,原データ!$D$1:$R$2300,6,FALSE)</f>
        <v>30573</v>
      </c>
      <c r="Y78" s="171">
        <f>VLOOKUP($AC78,原データ!$D$1:$R$2300,7,FALSE)</f>
        <v>30469</v>
      </c>
      <c r="Z78" s="168">
        <f>VLOOKUP($AC78,原データ!$D$1:$R$2300,8,FALSE)</f>
        <v>0</v>
      </c>
      <c r="AA78" s="425">
        <f t="shared" si="56"/>
        <v>90818</v>
      </c>
      <c r="AB78" s="316">
        <f t="shared" si="57"/>
        <v>90818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50747</v>
      </c>
      <c r="I83" s="171">
        <f t="shared" si="74"/>
        <v>88684</v>
      </c>
      <c r="J83" s="171">
        <f t="shared" si="74"/>
        <v>215348</v>
      </c>
      <c r="K83" s="171">
        <f t="shared" si="74"/>
        <v>155145</v>
      </c>
      <c r="L83" s="168">
        <f t="shared" si="74"/>
        <v>142793</v>
      </c>
      <c r="M83" s="425">
        <f t="shared" si="53"/>
        <v>652717</v>
      </c>
      <c r="N83" s="321">
        <f t="shared" si="54"/>
        <v>652717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50747</v>
      </c>
      <c r="W83" s="171">
        <f>VLOOKUP($AC83,原データ!$D$1:$R$2300,5,FALSE)</f>
        <v>88684</v>
      </c>
      <c r="X83" s="171">
        <f>VLOOKUP($AC83,原データ!$D$1:$R$2300,6,FALSE)</f>
        <v>215348</v>
      </c>
      <c r="Y83" s="171">
        <f>VLOOKUP($AC83,原データ!$D$1:$R$2300,7,FALSE)</f>
        <v>155145</v>
      </c>
      <c r="Z83" s="168">
        <f>VLOOKUP($AC83,原データ!$D$1:$R$2300,8,FALSE)</f>
        <v>142793</v>
      </c>
      <c r="AA83" s="425">
        <f>SUM(U83:Z83)</f>
        <v>652717</v>
      </c>
      <c r="AB83" s="316">
        <f t="shared" si="57"/>
        <v>652717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661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661</v>
      </c>
      <c r="N84" s="321">
        <f t="shared" si="78"/>
        <v>661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661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661</v>
      </c>
      <c r="AB84" s="316">
        <f>SUM(AA84,T84)</f>
        <v>661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56386</v>
      </c>
      <c r="I85" s="315">
        <f t="shared" si="49"/>
        <v>200093</v>
      </c>
      <c r="J85" s="315">
        <f t="shared" si="50"/>
        <v>643704</v>
      </c>
      <c r="K85" s="315">
        <f t="shared" si="51"/>
        <v>1466131</v>
      </c>
      <c r="L85" s="312">
        <f t="shared" si="52"/>
        <v>776810</v>
      </c>
      <c r="M85" s="313">
        <f t="shared" si="53"/>
        <v>3143124</v>
      </c>
      <c r="N85" s="316">
        <f t="shared" si="54"/>
        <v>3143124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56386</v>
      </c>
      <c r="W85" s="315">
        <f>SUM(W86:W89)</f>
        <v>200093</v>
      </c>
      <c r="X85" s="315">
        <f>SUM(X86:X89)</f>
        <v>643704</v>
      </c>
      <c r="Y85" s="315">
        <f>SUM(Y86:Y89)</f>
        <v>1466131</v>
      </c>
      <c r="Z85" s="315">
        <f>SUM(Z86:Z89)</f>
        <v>776810</v>
      </c>
      <c r="AA85" s="313">
        <f>SUM(U85:Z85)</f>
        <v>3143124</v>
      </c>
      <c r="AB85" s="316">
        <f t="shared" si="57"/>
        <v>3143124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26060</v>
      </c>
      <c r="I86" s="171">
        <f t="shared" si="49"/>
        <v>109629</v>
      </c>
      <c r="J86" s="171">
        <f t="shared" si="50"/>
        <v>487790</v>
      </c>
      <c r="K86" s="171">
        <f t="shared" si="51"/>
        <v>1203074</v>
      </c>
      <c r="L86" s="168">
        <f t="shared" si="52"/>
        <v>457685</v>
      </c>
      <c r="M86" s="425">
        <f t="shared" si="53"/>
        <v>2284238</v>
      </c>
      <c r="N86" s="316">
        <f t="shared" si="54"/>
        <v>2284238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26060</v>
      </c>
      <c r="W86" s="171">
        <f>VLOOKUP($AC86,原データ!$D$1:$R$2300,5,FALSE)</f>
        <v>109629</v>
      </c>
      <c r="X86" s="171">
        <f>VLOOKUP($AC86,原データ!$D$1:$R$2300,6,FALSE)</f>
        <v>487790</v>
      </c>
      <c r="Y86" s="171">
        <f>VLOOKUP($AC86,原データ!$D$1:$R$2300,7,FALSE)</f>
        <v>1203074</v>
      </c>
      <c r="Z86" s="168">
        <f>VLOOKUP($AC86,原データ!$D$1:$R$2300,8,FALSE)</f>
        <v>457685</v>
      </c>
      <c r="AA86" s="425">
        <f t="shared" si="56"/>
        <v>2284238</v>
      </c>
      <c r="AB86" s="316">
        <f t="shared" si="57"/>
        <v>2284238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30326</v>
      </c>
      <c r="I87" s="171">
        <f t="shared" si="49"/>
        <v>90464</v>
      </c>
      <c r="J87" s="171">
        <f t="shared" si="50"/>
        <v>155914</v>
      </c>
      <c r="K87" s="171">
        <f t="shared" si="51"/>
        <v>196570</v>
      </c>
      <c r="L87" s="168">
        <f t="shared" si="52"/>
        <v>187234</v>
      </c>
      <c r="M87" s="425">
        <f t="shared" si="53"/>
        <v>660508</v>
      </c>
      <c r="N87" s="316">
        <f t="shared" si="54"/>
        <v>660508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30326</v>
      </c>
      <c r="W87" s="171">
        <f>VLOOKUP($AC87,原データ!$D$1:$R$2300,5,FALSE)</f>
        <v>90464</v>
      </c>
      <c r="X87" s="171">
        <f>VLOOKUP($AC87,原データ!$D$1:$R$2300,6,FALSE)</f>
        <v>155914</v>
      </c>
      <c r="Y87" s="171">
        <f>VLOOKUP($AC87,原データ!$D$1:$R$2300,7,FALSE)</f>
        <v>196570</v>
      </c>
      <c r="Z87" s="168">
        <f>VLOOKUP($AC87,原データ!$D$1:$R$2300,8,FALSE)</f>
        <v>187234</v>
      </c>
      <c r="AA87" s="425">
        <f t="shared" si="56"/>
        <v>660508</v>
      </c>
      <c r="AB87" s="316">
        <f t="shared" si="57"/>
        <v>660508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66487</v>
      </c>
      <c r="L89" s="168">
        <f t="shared" si="52"/>
        <v>131891</v>
      </c>
      <c r="M89" s="425">
        <f t="shared" si="53"/>
        <v>198378</v>
      </c>
      <c r="N89" s="316">
        <f t="shared" si="54"/>
        <v>198378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66487</v>
      </c>
      <c r="Z89" s="168">
        <f>VLOOKUP($AC89,原データ!$D$1:$R$2300,8,FALSE)</f>
        <v>131891</v>
      </c>
      <c r="AA89" s="425">
        <f>SUM(U89:Z89)</f>
        <v>198378</v>
      </c>
      <c r="AB89" s="316">
        <f t="shared" si="57"/>
        <v>198378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21856</v>
      </c>
      <c r="E90" s="416">
        <f t="shared" si="45"/>
        <v>67272</v>
      </c>
      <c r="F90" s="417">
        <f t="shared" si="46"/>
        <v>89128</v>
      </c>
      <c r="G90" s="418">
        <f t="shared" si="47"/>
        <v>0</v>
      </c>
      <c r="H90" s="419">
        <f t="shared" si="48"/>
        <v>823928</v>
      </c>
      <c r="I90" s="419">
        <f t="shared" si="49"/>
        <v>1314427</v>
      </c>
      <c r="J90" s="419">
        <f t="shared" si="50"/>
        <v>1713011</v>
      </c>
      <c r="K90" s="419">
        <f t="shared" si="51"/>
        <v>2763057</v>
      </c>
      <c r="L90" s="416">
        <f t="shared" si="52"/>
        <v>1484183</v>
      </c>
      <c r="M90" s="417">
        <f t="shared" si="53"/>
        <v>8098606</v>
      </c>
      <c r="N90" s="420">
        <f t="shared" si="54"/>
        <v>8187734</v>
      </c>
      <c r="O90" s="690" t="s">
        <v>148</v>
      </c>
      <c r="P90" s="691"/>
      <c r="Q90" s="692"/>
      <c r="R90" s="415">
        <f>SUM(R85,R71,R51,R70)</f>
        <v>21856</v>
      </c>
      <c r="S90" s="415">
        <f>SUM(S85,S71,S51,S70)</f>
        <v>67272</v>
      </c>
      <c r="T90" s="417">
        <f>SUM(R90:S90)</f>
        <v>89128</v>
      </c>
      <c r="U90" s="418">
        <f t="shared" ref="U90:Z90" si="79">SUM(U85,U71,U51,U70)</f>
        <v>0</v>
      </c>
      <c r="V90" s="418">
        <f t="shared" si="79"/>
        <v>823928</v>
      </c>
      <c r="W90" s="418">
        <f t="shared" si="79"/>
        <v>1314427</v>
      </c>
      <c r="X90" s="418">
        <f t="shared" si="79"/>
        <v>1713011</v>
      </c>
      <c r="Y90" s="418">
        <f t="shared" si="79"/>
        <v>2763057</v>
      </c>
      <c r="Z90" s="418">
        <f t="shared" si="79"/>
        <v>1484183</v>
      </c>
      <c r="AA90" s="417">
        <f t="shared" si="56"/>
        <v>8098606</v>
      </c>
      <c r="AB90" s="420">
        <f t="shared" si="57"/>
        <v>8187734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170380</v>
      </c>
      <c r="E98" s="312">
        <f t="shared" ref="E98:E139" si="82">S98+AH98</f>
        <v>472620</v>
      </c>
      <c r="F98" s="313">
        <f t="shared" ref="F98:F139" si="83">T98+AI98</f>
        <v>643000</v>
      </c>
      <c r="G98" s="314">
        <f t="shared" ref="G98:G139" si="84">U98+AJ98</f>
        <v>0</v>
      </c>
      <c r="H98" s="315">
        <f t="shared" ref="H98:H139" si="85">V98+AK98</f>
        <v>6310730</v>
      </c>
      <c r="I98" s="315">
        <f t="shared" ref="I98:I139" si="86">W98+AL98</f>
        <v>9048220</v>
      </c>
      <c r="J98" s="315">
        <f t="shared" ref="J98:J139" si="87">X98+AM98</f>
        <v>7325600</v>
      </c>
      <c r="K98" s="315">
        <f t="shared" ref="K98:K139" si="88">Y98+AN98</f>
        <v>10428820</v>
      </c>
      <c r="L98" s="312">
        <f t="shared" ref="L98:L139" si="89">Z98+AO98</f>
        <v>5327570</v>
      </c>
      <c r="M98" s="313">
        <f t="shared" ref="M98:M139" si="90">AA98+AP98</f>
        <v>38440940</v>
      </c>
      <c r="N98" s="316">
        <f t="shared" ref="N98:N139" si="91">AB98+AQ98</f>
        <v>39083940</v>
      </c>
      <c r="O98" s="659" t="s">
        <v>124</v>
      </c>
      <c r="P98" s="660"/>
      <c r="Q98" s="660"/>
      <c r="R98" s="311">
        <f>SUM(R99,R105,R108,R113,R117,R118)</f>
        <v>170380</v>
      </c>
      <c r="S98" s="311">
        <f>SUM(S99,S105,S108,S113,S117,S118)</f>
        <v>472620</v>
      </c>
      <c r="T98" s="313">
        <f t="shared" ref="T98:T139" si="92">SUM(R98:S98)</f>
        <v>643000</v>
      </c>
      <c r="U98" s="314">
        <f t="shared" ref="U98:Z98" si="93">SUM(U99,U105,U108,U113,U117,U118)</f>
        <v>0</v>
      </c>
      <c r="V98" s="314">
        <f t="shared" si="93"/>
        <v>6237730</v>
      </c>
      <c r="W98" s="314">
        <f t="shared" si="93"/>
        <v>9012220</v>
      </c>
      <c r="X98" s="314">
        <f t="shared" si="93"/>
        <v>7325600</v>
      </c>
      <c r="Y98" s="314">
        <f t="shared" si="93"/>
        <v>10428820</v>
      </c>
      <c r="Z98" s="314">
        <f t="shared" si="93"/>
        <v>5327570</v>
      </c>
      <c r="AA98" s="313">
        <f t="shared" ref="AA98:AA139" si="94">SUM(U98:Z98)</f>
        <v>38331940</v>
      </c>
      <c r="AB98" s="316">
        <f t="shared" ref="AB98:AB139" si="95">SUM(AA98,T98)</f>
        <v>38974940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73000</v>
      </c>
      <c r="AL98" s="314">
        <f t="shared" si="97"/>
        <v>36000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109000</v>
      </c>
      <c r="AQ98" s="316">
        <f t="shared" ref="AQ98:AQ139" si="99">SUM(AP98,AI98)</f>
        <v>109000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55050</v>
      </c>
      <c r="E99" s="225">
        <f t="shared" si="82"/>
        <v>108380</v>
      </c>
      <c r="F99" s="422">
        <f t="shared" si="83"/>
        <v>163430</v>
      </c>
      <c r="G99" s="226">
        <f t="shared" si="84"/>
        <v>0</v>
      </c>
      <c r="H99" s="227">
        <f t="shared" si="85"/>
        <v>855310</v>
      </c>
      <c r="I99" s="227">
        <f t="shared" si="86"/>
        <v>1634900</v>
      </c>
      <c r="J99" s="227">
        <f t="shared" si="87"/>
        <v>988360</v>
      </c>
      <c r="K99" s="227">
        <f t="shared" si="88"/>
        <v>1677860</v>
      </c>
      <c r="L99" s="225">
        <f t="shared" si="89"/>
        <v>2039600</v>
      </c>
      <c r="M99" s="422">
        <f t="shared" si="90"/>
        <v>7196030</v>
      </c>
      <c r="N99" s="318">
        <f t="shared" si="91"/>
        <v>7359460</v>
      </c>
      <c r="O99" s="665"/>
      <c r="P99" s="661" t="s">
        <v>125</v>
      </c>
      <c r="Q99" s="661"/>
      <c r="R99" s="224">
        <f>SUM(R100:R104)</f>
        <v>55050</v>
      </c>
      <c r="S99" s="225">
        <f>SUM(S100:S104)</f>
        <v>108380</v>
      </c>
      <c r="T99" s="422">
        <f t="shared" si="92"/>
        <v>163430</v>
      </c>
      <c r="U99" s="226">
        <f t="shared" ref="U99:Z99" si="100">SUM(U100:U104)</f>
        <v>0</v>
      </c>
      <c r="V99" s="227">
        <f t="shared" si="100"/>
        <v>855310</v>
      </c>
      <c r="W99" s="227">
        <f t="shared" si="100"/>
        <v>1634900</v>
      </c>
      <c r="X99" s="227">
        <f t="shared" si="100"/>
        <v>988360</v>
      </c>
      <c r="Y99" s="227">
        <f t="shared" si="100"/>
        <v>1677860</v>
      </c>
      <c r="Z99" s="225">
        <f t="shared" si="100"/>
        <v>2039600</v>
      </c>
      <c r="AA99" s="422">
        <f t="shared" si="94"/>
        <v>7196030</v>
      </c>
      <c r="AB99" s="318">
        <f t="shared" si="95"/>
        <v>7359460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487820</v>
      </c>
      <c r="I100" s="156">
        <f t="shared" si="86"/>
        <v>948400</v>
      </c>
      <c r="J100" s="156">
        <f t="shared" si="87"/>
        <v>399380</v>
      </c>
      <c r="K100" s="156">
        <f t="shared" si="88"/>
        <v>1341070</v>
      </c>
      <c r="L100" s="153">
        <f t="shared" si="89"/>
        <v>1828170</v>
      </c>
      <c r="M100" s="423">
        <f t="shared" si="90"/>
        <v>5004840</v>
      </c>
      <c r="N100" s="319">
        <f t="shared" si="91"/>
        <v>5004840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487820</v>
      </c>
      <c r="W100" s="156">
        <f>VLOOKUP($AC100,原データ!$D$1:$R$2300,5,FALSE)</f>
        <v>948400</v>
      </c>
      <c r="X100" s="156">
        <f>VLOOKUP($AC100,原データ!$D$1:$R$2300,6,FALSE)</f>
        <v>399380</v>
      </c>
      <c r="Y100" s="156">
        <f>VLOOKUP($AC100,原データ!$D$1:$R$2300,7,FALSE)</f>
        <v>1341070</v>
      </c>
      <c r="Z100" s="153">
        <f>VLOOKUP($AC100,原データ!$D$1:$R$2300,8,FALSE)</f>
        <v>1828170</v>
      </c>
      <c r="AA100" s="423">
        <f t="shared" si="94"/>
        <v>5004840</v>
      </c>
      <c r="AB100" s="319">
        <f t="shared" si="95"/>
        <v>5004840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34330</v>
      </c>
      <c r="E102" s="153">
        <f t="shared" si="82"/>
        <v>105390</v>
      </c>
      <c r="F102" s="423">
        <f t="shared" si="83"/>
        <v>139720</v>
      </c>
      <c r="G102" s="155">
        <f t="shared" si="84"/>
        <v>0</v>
      </c>
      <c r="H102" s="156">
        <f t="shared" si="85"/>
        <v>282010</v>
      </c>
      <c r="I102" s="156">
        <f t="shared" si="86"/>
        <v>647050</v>
      </c>
      <c r="J102" s="156">
        <f t="shared" si="87"/>
        <v>552910</v>
      </c>
      <c r="K102" s="156">
        <f t="shared" si="88"/>
        <v>245820</v>
      </c>
      <c r="L102" s="153">
        <f t="shared" si="89"/>
        <v>137290</v>
      </c>
      <c r="M102" s="423">
        <f t="shared" si="90"/>
        <v>1865080</v>
      </c>
      <c r="N102" s="319">
        <f t="shared" si="91"/>
        <v>2004800</v>
      </c>
      <c r="O102" s="665"/>
      <c r="P102" s="663"/>
      <c r="Q102" s="229" t="s">
        <v>128</v>
      </c>
      <c r="R102" s="152">
        <f>VLOOKUP($AC102,原データ!$D$1:$R$2300,10,FALSE)</f>
        <v>34330</v>
      </c>
      <c r="S102" s="153">
        <f>VLOOKUP($AC102,原データ!$D$1:$R$2300,11,FALSE)</f>
        <v>105390</v>
      </c>
      <c r="T102" s="423">
        <f t="shared" si="92"/>
        <v>139720</v>
      </c>
      <c r="U102" s="155">
        <f>VLOOKUP($AC102,原データ!$D$1:$R$2300,3,FALSE)</f>
        <v>0</v>
      </c>
      <c r="V102" s="156">
        <f>VLOOKUP($AC102,原データ!$D$1:$R$2300,4,FALSE)</f>
        <v>282010</v>
      </c>
      <c r="W102" s="156">
        <f>VLOOKUP($AC102,原データ!$D$1:$R$2300,5,FALSE)</f>
        <v>647050</v>
      </c>
      <c r="X102" s="156">
        <f>VLOOKUP($AC102,原データ!$D$1:$R$2300,6,FALSE)</f>
        <v>552910</v>
      </c>
      <c r="Y102" s="156">
        <f>VLOOKUP($AC102,原データ!$D$1:$R$2300,7,FALSE)</f>
        <v>245820</v>
      </c>
      <c r="Z102" s="153">
        <f>VLOOKUP($AC102,原データ!$D$1:$R$2300,8,FALSE)</f>
        <v>137290</v>
      </c>
      <c r="AA102" s="423">
        <f t="shared" si="94"/>
        <v>1865080</v>
      </c>
      <c r="AB102" s="319">
        <f t="shared" si="95"/>
        <v>2004800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29620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29620</v>
      </c>
      <c r="N103" s="319">
        <f t="shared" si="91"/>
        <v>29620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29620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29620</v>
      </c>
      <c r="AB103" s="319">
        <f t="shared" si="95"/>
        <v>29620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20720</v>
      </c>
      <c r="E104" s="161">
        <f t="shared" si="82"/>
        <v>2990</v>
      </c>
      <c r="F104" s="424">
        <f t="shared" si="83"/>
        <v>23710</v>
      </c>
      <c r="G104" s="163">
        <f t="shared" si="84"/>
        <v>0</v>
      </c>
      <c r="H104" s="164">
        <f t="shared" si="85"/>
        <v>55860</v>
      </c>
      <c r="I104" s="164">
        <f t="shared" si="86"/>
        <v>39450</v>
      </c>
      <c r="J104" s="164">
        <f t="shared" si="87"/>
        <v>36070</v>
      </c>
      <c r="K104" s="164">
        <f t="shared" si="88"/>
        <v>90970</v>
      </c>
      <c r="L104" s="161">
        <f t="shared" si="89"/>
        <v>74140</v>
      </c>
      <c r="M104" s="424">
        <f t="shared" si="90"/>
        <v>296490</v>
      </c>
      <c r="N104" s="320">
        <f t="shared" si="91"/>
        <v>320200</v>
      </c>
      <c r="O104" s="665"/>
      <c r="P104" s="663"/>
      <c r="Q104" s="230" t="s">
        <v>130</v>
      </c>
      <c r="R104" s="160">
        <f>VLOOKUP($AC104,原データ!$D$1:$R$2300,10,FALSE)</f>
        <v>20720</v>
      </c>
      <c r="S104" s="161">
        <f>VLOOKUP($AC104,原データ!$D$1:$R$2300,11,FALSE)</f>
        <v>2990</v>
      </c>
      <c r="T104" s="424">
        <f t="shared" si="92"/>
        <v>23710</v>
      </c>
      <c r="U104" s="163">
        <f>VLOOKUP($AC104,原データ!$D$1:$R$2300,3,FALSE)</f>
        <v>0</v>
      </c>
      <c r="V104" s="164">
        <f>VLOOKUP($AC104,原データ!$D$1:$R$2300,4,FALSE)</f>
        <v>55860</v>
      </c>
      <c r="W104" s="164">
        <f>VLOOKUP($AC104,原データ!$D$1:$R$2300,5,FALSE)</f>
        <v>39450</v>
      </c>
      <c r="X104" s="164">
        <f>VLOOKUP($AC104,原データ!$D$1:$R$2300,6,FALSE)</f>
        <v>36070</v>
      </c>
      <c r="Y104" s="164">
        <f>VLOOKUP($AC104,原データ!$D$1:$R$2300,7,FALSE)</f>
        <v>90970</v>
      </c>
      <c r="Z104" s="161">
        <f>VLOOKUP($AC104,原データ!$D$1:$R$2300,8,FALSE)</f>
        <v>74140</v>
      </c>
      <c r="AA104" s="424">
        <f t="shared" si="94"/>
        <v>296490</v>
      </c>
      <c r="AB104" s="320">
        <f t="shared" si="95"/>
        <v>320200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4638170</v>
      </c>
      <c r="I105" s="227">
        <f t="shared" si="86"/>
        <v>6468910</v>
      </c>
      <c r="J105" s="227">
        <f t="shared" si="87"/>
        <v>5425860</v>
      </c>
      <c r="K105" s="227">
        <f t="shared" si="88"/>
        <v>6937270</v>
      </c>
      <c r="L105" s="225">
        <f t="shared" si="89"/>
        <v>2620590</v>
      </c>
      <c r="M105" s="422">
        <f t="shared" si="90"/>
        <v>26090800</v>
      </c>
      <c r="N105" s="318">
        <f t="shared" si="91"/>
        <v>26090800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4638170</v>
      </c>
      <c r="W105" s="227">
        <f t="shared" si="102"/>
        <v>6468910</v>
      </c>
      <c r="X105" s="227">
        <f t="shared" si="102"/>
        <v>5425860</v>
      </c>
      <c r="Y105" s="227">
        <f t="shared" si="102"/>
        <v>6937270</v>
      </c>
      <c r="Z105" s="225">
        <f t="shared" si="102"/>
        <v>2620590</v>
      </c>
      <c r="AA105" s="422">
        <f t="shared" si="94"/>
        <v>26090800</v>
      </c>
      <c r="AB105" s="318">
        <f t="shared" si="95"/>
        <v>26090800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4561430</v>
      </c>
      <c r="I106" s="156">
        <f t="shared" si="86"/>
        <v>6201550</v>
      </c>
      <c r="J106" s="156">
        <f t="shared" si="87"/>
        <v>4999860</v>
      </c>
      <c r="K106" s="156">
        <f t="shared" si="88"/>
        <v>6313090</v>
      </c>
      <c r="L106" s="153">
        <f t="shared" si="89"/>
        <v>2395880</v>
      </c>
      <c r="M106" s="423">
        <f t="shared" si="90"/>
        <v>24471810</v>
      </c>
      <c r="N106" s="319">
        <f t="shared" si="91"/>
        <v>24471810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4561430</v>
      </c>
      <c r="W106" s="156">
        <f>VLOOKUP($AC106,原データ!$D$1:$R$2300,5,FALSE)</f>
        <v>6201550</v>
      </c>
      <c r="X106" s="156">
        <f>VLOOKUP($AC106,原データ!$D$1:$R$2300,6,FALSE)</f>
        <v>4999860</v>
      </c>
      <c r="Y106" s="156">
        <f>VLOOKUP($AC106,原データ!$D$1:$R$2300,7,FALSE)</f>
        <v>6313090</v>
      </c>
      <c r="Z106" s="153">
        <f>VLOOKUP($AC106,原データ!$D$1:$R$2300,8,FALSE)</f>
        <v>2395880</v>
      </c>
      <c r="AA106" s="423">
        <f t="shared" si="94"/>
        <v>24471810</v>
      </c>
      <c r="AB106" s="319">
        <f t="shared" si="95"/>
        <v>24471810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76740</v>
      </c>
      <c r="I107" s="164">
        <f t="shared" si="86"/>
        <v>267360</v>
      </c>
      <c r="J107" s="164">
        <f t="shared" si="87"/>
        <v>426000</v>
      </c>
      <c r="K107" s="164">
        <f t="shared" si="88"/>
        <v>624180</v>
      </c>
      <c r="L107" s="161">
        <f t="shared" si="89"/>
        <v>224710</v>
      </c>
      <c r="M107" s="424">
        <f t="shared" si="90"/>
        <v>1618990</v>
      </c>
      <c r="N107" s="320">
        <f t="shared" si="91"/>
        <v>1618990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76740</v>
      </c>
      <c r="W107" s="164">
        <f>VLOOKUP($AC107,原データ!$D$1:$R$2300,5,FALSE)</f>
        <v>267360</v>
      </c>
      <c r="X107" s="164">
        <f>VLOOKUP($AC107,原データ!$D$1:$R$2300,6,FALSE)</f>
        <v>426000</v>
      </c>
      <c r="Y107" s="164">
        <f>VLOOKUP($AC107,原データ!$D$1:$R$2300,7,FALSE)</f>
        <v>624180</v>
      </c>
      <c r="Z107" s="161">
        <f>VLOOKUP($AC107,原データ!$D$1:$R$2300,8,FALSE)</f>
        <v>224710</v>
      </c>
      <c r="AA107" s="424">
        <f t="shared" si="94"/>
        <v>1618990</v>
      </c>
      <c r="AB107" s="320">
        <f t="shared" si="95"/>
        <v>1618990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53900</v>
      </c>
      <c r="F108" s="422">
        <f t="shared" si="83"/>
        <v>53900</v>
      </c>
      <c r="G108" s="226">
        <f t="shared" si="84"/>
        <v>0</v>
      </c>
      <c r="H108" s="227">
        <f t="shared" si="85"/>
        <v>213230</v>
      </c>
      <c r="I108" s="227">
        <f t="shared" si="86"/>
        <v>394070</v>
      </c>
      <c r="J108" s="227">
        <f t="shared" si="87"/>
        <v>250320</v>
      </c>
      <c r="K108" s="227">
        <f t="shared" si="88"/>
        <v>641070</v>
      </c>
      <c r="L108" s="225">
        <f t="shared" si="89"/>
        <v>0</v>
      </c>
      <c r="M108" s="422">
        <f t="shared" si="90"/>
        <v>1498690</v>
      </c>
      <c r="N108" s="318">
        <f t="shared" si="91"/>
        <v>1552590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53900</v>
      </c>
      <c r="T108" s="422">
        <f>SUM(R108:S108)</f>
        <v>53900</v>
      </c>
      <c r="U108" s="226">
        <f t="shared" ref="U108:Z108" si="104">SUM(U109:U112)</f>
        <v>0</v>
      </c>
      <c r="V108" s="227">
        <f t="shared" si="104"/>
        <v>213230</v>
      </c>
      <c r="W108" s="227">
        <f t="shared" si="104"/>
        <v>394070</v>
      </c>
      <c r="X108" s="227">
        <f t="shared" si="104"/>
        <v>250320</v>
      </c>
      <c r="Y108" s="227">
        <f t="shared" si="104"/>
        <v>641070</v>
      </c>
      <c r="Z108" s="227">
        <f t="shared" si="104"/>
        <v>0</v>
      </c>
      <c r="AA108" s="422">
        <f>SUM(U108:Z108)</f>
        <v>1498690</v>
      </c>
      <c r="AB108" s="318">
        <f t="shared" si="95"/>
        <v>1552590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53900</v>
      </c>
      <c r="F109" s="423">
        <f t="shared" si="83"/>
        <v>53900</v>
      </c>
      <c r="G109" s="155">
        <f t="shared" si="84"/>
        <v>0</v>
      </c>
      <c r="H109" s="156">
        <f t="shared" si="85"/>
        <v>213230</v>
      </c>
      <c r="I109" s="156">
        <f t="shared" si="86"/>
        <v>394070</v>
      </c>
      <c r="J109" s="156">
        <f t="shared" si="87"/>
        <v>250320</v>
      </c>
      <c r="K109" s="156">
        <f t="shared" si="88"/>
        <v>641070</v>
      </c>
      <c r="L109" s="153">
        <f t="shared" si="89"/>
        <v>0</v>
      </c>
      <c r="M109" s="423">
        <f t="shared" si="90"/>
        <v>1498690</v>
      </c>
      <c r="N109" s="319">
        <f t="shared" si="91"/>
        <v>1552590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53900</v>
      </c>
      <c r="T109" s="423">
        <f t="shared" si="92"/>
        <v>53900</v>
      </c>
      <c r="U109" s="155">
        <f>VLOOKUP($AC109,原データ!$D$1:$R$2300,3,FALSE)</f>
        <v>0</v>
      </c>
      <c r="V109" s="156">
        <f>VLOOKUP($AC109,原データ!$D$1:$R$2300,4,FALSE)</f>
        <v>213230</v>
      </c>
      <c r="W109" s="156">
        <f>VLOOKUP($AC109,原データ!$D$1:$R$2300,5,FALSE)</f>
        <v>394070</v>
      </c>
      <c r="X109" s="156">
        <f>VLOOKUP($AC109,原データ!$D$1:$R$2300,6,FALSE)</f>
        <v>250320</v>
      </c>
      <c r="Y109" s="156">
        <f>VLOOKUP($AC109,原データ!$D$1:$R$2300,7,FALSE)</f>
        <v>641070</v>
      </c>
      <c r="Z109" s="153">
        <f>VLOOKUP($AC109,原データ!$D$1:$R$2300,8,FALSE)</f>
        <v>0</v>
      </c>
      <c r="AA109" s="423">
        <f t="shared" si="94"/>
        <v>1498690</v>
      </c>
      <c r="AB109" s="319">
        <f t="shared" si="95"/>
        <v>1552590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47000</v>
      </c>
      <c r="E113" s="225">
        <f t="shared" si="82"/>
        <v>310340</v>
      </c>
      <c r="F113" s="422">
        <f t="shared" si="83"/>
        <v>357340</v>
      </c>
      <c r="G113" s="226">
        <f t="shared" si="84"/>
        <v>0</v>
      </c>
      <c r="H113" s="227">
        <f t="shared" si="85"/>
        <v>240820</v>
      </c>
      <c r="I113" s="227">
        <f t="shared" si="86"/>
        <v>550340</v>
      </c>
      <c r="J113" s="227">
        <f t="shared" si="87"/>
        <v>420390</v>
      </c>
      <c r="K113" s="227">
        <f t="shared" si="88"/>
        <v>639850</v>
      </c>
      <c r="L113" s="225">
        <f t="shared" si="89"/>
        <v>379390</v>
      </c>
      <c r="M113" s="422">
        <f t="shared" si="90"/>
        <v>2230790</v>
      </c>
      <c r="N113" s="318">
        <f t="shared" si="91"/>
        <v>2588130</v>
      </c>
      <c r="O113" s="665"/>
      <c r="P113" s="661" t="s">
        <v>137</v>
      </c>
      <c r="Q113" s="661"/>
      <c r="R113" s="224">
        <f>SUM(R114:R116)</f>
        <v>47000</v>
      </c>
      <c r="S113" s="225">
        <f>SUM(S114:S116)</f>
        <v>310340</v>
      </c>
      <c r="T113" s="422">
        <f t="shared" si="92"/>
        <v>357340</v>
      </c>
      <c r="U113" s="226">
        <f t="shared" ref="U113:Z113" si="106">SUM(U114:U116)</f>
        <v>0</v>
      </c>
      <c r="V113" s="227">
        <f t="shared" si="106"/>
        <v>167820</v>
      </c>
      <c r="W113" s="227">
        <f t="shared" si="106"/>
        <v>514340</v>
      </c>
      <c r="X113" s="227">
        <f t="shared" si="106"/>
        <v>420390</v>
      </c>
      <c r="Y113" s="227">
        <f t="shared" si="106"/>
        <v>639850</v>
      </c>
      <c r="Z113" s="225">
        <f t="shared" si="106"/>
        <v>379390</v>
      </c>
      <c r="AA113" s="422">
        <f t="shared" si="94"/>
        <v>2121790</v>
      </c>
      <c r="AB113" s="318">
        <f t="shared" si="95"/>
        <v>2479130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73000</v>
      </c>
      <c r="AL113" s="227">
        <f t="shared" si="107"/>
        <v>36000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109000</v>
      </c>
      <c r="AQ113" s="318">
        <f t="shared" si="99"/>
        <v>109000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47000</v>
      </c>
      <c r="E114" s="153">
        <f t="shared" si="82"/>
        <v>310340</v>
      </c>
      <c r="F114" s="423">
        <f t="shared" si="83"/>
        <v>357340</v>
      </c>
      <c r="G114" s="155">
        <f t="shared" si="84"/>
        <v>0</v>
      </c>
      <c r="H114" s="156">
        <f t="shared" si="85"/>
        <v>167820</v>
      </c>
      <c r="I114" s="156">
        <f t="shared" si="86"/>
        <v>514340</v>
      </c>
      <c r="J114" s="156">
        <f t="shared" si="87"/>
        <v>420390</v>
      </c>
      <c r="K114" s="156">
        <f t="shared" si="88"/>
        <v>639850</v>
      </c>
      <c r="L114" s="153">
        <f t="shared" si="89"/>
        <v>379390</v>
      </c>
      <c r="M114" s="423">
        <f t="shared" si="90"/>
        <v>2121790</v>
      </c>
      <c r="N114" s="319">
        <f t="shared" si="91"/>
        <v>2479130</v>
      </c>
      <c r="O114" s="665"/>
      <c r="P114" s="662"/>
      <c r="Q114" s="229" t="s">
        <v>138</v>
      </c>
      <c r="R114" s="152">
        <f>VLOOKUP($AC114,原データ!$D$1:$R$2300,10,FALSE)</f>
        <v>47000</v>
      </c>
      <c r="S114" s="153">
        <f>VLOOKUP($AC114,原データ!$D$1:$R$2300,11,FALSE)</f>
        <v>310340</v>
      </c>
      <c r="T114" s="423">
        <f t="shared" si="92"/>
        <v>357340</v>
      </c>
      <c r="U114" s="155">
        <f>VLOOKUP($AC114,原データ!$D$1:$R$2300,3,FALSE)</f>
        <v>0</v>
      </c>
      <c r="V114" s="156">
        <f>VLOOKUP($AC114,原データ!$D$1:$R$2300,4,FALSE)</f>
        <v>167820</v>
      </c>
      <c r="W114" s="156">
        <f>VLOOKUP($AC114,原データ!$D$1:$R$2300,5,FALSE)</f>
        <v>514340</v>
      </c>
      <c r="X114" s="156">
        <f>VLOOKUP($AC114,原データ!$D$1:$R$2300,6,FALSE)</f>
        <v>420390</v>
      </c>
      <c r="Y114" s="156">
        <f>VLOOKUP($AC114,原データ!$D$1:$R$2300,7,FALSE)</f>
        <v>639850</v>
      </c>
      <c r="Z114" s="153">
        <f>VLOOKUP($AC114,原データ!$D$1:$R$2300,8,FALSE)</f>
        <v>379390</v>
      </c>
      <c r="AA114" s="423">
        <f t="shared" si="94"/>
        <v>2121790</v>
      </c>
      <c r="AB114" s="319">
        <f t="shared" si="95"/>
        <v>2479130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73000</v>
      </c>
      <c r="I115" s="156">
        <f t="shared" si="86"/>
        <v>36000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109000</v>
      </c>
      <c r="N115" s="319">
        <f t="shared" si="91"/>
        <v>109000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73000</v>
      </c>
      <c r="AL115" s="494">
        <f>VLOOKUP($AR115,原データ!$D$1:$R$2300,5,FALSE)</f>
        <v>36000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109000</v>
      </c>
      <c r="AQ115" s="319">
        <f t="shared" si="99"/>
        <v>109000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68330</v>
      </c>
      <c r="E117" s="168">
        <f t="shared" si="82"/>
        <v>0</v>
      </c>
      <c r="F117" s="425">
        <f t="shared" si="83"/>
        <v>68330</v>
      </c>
      <c r="G117" s="170">
        <f t="shared" si="84"/>
        <v>0</v>
      </c>
      <c r="H117" s="171">
        <f t="shared" si="85"/>
        <v>363200</v>
      </c>
      <c r="I117" s="171">
        <f t="shared" si="86"/>
        <v>0</v>
      </c>
      <c r="J117" s="171">
        <f t="shared" si="87"/>
        <v>240670</v>
      </c>
      <c r="K117" s="171">
        <f t="shared" si="88"/>
        <v>532770</v>
      </c>
      <c r="L117" s="168">
        <f t="shared" si="89"/>
        <v>287990</v>
      </c>
      <c r="M117" s="425">
        <f t="shared" si="90"/>
        <v>1424630</v>
      </c>
      <c r="N117" s="316">
        <f t="shared" si="91"/>
        <v>1492960</v>
      </c>
      <c r="O117" s="665"/>
      <c r="P117" s="672" t="s">
        <v>263</v>
      </c>
      <c r="Q117" s="673"/>
      <c r="R117" s="167">
        <f>VLOOKUP($AC117,原データ!$D$1:$R$2300,10,FALSE)</f>
        <v>68330</v>
      </c>
      <c r="S117" s="168">
        <f>VLOOKUP($AC117,原データ!$D$1:$R$2300,11,FALSE)</f>
        <v>0</v>
      </c>
      <c r="T117" s="425">
        <f t="shared" si="92"/>
        <v>68330</v>
      </c>
      <c r="U117" s="170">
        <f>VLOOKUP($AC117,原データ!$D$1:$R$2300,3,FALSE)</f>
        <v>0</v>
      </c>
      <c r="V117" s="171">
        <f>VLOOKUP($AC117,原データ!$D$1:$R$2300,4,FALSE)</f>
        <v>363200</v>
      </c>
      <c r="W117" s="171">
        <f>VLOOKUP($AC117,原データ!$D$1:$R$2300,5,FALSE)</f>
        <v>0</v>
      </c>
      <c r="X117" s="171">
        <f>VLOOKUP($AC117,原データ!$D$1:$R$2300,6,FALSE)</f>
        <v>240670</v>
      </c>
      <c r="Y117" s="171">
        <f>VLOOKUP($AC117,原データ!$D$1:$R$2300,7,FALSE)</f>
        <v>532770</v>
      </c>
      <c r="Z117" s="168">
        <f>VLOOKUP($AC117,原データ!$D$1:$R$2300,8,FALSE)</f>
        <v>287990</v>
      </c>
      <c r="AA117" s="425">
        <f t="shared" si="94"/>
        <v>1424630</v>
      </c>
      <c r="AB117" s="316">
        <f t="shared" si="95"/>
        <v>1492960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48180</v>
      </c>
      <c r="E119" s="312">
        <f t="shared" si="82"/>
        <v>200100</v>
      </c>
      <c r="F119" s="313">
        <f t="shared" si="83"/>
        <v>248280</v>
      </c>
      <c r="G119" s="314">
        <f t="shared" si="84"/>
        <v>0</v>
      </c>
      <c r="H119" s="315">
        <f t="shared" si="85"/>
        <v>923610</v>
      </c>
      <c r="I119" s="315">
        <f t="shared" si="86"/>
        <v>946520</v>
      </c>
      <c r="J119" s="315">
        <f t="shared" si="87"/>
        <v>908260</v>
      </c>
      <c r="K119" s="315">
        <f t="shared" si="88"/>
        <v>684300</v>
      </c>
      <c r="L119" s="312">
        <f t="shared" si="89"/>
        <v>318230</v>
      </c>
      <c r="M119" s="313">
        <f t="shared" si="90"/>
        <v>3780920</v>
      </c>
      <c r="N119" s="316">
        <f t="shared" si="91"/>
        <v>4029200</v>
      </c>
      <c r="O119" s="676" t="s">
        <v>141</v>
      </c>
      <c r="P119" s="677"/>
      <c r="Q119" s="678"/>
      <c r="R119" s="167">
        <f>VLOOKUP($AC119,原データ!$D$1:$R$2300,10,FALSE)</f>
        <v>48180</v>
      </c>
      <c r="S119" s="168">
        <f>VLOOKUP($AC119,原データ!$D$1:$R$2300,11,FALSE)</f>
        <v>200100</v>
      </c>
      <c r="T119" s="425">
        <f t="shared" si="92"/>
        <v>248280</v>
      </c>
      <c r="U119" s="170">
        <f>VLOOKUP($AC119,原データ!$D$1:$R$2300,3,FALSE)</f>
        <v>0</v>
      </c>
      <c r="V119" s="171">
        <f>VLOOKUP($AC119,原データ!$D$1:$R$2300,4,FALSE)</f>
        <v>923610</v>
      </c>
      <c r="W119" s="171">
        <f>VLOOKUP($AC119,原データ!$D$1:$R$2300,5,FALSE)</f>
        <v>946520</v>
      </c>
      <c r="X119" s="171">
        <f>VLOOKUP($AC119,原データ!$D$1:$R$2300,6,FALSE)</f>
        <v>908260</v>
      </c>
      <c r="Y119" s="171">
        <f>VLOOKUP($AC119,原データ!$D$1:$R$2300,7,FALSE)</f>
        <v>684300</v>
      </c>
      <c r="Z119" s="168">
        <f>VLOOKUP($AC119,原データ!$D$1:$R$2300,8,FALSE)</f>
        <v>318230</v>
      </c>
      <c r="AA119" s="425">
        <f t="shared" si="94"/>
        <v>3780920</v>
      </c>
      <c r="AB119" s="316">
        <f t="shared" si="95"/>
        <v>4029200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514080</v>
      </c>
      <c r="I120" s="315">
        <f t="shared" si="86"/>
        <v>1184600</v>
      </c>
      <c r="J120" s="315">
        <f t="shared" si="87"/>
        <v>2459210</v>
      </c>
      <c r="K120" s="315">
        <f t="shared" si="88"/>
        <v>1856140</v>
      </c>
      <c r="L120" s="312">
        <f t="shared" si="89"/>
        <v>1427930</v>
      </c>
      <c r="M120" s="313">
        <f t="shared" si="90"/>
        <v>7441960</v>
      </c>
      <c r="N120" s="316">
        <f t="shared" si="91"/>
        <v>7441960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514080</v>
      </c>
      <c r="W120" s="315">
        <f t="shared" si="109"/>
        <v>1184600</v>
      </c>
      <c r="X120" s="315">
        <f t="shared" si="109"/>
        <v>2459210</v>
      </c>
      <c r="Y120" s="315">
        <f t="shared" si="109"/>
        <v>1856140</v>
      </c>
      <c r="Z120" s="312">
        <f t="shared" si="109"/>
        <v>1427930</v>
      </c>
      <c r="AA120" s="313">
        <f t="shared" si="94"/>
        <v>7441960</v>
      </c>
      <c r="AB120" s="316">
        <f t="shared" si="95"/>
        <v>7441960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297760</v>
      </c>
      <c r="J127" s="171">
        <f t="shared" si="111"/>
        <v>305730</v>
      </c>
      <c r="K127" s="171">
        <f t="shared" si="111"/>
        <v>304690</v>
      </c>
      <c r="L127" s="168">
        <f t="shared" si="111"/>
        <v>0</v>
      </c>
      <c r="M127" s="425">
        <f t="shared" si="90"/>
        <v>908180</v>
      </c>
      <c r="N127" s="316">
        <f t="shared" si="91"/>
        <v>908180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297760</v>
      </c>
      <c r="X127" s="171">
        <f>VLOOKUP($AC127,原データ!$D$1:$R$2300,6,FALSE)</f>
        <v>305730</v>
      </c>
      <c r="Y127" s="171">
        <f>VLOOKUP($AC127,原データ!$D$1:$R$2300,7,FALSE)</f>
        <v>304690</v>
      </c>
      <c r="Z127" s="168">
        <f>VLOOKUP($AC127,原データ!$D$1:$R$2300,8,FALSE)</f>
        <v>0</v>
      </c>
      <c r="AA127" s="425">
        <f t="shared" si="94"/>
        <v>908180</v>
      </c>
      <c r="AB127" s="316">
        <f t="shared" si="95"/>
        <v>908180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507470</v>
      </c>
      <c r="I132" s="171">
        <f t="shared" si="116"/>
        <v>886840</v>
      </c>
      <c r="J132" s="171">
        <f t="shared" si="116"/>
        <v>2153480</v>
      </c>
      <c r="K132" s="171">
        <f t="shared" si="116"/>
        <v>1551450</v>
      </c>
      <c r="L132" s="168">
        <f t="shared" si="116"/>
        <v>1427930</v>
      </c>
      <c r="M132" s="425">
        <f t="shared" si="116"/>
        <v>6527170</v>
      </c>
      <c r="N132" s="321">
        <f t="shared" si="116"/>
        <v>6527170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507470</v>
      </c>
      <c r="W132" s="171">
        <f>VLOOKUP($AC132,原データ!$D$1:$R$2300,5,FALSE)</f>
        <v>886840</v>
      </c>
      <c r="X132" s="171">
        <f>VLOOKUP($AC132,原データ!$D$1:$R$2300,6,FALSE)</f>
        <v>2153480</v>
      </c>
      <c r="Y132" s="171">
        <f>VLOOKUP($AC132,原データ!$D$1:$R$2300,7,FALSE)</f>
        <v>1551450</v>
      </c>
      <c r="Z132" s="168">
        <f>VLOOKUP($AC132,原データ!$D$1:$R$2300,8,FALSE)</f>
        <v>1427930</v>
      </c>
      <c r="AA132" s="425">
        <f>SUM(U132:Z132)</f>
        <v>6527170</v>
      </c>
      <c r="AB132" s="316">
        <f>SUM(AA132,T132)</f>
        <v>6527170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6610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6610</v>
      </c>
      <c r="N133" s="321">
        <f t="shared" si="91"/>
        <v>6610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6610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6610</v>
      </c>
      <c r="AB133" s="316">
        <f t="shared" si="95"/>
        <v>6610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563860</v>
      </c>
      <c r="I134" s="315">
        <f t="shared" si="86"/>
        <v>2000930</v>
      </c>
      <c r="J134" s="315">
        <f t="shared" si="87"/>
        <v>6437040</v>
      </c>
      <c r="K134" s="315">
        <f t="shared" si="88"/>
        <v>14661310</v>
      </c>
      <c r="L134" s="312">
        <f t="shared" si="89"/>
        <v>7768100</v>
      </c>
      <c r="M134" s="313">
        <f t="shared" si="90"/>
        <v>31431240</v>
      </c>
      <c r="N134" s="316">
        <f t="shared" si="91"/>
        <v>31431240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563860</v>
      </c>
      <c r="W134" s="315">
        <f>SUM(W135:W138)</f>
        <v>2000930</v>
      </c>
      <c r="X134" s="315">
        <f>SUM(X135:X138)</f>
        <v>6437040</v>
      </c>
      <c r="Y134" s="315">
        <f>SUM(Y135:Y138)</f>
        <v>14661310</v>
      </c>
      <c r="Z134" s="315">
        <f>SUM(Z135:Z138)</f>
        <v>7768100</v>
      </c>
      <c r="AA134" s="313">
        <f>SUM(U134:Z134)</f>
        <v>31431240</v>
      </c>
      <c r="AB134" s="316">
        <f>SUM(AA134,T134)</f>
        <v>31431240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260600</v>
      </c>
      <c r="I135" s="171">
        <f t="shared" si="86"/>
        <v>1096290</v>
      </c>
      <c r="J135" s="171">
        <f t="shared" si="87"/>
        <v>4877900</v>
      </c>
      <c r="K135" s="171">
        <f t="shared" si="88"/>
        <v>12030740</v>
      </c>
      <c r="L135" s="168">
        <f t="shared" si="89"/>
        <v>4576850</v>
      </c>
      <c r="M135" s="425">
        <f t="shared" si="90"/>
        <v>22842380</v>
      </c>
      <c r="N135" s="316">
        <f t="shared" si="91"/>
        <v>22842380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260600</v>
      </c>
      <c r="W135" s="171">
        <f>VLOOKUP($AC135,原データ!$D$1:$R$2300,5,FALSE)</f>
        <v>1096290</v>
      </c>
      <c r="X135" s="171">
        <f>VLOOKUP($AC135,原データ!$D$1:$R$2300,6,FALSE)</f>
        <v>4877900</v>
      </c>
      <c r="Y135" s="171">
        <f>VLOOKUP($AC135,原データ!$D$1:$R$2300,7,FALSE)</f>
        <v>12030740</v>
      </c>
      <c r="Z135" s="168">
        <f>VLOOKUP($AC135,原データ!$D$1:$R$2300,8,FALSE)</f>
        <v>4576850</v>
      </c>
      <c r="AA135" s="425">
        <f t="shared" si="94"/>
        <v>22842380</v>
      </c>
      <c r="AB135" s="316">
        <f t="shared" si="95"/>
        <v>22842380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303260</v>
      </c>
      <c r="I136" s="171">
        <f t="shared" si="86"/>
        <v>904640</v>
      </c>
      <c r="J136" s="171">
        <f t="shared" si="87"/>
        <v>1559140</v>
      </c>
      <c r="K136" s="171">
        <f t="shared" si="88"/>
        <v>1965700</v>
      </c>
      <c r="L136" s="168">
        <f t="shared" si="89"/>
        <v>1872340</v>
      </c>
      <c r="M136" s="425">
        <f t="shared" si="90"/>
        <v>6605080</v>
      </c>
      <c r="N136" s="316">
        <f t="shared" si="91"/>
        <v>6605080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303260</v>
      </c>
      <c r="W136" s="171">
        <f>VLOOKUP($AC136,原データ!$D$1:$R$2300,5,FALSE)</f>
        <v>904640</v>
      </c>
      <c r="X136" s="171">
        <f>VLOOKUP($AC136,原データ!$D$1:$R$2300,6,FALSE)</f>
        <v>1559140</v>
      </c>
      <c r="Y136" s="171">
        <f>VLOOKUP($AC136,原データ!$D$1:$R$2300,7,FALSE)</f>
        <v>1965700</v>
      </c>
      <c r="Z136" s="168">
        <f>VLOOKUP($AC136,原データ!$D$1:$R$2300,8,FALSE)</f>
        <v>1872340</v>
      </c>
      <c r="AA136" s="425">
        <f t="shared" si="94"/>
        <v>6605080</v>
      </c>
      <c r="AB136" s="316">
        <f t="shared" si="95"/>
        <v>6605080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664870</v>
      </c>
      <c r="L138" s="168">
        <f t="shared" si="89"/>
        <v>1318910</v>
      </c>
      <c r="M138" s="425">
        <f t="shared" si="90"/>
        <v>1983780</v>
      </c>
      <c r="N138" s="316">
        <f t="shared" si="91"/>
        <v>1983780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664870</v>
      </c>
      <c r="Z138" s="168">
        <f>VLOOKUP($AC138,原データ!$D$1:$R$2300,8,FALSE)</f>
        <v>1318910</v>
      </c>
      <c r="AA138" s="425">
        <f>SUM(U138:Z138)</f>
        <v>1983780</v>
      </c>
      <c r="AB138" s="316">
        <f t="shared" si="95"/>
        <v>1983780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218560</v>
      </c>
      <c r="E139" s="416">
        <f t="shared" si="82"/>
        <v>672720</v>
      </c>
      <c r="F139" s="417">
        <f t="shared" si="83"/>
        <v>891280</v>
      </c>
      <c r="G139" s="418">
        <f t="shared" si="84"/>
        <v>0</v>
      </c>
      <c r="H139" s="419">
        <f t="shared" si="85"/>
        <v>8312280</v>
      </c>
      <c r="I139" s="419">
        <f t="shared" si="86"/>
        <v>13180270</v>
      </c>
      <c r="J139" s="419">
        <f t="shared" si="87"/>
        <v>17130110</v>
      </c>
      <c r="K139" s="419">
        <f t="shared" si="88"/>
        <v>27630570</v>
      </c>
      <c r="L139" s="416">
        <f t="shared" si="89"/>
        <v>14841830</v>
      </c>
      <c r="M139" s="417">
        <f t="shared" si="90"/>
        <v>81095060</v>
      </c>
      <c r="N139" s="420">
        <f t="shared" si="91"/>
        <v>81986340</v>
      </c>
      <c r="O139" s="684" t="s">
        <v>148</v>
      </c>
      <c r="P139" s="685"/>
      <c r="Q139" s="685"/>
      <c r="R139" s="415">
        <f>SUM(R98,R120,R134,R119)</f>
        <v>218560</v>
      </c>
      <c r="S139" s="415">
        <f>SUM(S98,S120,S134,S119)</f>
        <v>672720</v>
      </c>
      <c r="T139" s="417">
        <f t="shared" si="92"/>
        <v>891280</v>
      </c>
      <c r="U139" s="418">
        <f t="shared" ref="U139:Z139" si="117">SUM(U98,U120,U134,U119)</f>
        <v>0</v>
      </c>
      <c r="V139" s="418">
        <f t="shared" si="117"/>
        <v>8239280</v>
      </c>
      <c r="W139" s="418">
        <f t="shared" si="117"/>
        <v>13144270</v>
      </c>
      <c r="X139" s="418">
        <f t="shared" si="117"/>
        <v>17130110</v>
      </c>
      <c r="Y139" s="418">
        <f t="shared" si="117"/>
        <v>27630570</v>
      </c>
      <c r="Z139" s="418">
        <f t="shared" si="117"/>
        <v>14841830</v>
      </c>
      <c r="AA139" s="417">
        <f t="shared" si="94"/>
        <v>80986060</v>
      </c>
      <c r="AB139" s="420">
        <f t="shared" si="95"/>
        <v>81877340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73000</v>
      </c>
      <c r="AL139" s="418">
        <f t="shared" si="118"/>
        <v>36000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109000</v>
      </c>
      <c r="AQ139" s="420">
        <f t="shared" si="99"/>
        <v>109000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153342</v>
      </c>
      <c r="E141" s="312">
        <f t="shared" ref="E141:E182" si="120">S141+AH141</f>
        <v>420525</v>
      </c>
      <c r="F141" s="313">
        <f t="shared" ref="F141:F182" si="121">T141+AI141</f>
        <v>573867</v>
      </c>
      <c r="G141" s="314">
        <f t="shared" ref="G141:G182" si="122">U141+AJ141</f>
        <v>0</v>
      </c>
      <c r="H141" s="315">
        <f t="shared" ref="H141:H182" si="123">V141+AK141</f>
        <v>5630281</v>
      </c>
      <c r="I141" s="315">
        <f t="shared" ref="I141:I182" si="124">W141+AL141</f>
        <v>8037388</v>
      </c>
      <c r="J141" s="315">
        <f t="shared" ref="J141:J182" si="125">X141+AM141</f>
        <v>6489464</v>
      </c>
      <c r="K141" s="315">
        <f t="shared" ref="K141:K182" si="126">Y141+AN141</f>
        <v>9026960</v>
      </c>
      <c r="L141" s="312">
        <f t="shared" ref="L141:L182" si="127">Z141+AO141</f>
        <v>4794813</v>
      </c>
      <c r="M141" s="313">
        <f t="shared" ref="M141:M182" si="128">AA141+AP141</f>
        <v>33978906</v>
      </c>
      <c r="N141" s="316">
        <f t="shared" ref="N141:N182" si="129">AB141+AQ141</f>
        <v>34552773</v>
      </c>
      <c r="O141" s="659" t="s">
        <v>124</v>
      </c>
      <c r="P141" s="660"/>
      <c r="Q141" s="660"/>
      <c r="R141" s="311">
        <f>SUM(R142,R148,R151,R156,R160,R161)</f>
        <v>153342</v>
      </c>
      <c r="S141" s="311">
        <f>SUM(S142,S148,S151,S156,S160,S161)</f>
        <v>420525</v>
      </c>
      <c r="T141" s="313">
        <f>SUM(R141:S141)</f>
        <v>573867</v>
      </c>
      <c r="U141" s="314">
        <f t="shared" ref="U141:Z141" si="130">SUM(U142,U148,U151,U156,U160,U161)</f>
        <v>0</v>
      </c>
      <c r="V141" s="314">
        <f t="shared" si="130"/>
        <v>5564581</v>
      </c>
      <c r="W141" s="314">
        <f t="shared" si="130"/>
        <v>8004988</v>
      </c>
      <c r="X141" s="314">
        <f t="shared" si="130"/>
        <v>6489464</v>
      </c>
      <c r="Y141" s="314">
        <f t="shared" si="130"/>
        <v>9026960</v>
      </c>
      <c r="Z141" s="314">
        <f t="shared" si="130"/>
        <v>4794813</v>
      </c>
      <c r="AA141" s="313">
        <f t="shared" ref="AA141:AA182" si="131">SUM(U141:Z141)</f>
        <v>33880806</v>
      </c>
      <c r="AB141" s="316">
        <f t="shared" ref="AB141:AB182" si="132">SUM(AA141,T141)</f>
        <v>34454673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65700</v>
      </c>
      <c r="AL141" s="314">
        <f t="shared" si="133"/>
        <v>32400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98100</v>
      </c>
      <c r="AQ141" s="316">
        <f t="shared" ref="AQ141:AQ182" si="135">SUM(AP141,AI141)</f>
        <v>98100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49545</v>
      </c>
      <c r="E142" s="225">
        <f t="shared" si="120"/>
        <v>95209</v>
      </c>
      <c r="F142" s="422">
        <f t="shared" si="121"/>
        <v>144754</v>
      </c>
      <c r="G142" s="226">
        <f t="shared" si="122"/>
        <v>0</v>
      </c>
      <c r="H142" s="227">
        <f t="shared" si="123"/>
        <v>769779</v>
      </c>
      <c r="I142" s="227">
        <f t="shared" si="124"/>
        <v>1471410</v>
      </c>
      <c r="J142" s="227">
        <f t="shared" si="125"/>
        <v>884610</v>
      </c>
      <c r="K142" s="227">
        <f t="shared" si="126"/>
        <v>1393703</v>
      </c>
      <c r="L142" s="225">
        <f t="shared" si="127"/>
        <v>1835640</v>
      </c>
      <c r="M142" s="422">
        <f t="shared" si="128"/>
        <v>6355142</v>
      </c>
      <c r="N142" s="318">
        <f t="shared" si="129"/>
        <v>6499896</v>
      </c>
      <c r="O142" s="665"/>
      <c r="P142" s="661" t="s">
        <v>125</v>
      </c>
      <c r="Q142" s="661"/>
      <c r="R142" s="224">
        <f>SUM(R143:R147)</f>
        <v>49545</v>
      </c>
      <c r="S142" s="225">
        <f>SUM(S143:S147)</f>
        <v>95209</v>
      </c>
      <c r="T142" s="422">
        <f t="shared" ref="T142:T182" si="136">SUM(R142:S142)</f>
        <v>144754</v>
      </c>
      <c r="U142" s="226">
        <f t="shared" ref="U142:Z142" si="137">SUM(U143:U147)</f>
        <v>0</v>
      </c>
      <c r="V142" s="227">
        <f t="shared" si="137"/>
        <v>769779</v>
      </c>
      <c r="W142" s="227">
        <f t="shared" si="137"/>
        <v>1471410</v>
      </c>
      <c r="X142" s="227">
        <f t="shared" si="137"/>
        <v>884610</v>
      </c>
      <c r="Y142" s="227">
        <f t="shared" si="137"/>
        <v>1393703</v>
      </c>
      <c r="Z142" s="225">
        <f t="shared" si="137"/>
        <v>1835640</v>
      </c>
      <c r="AA142" s="422">
        <f t="shared" si="131"/>
        <v>6355142</v>
      </c>
      <c r="AB142" s="318">
        <f t="shared" si="132"/>
        <v>6499896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439038</v>
      </c>
      <c r="I143" s="156">
        <f t="shared" si="124"/>
        <v>853560</v>
      </c>
      <c r="J143" s="156">
        <f t="shared" si="125"/>
        <v>355896</v>
      </c>
      <c r="K143" s="156">
        <f t="shared" si="126"/>
        <v>1113806</v>
      </c>
      <c r="L143" s="153">
        <f t="shared" si="127"/>
        <v>1645353</v>
      </c>
      <c r="M143" s="423">
        <f t="shared" si="128"/>
        <v>4407653</v>
      </c>
      <c r="N143" s="319">
        <f t="shared" si="129"/>
        <v>4407653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439038</v>
      </c>
      <c r="W143" s="156">
        <f>VLOOKUP($AC143,原データ!$D$1:$R$2300,5,FALSE)</f>
        <v>853560</v>
      </c>
      <c r="X143" s="156">
        <f>VLOOKUP($AC143,原データ!$D$1:$R$2300,6,FALSE)</f>
        <v>355896</v>
      </c>
      <c r="Y143" s="156">
        <f>VLOOKUP($AC143,原データ!$D$1:$R$2300,7,FALSE)</f>
        <v>1113806</v>
      </c>
      <c r="Z143" s="153">
        <f>VLOOKUP($AC143,原データ!$D$1:$R$2300,8,FALSE)</f>
        <v>1645353</v>
      </c>
      <c r="AA143" s="423">
        <f t="shared" si="131"/>
        <v>4407653</v>
      </c>
      <c r="AB143" s="319">
        <f t="shared" si="132"/>
        <v>4407653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30897</v>
      </c>
      <c r="E145" s="153">
        <f t="shared" si="120"/>
        <v>92518</v>
      </c>
      <c r="F145" s="423">
        <f t="shared" si="121"/>
        <v>123415</v>
      </c>
      <c r="G145" s="155">
        <f t="shared" si="122"/>
        <v>0</v>
      </c>
      <c r="H145" s="156">
        <f t="shared" si="123"/>
        <v>253809</v>
      </c>
      <c r="I145" s="156">
        <f t="shared" si="124"/>
        <v>582345</v>
      </c>
      <c r="J145" s="156">
        <f t="shared" si="125"/>
        <v>497619</v>
      </c>
      <c r="K145" s="156">
        <f t="shared" si="126"/>
        <v>204876</v>
      </c>
      <c r="L145" s="153">
        <f t="shared" si="127"/>
        <v>123561</v>
      </c>
      <c r="M145" s="423">
        <f t="shared" si="128"/>
        <v>1662210</v>
      </c>
      <c r="N145" s="319">
        <f t="shared" si="129"/>
        <v>1785625</v>
      </c>
      <c r="O145" s="665"/>
      <c r="P145" s="663"/>
      <c r="Q145" s="229" t="s">
        <v>128</v>
      </c>
      <c r="R145" s="152">
        <f>VLOOKUP($AC145,原データ!$D$1:$R$2300,10,FALSE)</f>
        <v>30897</v>
      </c>
      <c r="S145" s="153">
        <f>VLOOKUP($AC145,原データ!$D$1:$R$2300,11,FALSE)</f>
        <v>92518</v>
      </c>
      <c r="T145" s="423">
        <f t="shared" si="136"/>
        <v>123415</v>
      </c>
      <c r="U145" s="155">
        <f>VLOOKUP($AC145,原データ!$D$1:$R$2300,3,FALSE)</f>
        <v>0</v>
      </c>
      <c r="V145" s="156">
        <f>VLOOKUP($AC145,原データ!$D$1:$R$2300,4,FALSE)</f>
        <v>253809</v>
      </c>
      <c r="W145" s="156">
        <f>VLOOKUP($AC145,原データ!$D$1:$R$2300,5,FALSE)</f>
        <v>582345</v>
      </c>
      <c r="X145" s="156">
        <f>VLOOKUP($AC145,原データ!$D$1:$R$2300,6,FALSE)</f>
        <v>497619</v>
      </c>
      <c r="Y145" s="156">
        <f>VLOOKUP($AC145,原データ!$D$1:$R$2300,7,FALSE)</f>
        <v>204876</v>
      </c>
      <c r="Z145" s="153">
        <f>VLOOKUP($AC145,原データ!$D$1:$R$2300,8,FALSE)</f>
        <v>123561</v>
      </c>
      <c r="AA145" s="423">
        <f t="shared" si="131"/>
        <v>1662210</v>
      </c>
      <c r="AB145" s="319">
        <f t="shared" si="132"/>
        <v>1785625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26658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26658</v>
      </c>
      <c r="N146" s="319">
        <f t="shared" si="129"/>
        <v>26658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26658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26658</v>
      </c>
      <c r="AB146" s="319">
        <f t="shared" si="132"/>
        <v>26658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18648</v>
      </c>
      <c r="E147" s="161">
        <f t="shared" si="120"/>
        <v>2691</v>
      </c>
      <c r="F147" s="424">
        <f t="shared" si="121"/>
        <v>21339</v>
      </c>
      <c r="G147" s="163">
        <f t="shared" si="122"/>
        <v>0</v>
      </c>
      <c r="H147" s="164">
        <f t="shared" si="123"/>
        <v>50274</v>
      </c>
      <c r="I147" s="164">
        <f t="shared" si="124"/>
        <v>35505</v>
      </c>
      <c r="J147" s="164">
        <f t="shared" si="125"/>
        <v>31095</v>
      </c>
      <c r="K147" s="164">
        <f t="shared" si="126"/>
        <v>75021</v>
      </c>
      <c r="L147" s="161">
        <f t="shared" si="127"/>
        <v>66726</v>
      </c>
      <c r="M147" s="424">
        <f t="shared" si="128"/>
        <v>258621</v>
      </c>
      <c r="N147" s="320">
        <f t="shared" si="129"/>
        <v>279960</v>
      </c>
      <c r="O147" s="665"/>
      <c r="P147" s="663"/>
      <c r="Q147" s="230" t="s">
        <v>130</v>
      </c>
      <c r="R147" s="160">
        <f>VLOOKUP($AC147,原データ!$D$1:$R$2300,10,FALSE)</f>
        <v>18648</v>
      </c>
      <c r="S147" s="161">
        <f>VLOOKUP($AC147,原データ!$D$1:$R$2300,11,FALSE)</f>
        <v>2691</v>
      </c>
      <c r="T147" s="424">
        <f t="shared" si="136"/>
        <v>21339</v>
      </c>
      <c r="U147" s="163">
        <f>VLOOKUP($AC147,原データ!$D$1:$R$2300,3,FALSE)</f>
        <v>0</v>
      </c>
      <c r="V147" s="164">
        <f>VLOOKUP($AC147,原データ!$D$1:$R$2300,4,FALSE)</f>
        <v>50274</v>
      </c>
      <c r="W147" s="164">
        <f>VLOOKUP($AC147,原データ!$D$1:$R$2300,5,FALSE)</f>
        <v>35505</v>
      </c>
      <c r="X147" s="164">
        <f>VLOOKUP($AC147,原データ!$D$1:$R$2300,6,FALSE)</f>
        <v>31095</v>
      </c>
      <c r="Y147" s="164">
        <f>VLOOKUP($AC147,原データ!$D$1:$R$2300,7,FALSE)</f>
        <v>75021</v>
      </c>
      <c r="Z147" s="161">
        <f>VLOOKUP($AC147,原データ!$D$1:$R$2300,8,FALSE)</f>
        <v>66726</v>
      </c>
      <c r="AA147" s="424">
        <f t="shared" si="131"/>
        <v>258621</v>
      </c>
      <c r="AB147" s="320">
        <f t="shared" si="132"/>
        <v>279960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4125477</v>
      </c>
      <c r="I148" s="227">
        <f t="shared" si="124"/>
        <v>5726485</v>
      </c>
      <c r="J148" s="227">
        <f t="shared" si="125"/>
        <v>4789292</v>
      </c>
      <c r="K148" s="227">
        <f t="shared" si="126"/>
        <v>6074959</v>
      </c>
      <c r="L148" s="225">
        <f t="shared" si="127"/>
        <v>2358531</v>
      </c>
      <c r="M148" s="422">
        <f t="shared" si="128"/>
        <v>23074744</v>
      </c>
      <c r="N148" s="318">
        <f t="shared" si="129"/>
        <v>23074744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4125477</v>
      </c>
      <c r="W148" s="227">
        <f t="shared" si="140"/>
        <v>5726485</v>
      </c>
      <c r="X148" s="227">
        <f t="shared" si="140"/>
        <v>4789292</v>
      </c>
      <c r="Y148" s="227">
        <f t="shared" si="140"/>
        <v>6074959</v>
      </c>
      <c r="Z148" s="225">
        <f t="shared" si="140"/>
        <v>2358531</v>
      </c>
      <c r="AA148" s="422">
        <f t="shared" si="131"/>
        <v>23074744</v>
      </c>
      <c r="AB148" s="318">
        <f t="shared" si="132"/>
        <v>23074744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4055865</v>
      </c>
      <c r="I149" s="156">
        <f t="shared" si="124"/>
        <v>5485861</v>
      </c>
      <c r="J149" s="156">
        <f t="shared" si="125"/>
        <v>4499874</v>
      </c>
      <c r="K149" s="156">
        <f t="shared" si="126"/>
        <v>5566265</v>
      </c>
      <c r="L149" s="153">
        <f t="shared" si="127"/>
        <v>2156292</v>
      </c>
      <c r="M149" s="423">
        <f t="shared" si="128"/>
        <v>21764157</v>
      </c>
      <c r="N149" s="319">
        <f t="shared" si="129"/>
        <v>21764157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4055865</v>
      </c>
      <c r="W149" s="156">
        <f>VLOOKUP($AC149,原データ!$D$1:$R$2300,5,FALSE)</f>
        <v>5485861</v>
      </c>
      <c r="X149" s="156">
        <f>VLOOKUP($AC149,原データ!$D$1:$R$2300,6,FALSE)</f>
        <v>4499874</v>
      </c>
      <c r="Y149" s="156">
        <f>VLOOKUP($AC149,原データ!$D$1:$R$2300,7,FALSE)</f>
        <v>5566265</v>
      </c>
      <c r="Z149" s="153">
        <f>VLOOKUP($AC149,原データ!$D$1:$R$2300,8,FALSE)</f>
        <v>2156292</v>
      </c>
      <c r="AA149" s="423">
        <f t="shared" si="131"/>
        <v>21764157</v>
      </c>
      <c r="AB149" s="319">
        <f t="shared" si="132"/>
        <v>21764157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69612</v>
      </c>
      <c r="I150" s="164">
        <f t="shared" si="124"/>
        <v>240624</v>
      </c>
      <c r="J150" s="164">
        <f t="shared" si="125"/>
        <v>289418</v>
      </c>
      <c r="K150" s="164">
        <f t="shared" si="126"/>
        <v>508694</v>
      </c>
      <c r="L150" s="161">
        <f t="shared" si="127"/>
        <v>202239</v>
      </c>
      <c r="M150" s="424">
        <f t="shared" si="128"/>
        <v>1310587</v>
      </c>
      <c r="N150" s="320">
        <f t="shared" si="129"/>
        <v>1310587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69612</v>
      </c>
      <c r="W150" s="164">
        <f>VLOOKUP($AC150,原データ!$D$1:$R$2300,5,FALSE)</f>
        <v>240624</v>
      </c>
      <c r="X150" s="164">
        <f>VLOOKUP($AC150,原データ!$D$1:$R$2300,6,FALSE)</f>
        <v>289418</v>
      </c>
      <c r="Y150" s="164">
        <f>VLOOKUP($AC150,原データ!$D$1:$R$2300,7,FALSE)</f>
        <v>508694</v>
      </c>
      <c r="Z150" s="161">
        <f>VLOOKUP($AC150,原データ!$D$1:$R$2300,8,FALSE)</f>
        <v>202239</v>
      </c>
      <c r="AA150" s="424">
        <f t="shared" si="131"/>
        <v>1310587</v>
      </c>
      <c r="AB150" s="320">
        <f t="shared" si="132"/>
        <v>1310587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48510</v>
      </c>
      <c r="F151" s="422">
        <f t="shared" si="121"/>
        <v>48510</v>
      </c>
      <c r="G151" s="226">
        <f t="shared" si="122"/>
        <v>0</v>
      </c>
      <c r="H151" s="227">
        <f t="shared" si="123"/>
        <v>191907</v>
      </c>
      <c r="I151" s="227">
        <f t="shared" si="124"/>
        <v>354663</v>
      </c>
      <c r="J151" s="227">
        <f t="shared" si="125"/>
        <v>225288</v>
      </c>
      <c r="K151" s="227">
        <f t="shared" si="126"/>
        <v>576963</v>
      </c>
      <c r="L151" s="225">
        <f t="shared" si="127"/>
        <v>0</v>
      </c>
      <c r="M151" s="422">
        <f t="shared" si="128"/>
        <v>1348821</v>
      </c>
      <c r="N151" s="318">
        <f t="shared" si="129"/>
        <v>1397331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48510</v>
      </c>
      <c r="T151" s="422">
        <f>SUM(R151:S151)</f>
        <v>48510</v>
      </c>
      <c r="U151" s="226">
        <f t="shared" ref="U151:Z151" si="142">SUM(U152:U155)</f>
        <v>0</v>
      </c>
      <c r="V151" s="227">
        <f t="shared" si="142"/>
        <v>191907</v>
      </c>
      <c r="W151" s="227">
        <f t="shared" si="142"/>
        <v>354663</v>
      </c>
      <c r="X151" s="227">
        <f t="shared" si="142"/>
        <v>225288</v>
      </c>
      <c r="Y151" s="227">
        <f t="shared" si="142"/>
        <v>576963</v>
      </c>
      <c r="Z151" s="227">
        <f t="shared" si="142"/>
        <v>0</v>
      </c>
      <c r="AA151" s="422">
        <f>SUM(U151:Z151)</f>
        <v>1348821</v>
      </c>
      <c r="AB151" s="318">
        <f>SUM(AA151,T151)</f>
        <v>1397331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48510</v>
      </c>
      <c r="F152" s="423">
        <f t="shared" si="121"/>
        <v>48510</v>
      </c>
      <c r="G152" s="155">
        <f t="shared" si="122"/>
        <v>0</v>
      </c>
      <c r="H152" s="156">
        <f t="shared" si="123"/>
        <v>191907</v>
      </c>
      <c r="I152" s="156">
        <f t="shared" si="124"/>
        <v>354663</v>
      </c>
      <c r="J152" s="156">
        <f t="shared" si="125"/>
        <v>225288</v>
      </c>
      <c r="K152" s="156">
        <f t="shared" si="126"/>
        <v>576963</v>
      </c>
      <c r="L152" s="153">
        <f t="shared" si="127"/>
        <v>0</v>
      </c>
      <c r="M152" s="423">
        <f t="shared" si="128"/>
        <v>1348821</v>
      </c>
      <c r="N152" s="319">
        <f t="shared" si="129"/>
        <v>1397331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48510</v>
      </c>
      <c r="T152" s="423">
        <f t="shared" si="136"/>
        <v>48510</v>
      </c>
      <c r="U152" s="155">
        <f>VLOOKUP($AC152,原データ!$D$1:$R$2300,3,FALSE)</f>
        <v>0</v>
      </c>
      <c r="V152" s="156">
        <f>VLOOKUP($AC152,原データ!$D$1:$R$2300,4,FALSE)</f>
        <v>191907</v>
      </c>
      <c r="W152" s="156">
        <f>VLOOKUP($AC152,原データ!$D$1:$R$2300,5,FALSE)</f>
        <v>354663</v>
      </c>
      <c r="X152" s="156">
        <f>VLOOKUP($AC152,原データ!$D$1:$R$2300,6,FALSE)</f>
        <v>225288</v>
      </c>
      <c r="Y152" s="156">
        <f>VLOOKUP($AC152,原データ!$D$1:$R$2300,7,FALSE)</f>
        <v>576963</v>
      </c>
      <c r="Z152" s="153">
        <f>VLOOKUP($AC152,原データ!$D$1:$R$2300,8,FALSE)</f>
        <v>0</v>
      </c>
      <c r="AA152" s="423">
        <f t="shared" si="131"/>
        <v>1348821</v>
      </c>
      <c r="AB152" s="319">
        <f t="shared" si="132"/>
        <v>1397331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42300</v>
      </c>
      <c r="E156" s="225">
        <f t="shared" si="120"/>
        <v>276806</v>
      </c>
      <c r="F156" s="422">
        <f t="shared" si="121"/>
        <v>319106</v>
      </c>
      <c r="G156" s="226">
        <f t="shared" si="122"/>
        <v>0</v>
      </c>
      <c r="H156" s="227">
        <f t="shared" si="123"/>
        <v>216238</v>
      </c>
      <c r="I156" s="227">
        <f t="shared" si="124"/>
        <v>484830</v>
      </c>
      <c r="J156" s="227">
        <f t="shared" si="125"/>
        <v>373671</v>
      </c>
      <c r="K156" s="227">
        <f t="shared" si="126"/>
        <v>554770</v>
      </c>
      <c r="L156" s="225">
        <f t="shared" si="127"/>
        <v>341451</v>
      </c>
      <c r="M156" s="422">
        <f t="shared" si="128"/>
        <v>1970960</v>
      </c>
      <c r="N156" s="318">
        <f t="shared" si="129"/>
        <v>2290066</v>
      </c>
      <c r="O156" s="665"/>
      <c r="P156" s="661" t="s">
        <v>137</v>
      </c>
      <c r="Q156" s="661"/>
      <c r="R156" s="224">
        <f>SUM(R157:R159)</f>
        <v>42300</v>
      </c>
      <c r="S156" s="225">
        <f>SUM(S157:S159)</f>
        <v>276806</v>
      </c>
      <c r="T156" s="422">
        <f t="shared" si="136"/>
        <v>319106</v>
      </c>
      <c r="U156" s="226">
        <f t="shared" ref="U156:Z156" si="144">SUM(U157:U159)</f>
        <v>0</v>
      </c>
      <c r="V156" s="227">
        <f t="shared" si="144"/>
        <v>150538</v>
      </c>
      <c r="W156" s="227">
        <f t="shared" si="144"/>
        <v>452430</v>
      </c>
      <c r="X156" s="227">
        <f t="shared" si="144"/>
        <v>373671</v>
      </c>
      <c r="Y156" s="227">
        <f t="shared" si="144"/>
        <v>554770</v>
      </c>
      <c r="Z156" s="225">
        <f t="shared" si="144"/>
        <v>341451</v>
      </c>
      <c r="AA156" s="422">
        <f t="shared" si="131"/>
        <v>1872860</v>
      </c>
      <c r="AB156" s="318">
        <f t="shared" si="132"/>
        <v>2191966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65700</v>
      </c>
      <c r="AL156" s="227">
        <f t="shared" si="145"/>
        <v>32400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98100</v>
      </c>
      <c r="AQ156" s="318">
        <f t="shared" si="135"/>
        <v>98100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42300</v>
      </c>
      <c r="E157" s="153">
        <f t="shared" si="120"/>
        <v>276806</v>
      </c>
      <c r="F157" s="423">
        <f t="shared" si="121"/>
        <v>319106</v>
      </c>
      <c r="G157" s="155">
        <f t="shared" si="122"/>
        <v>0</v>
      </c>
      <c r="H157" s="156">
        <f t="shared" si="123"/>
        <v>150538</v>
      </c>
      <c r="I157" s="156">
        <f t="shared" si="124"/>
        <v>452430</v>
      </c>
      <c r="J157" s="156">
        <f t="shared" si="125"/>
        <v>373671</v>
      </c>
      <c r="K157" s="156">
        <f t="shared" si="126"/>
        <v>554770</v>
      </c>
      <c r="L157" s="153">
        <f t="shared" si="127"/>
        <v>341451</v>
      </c>
      <c r="M157" s="423">
        <f t="shared" si="128"/>
        <v>1872860</v>
      </c>
      <c r="N157" s="319">
        <f t="shared" si="129"/>
        <v>2191966</v>
      </c>
      <c r="O157" s="665"/>
      <c r="P157" s="662"/>
      <c r="Q157" s="229" t="s">
        <v>138</v>
      </c>
      <c r="R157" s="152">
        <f>VLOOKUP($AC157,原データ!$D$1:$R$2300,10,FALSE)</f>
        <v>42300</v>
      </c>
      <c r="S157" s="153">
        <f>VLOOKUP($AC157,原データ!$D$1:$R$2300,11,FALSE)</f>
        <v>276806</v>
      </c>
      <c r="T157" s="423">
        <f t="shared" si="136"/>
        <v>319106</v>
      </c>
      <c r="U157" s="155">
        <f>VLOOKUP($AC157,原データ!$D$1:$R$2300,3,FALSE)</f>
        <v>0</v>
      </c>
      <c r="V157" s="156">
        <f>VLOOKUP($AC157,原データ!$D$1:$R$2300,4,FALSE)</f>
        <v>150538</v>
      </c>
      <c r="W157" s="156">
        <f>VLOOKUP($AC157,原データ!$D$1:$R$2300,5,FALSE)</f>
        <v>452430</v>
      </c>
      <c r="X157" s="156">
        <f>VLOOKUP($AC157,原データ!$D$1:$R$2300,6,FALSE)</f>
        <v>373671</v>
      </c>
      <c r="Y157" s="156">
        <f>VLOOKUP($AC157,原データ!$D$1:$R$2300,7,FALSE)</f>
        <v>554770</v>
      </c>
      <c r="Z157" s="153">
        <f>VLOOKUP($AC157,原データ!$D$1:$R$2300,8,FALSE)</f>
        <v>341451</v>
      </c>
      <c r="AA157" s="423">
        <f t="shared" si="131"/>
        <v>1872860</v>
      </c>
      <c r="AB157" s="319">
        <f t="shared" si="132"/>
        <v>2191966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65700</v>
      </c>
      <c r="I158" s="156">
        <f t="shared" si="124"/>
        <v>32400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98100</v>
      </c>
      <c r="N158" s="319">
        <f t="shared" si="129"/>
        <v>98100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65700</v>
      </c>
      <c r="AL158" s="494">
        <f>VLOOKUP($AR158,原データ!$D$1:$R$2300,5,FALSE)</f>
        <v>32400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98100</v>
      </c>
      <c r="AQ158" s="319">
        <f t="shared" si="135"/>
        <v>98100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61497</v>
      </c>
      <c r="E160" s="168">
        <f t="shared" si="120"/>
        <v>0</v>
      </c>
      <c r="F160" s="425">
        <f t="shared" si="121"/>
        <v>61497</v>
      </c>
      <c r="G160" s="170">
        <f t="shared" si="122"/>
        <v>0</v>
      </c>
      <c r="H160" s="171">
        <f t="shared" si="123"/>
        <v>326880</v>
      </c>
      <c r="I160" s="171">
        <f t="shared" si="124"/>
        <v>0</v>
      </c>
      <c r="J160" s="171">
        <f t="shared" si="125"/>
        <v>216603</v>
      </c>
      <c r="K160" s="171">
        <f t="shared" si="126"/>
        <v>426565</v>
      </c>
      <c r="L160" s="168">
        <f t="shared" si="127"/>
        <v>259191</v>
      </c>
      <c r="M160" s="425">
        <f t="shared" si="128"/>
        <v>1229239</v>
      </c>
      <c r="N160" s="316">
        <f t="shared" si="129"/>
        <v>1290736</v>
      </c>
      <c r="O160" s="665"/>
      <c r="P160" s="672" t="s">
        <v>263</v>
      </c>
      <c r="Q160" s="673"/>
      <c r="R160" s="167">
        <f>VLOOKUP($AC160,原データ!$D$1:$R$2300,10,FALSE)</f>
        <v>61497</v>
      </c>
      <c r="S160" s="168">
        <f>VLOOKUP($AC160,原データ!$D$1:$R$2300,11,FALSE)</f>
        <v>0</v>
      </c>
      <c r="T160" s="425">
        <f t="shared" si="136"/>
        <v>61497</v>
      </c>
      <c r="U160" s="170">
        <f>VLOOKUP($AC160,原データ!$D$1:$R$2300,3,FALSE)</f>
        <v>0</v>
      </c>
      <c r="V160" s="171">
        <f>VLOOKUP($AC160,原データ!$D$1:$R$2300,4,FALSE)</f>
        <v>326880</v>
      </c>
      <c r="W160" s="171">
        <f>VLOOKUP($AC160,原データ!$D$1:$R$2300,5,FALSE)</f>
        <v>0</v>
      </c>
      <c r="X160" s="171">
        <f>VLOOKUP($AC160,原データ!$D$1:$R$2300,6,FALSE)</f>
        <v>216603</v>
      </c>
      <c r="Y160" s="171">
        <f>VLOOKUP($AC160,原データ!$D$1:$R$2300,7,FALSE)</f>
        <v>426565</v>
      </c>
      <c r="Z160" s="168">
        <f>VLOOKUP($AC160,原データ!$D$1:$R$2300,8,FALSE)</f>
        <v>259191</v>
      </c>
      <c r="AA160" s="425">
        <f t="shared" si="131"/>
        <v>1229239</v>
      </c>
      <c r="AB160" s="316">
        <f t="shared" si="132"/>
        <v>1290736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48180</v>
      </c>
      <c r="E162" s="312">
        <f t="shared" si="120"/>
        <v>200100</v>
      </c>
      <c r="F162" s="313">
        <f t="shared" si="121"/>
        <v>248280</v>
      </c>
      <c r="G162" s="314">
        <f t="shared" si="122"/>
        <v>0</v>
      </c>
      <c r="H162" s="315">
        <f t="shared" si="123"/>
        <v>923610</v>
      </c>
      <c r="I162" s="315">
        <f t="shared" si="124"/>
        <v>946520</v>
      </c>
      <c r="J162" s="315">
        <f t="shared" si="125"/>
        <v>908260</v>
      </c>
      <c r="K162" s="315">
        <f t="shared" si="126"/>
        <v>684300</v>
      </c>
      <c r="L162" s="312">
        <f t="shared" si="127"/>
        <v>318230</v>
      </c>
      <c r="M162" s="313">
        <f t="shared" si="128"/>
        <v>3780920</v>
      </c>
      <c r="N162" s="316">
        <f t="shared" si="129"/>
        <v>4029200</v>
      </c>
      <c r="O162" s="676" t="s">
        <v>141</v>
      </c>
      <c r="P162" s="677"/>
      <c r="Q162" s="678"/>
      <c r="R162" s="167">
        <f>VLOOKUP($AC162,原データ!$D$1:$R$2300,10,FALSE)</f>
        <v>48180</v>
      </c>
      <c r="S162" s="168">
        <f>VLOOKUP($AC162,原データ!$D$1:$R$2300,11,FALSE)</f>
        <v>200100</v>
      </c>
      <c r="T162" s="425">
        <f t="shared" si="136"/>
        <v>248280</v>
      </c>
      <c r="U162" s="170">
        <f>VLOOKUP($AC162,原データ!$D$1:$R$2300,3,FALSE)</f>
        <v>0</v>
      </c>
      <c r="V162" s="171">
        <f>VLOOKUP($AC162,原データ!$D$1:$R$2300,4,FALSE)</f>
        <v>923610</v>
      </c>
      <c r="W162" s="171">
        <f>VLOOKUP($AC162,原データ!$D$1:$R$2300,5,FALSE)</f>
        <v>946520</v>
      </c>
      <c r="X162" s="171">
        <f>VLOOKUP($AC162,原データ!$D$1:$R$2300,6,FALSE)</f>
        <v>908260</v>
      </c>
      <c r="Y162" s="171">
        <f>VLOOKUP($AC162,原データ!$D$1:$R$2300,7,FALSE)</f>
        <v>684300</v>
      </c>
      <c r="Z162" s="168">
        <f>VLOOKUP($AC162,原データ!$D$1:$R$2300,8,FALSE)</f>
        <v>318230</v>
      </c>
      <c r="AA162" s="425">
        <f t="shared" si="131"/>
        <v>3780920</v>
      </c>
      <c r="AB162" s="316">
        <f t="shared" si="132"/>
        <v>4029200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428468</v>
      </c>
      <c r="I163" s="315">
        <f t="shared" si="124"/>
        <v>1066140</v>
      </c>
      <c r="J163" s="315">
        <f t="shared" si="125"/>
        <v>2181886</v>
      </c>
      <c r="K163" s="315">
        <f t="shared" si="126"/>
        <v>1670526</v>
      </c>
      <c r="L163" s="312">
        <f t="shared" si="127"/>
        <v>1285137</v>
      </c>
      <c r="M163" s="313">
        <f t="shared" si="128"/>
        <v>6632157</v>
      </c>
      <c r="N163" s="316">
        <f t="shared" si="129"/>
        <v>6632157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428468</v>
      </c>
      <c r="W163" s="314">
        <f t="shared" si="147"/>
        <v>1066140</v>
      </c>
      <c r="X163" s="314">
        <f t="shared" si="147"/>
        <v>2181886</v>
      </c>
      <c r="Y163" s="314">
        <f t="shared" si="147"/>
        <v>1670526</v>
      </c>
      <c r="Z163" s="314">
        <f t="shared" si="147"/>
        <v>1285137</v>
      </c>
      <c r="AA163" s="313">
        <f t="shared" si="131"/>
        <v>6632157</v>
      </c>
      <c r="AB163" s="316">
        <f t="shared" si="132"/>
        <v>6632157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267984</v>
      </c>
      <c r="J170" s="171">
        <f t="shared" si="149"/>
        <v>275157</v>
      </c>
      <c r="K170" s="171">
        <f t="shared" si="149"/>
        <v>274221</v>
      </c>
      <c r="L170" s="168">
        <f t="shared" si="149"/>
        <v>0</v>
      </c>
      <c r="M170" s="425">
        <f t="shared" si="128"/>
        <v>817362</v>
      </c>
      <c r="N170" s="316">
        <f t="shared" si="129"/>
        <v>817362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267984</v>
      </c>
      <c r="X170" s="171">
        <f>VLOOKUP($AC170,原データ!$D$1:$R$2300,6,FALSE)</f>
        <v>275157</v>
      </c>
      <c r="Y170" s="171">
        <f>VLOOKUP($AC170,原データ!$D$1:$R$2300,7,FALSE)</f>
        <v>274221</v>
      </c>
      <c r="Z170" s="168">
        <f>VLOOKUP($AC170,原データ!$D$1:$R$2300,8,FALSE)</f>
        <v>0</v>
      </c>
      <c r="AA170" s="425">
        <f t="shared" si="131"/>
        <v>817362</v>
      </c>
      <c r="AB170" s="316">
        <f t="shared" si="132"/>
        <v>817362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422519</v>
      </c>
      <c r="I175" s="171">
        <f t="shared" si="149"/>
        <v>798156</v>
      </c>
      <c r="J175" s="171">
        <f t="shared" si="149"/>
        <v>1906729</v>
      </c>
      <c r="K175" s="171">
        <f t="shared" si="149"/>
        <v>1396305</v>
      </c>
      <c r="L175" s="168">
        <f t="shared" si="149"/>
        <v>1285137</v>
      </c>
      <c r="M175" s="425">
        <f t="shared" si="128"/>
        <v>5808846</v>
      </c>
      <c r="N175" s="321">
        <f t="shared" si="129"/>
        <v>5808846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422519</v>
      </c>
      <c r="W175" s="171">
        <f>VLOOKUP($AC175,原データ!$D$1:$R$2300,5,FALSE)</f>
        <v>798156</v>
      </c>
      <c r="X175" s="171">
        <f>VLOOKUP($AC175,原データ!$D$1:$R$2300,6,FALSE)</f>
        <v>1906729</v>
      </c>
      <c r="Y175" s="171">
        <f>VLOOKUP($AC175,原データ!$D$1:$R$2300,7,FALSE)</f>
        <v>1396305</v>
      </c>
      <c r="Z175" s="168">
        <f>VLOOKUP($AC175,原データ!$D$1:$R$2300,8,FALSE)</f>
        <v>1285137</v>
      </c>
      <c r="AA175" s="425">
        <f>SUM(U175:Z175)</f>
        <v>5808846</v>
      </c>
      <c r="AB175" s="316">
        <f t="shared" si="132"/>
        <v>5808846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5949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5949</v>
      </c>
      <c r="N176" s="321">
        <f t="shared" si="154"/>
        <v>5949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5949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5949</v>
      </c>
      <c r="AB176" s="316">
        <f>SUM(AA176,T176)</f>
        <v>5949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507474</v>
      </c>
      <c r="I177" s="315">
        <f t="shared" si="124"/>
        <v>1800837</v>
      </c>
      <c r="J177" s="315">
        <f t="shared" si="125"/>
        <v>5793336</v>
      </c>
      <c r="K177" s="315">
        <f t="shared" si="126"/>
        <v>13133117</v>
      </c>
      <c r="L177" s="312">
        <f t="shared" si="127"/>
        <v>6991290</v>
      </c>
      <c r="M177" s="313">
        <f t="shared" si="128"/>
        <v>28226054</v>
      </c>
      <c r="N177" s="316">
        <f t="shared" si="129"/>
        <v>28226054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507474</v>
      </c>
      <c r="W177" s="315">
        <f>SUM(W178:W181)</f>
        <v>1800837</v>
      </c>
      <c r="X177" s="315">
        <f>SUM(X178:X181)</f>
        <v>5793336</v>
      </c>
      <c r="Y177" s="315">
        <f>SUM(Y178:Y181)</f>
        <v>13133117</v>
      </c>
      <c r="Z177" s="315">
        <f>SUM(Z178:Z181)</f>
        <v>6991290</v>
      </c>
      <c r="AA177" s="313">
        <f t="shared" si="131"/>
        <v>28226054</v>
      </c>
      <c r="AB177" s="316">
        <f t="shared" si="132"/>
        <v>28226054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234540</v>
      </c>
      <c r="I178" s="171">
        <f t="shared" si="124"/>
        <v>986661</v>
      </c>
      <c r="J178" s="171">
        <f t="shared" si="125"/>
        <v>4390110</v>
      </c>
      <c r="K178" s="171">
        <f t="shared" si="126"/>
        <v>10769866</v>
      </c>
      <c r="L178" s="168">
        <f t="shared" si="127"/>
        <v>4119165</v>
      </c>
      <c r="M178" s="425">
        <f t="shared" si="128"/>
        <v>20500342</v>
      </c>
      <c r="N178" s="316">
        <f t="shared" si="129"/>
        <v>20500342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234540</v>
      </c>
      <c r="W178" s="171">
        <f>VLOOKUP($AC178,原データ!$D$1:$R$2300,5,FALSE)</f>
        <v>986661</v>
      </c>
      <c r="X178" s="171">
        <f>VLOOKUP($AC178,原データ!$D$1:$R$2300,6,FALSE)</f>
        <v>4390110</v>
      </c>
      <c r="Y178" s="171">
        <f>VLOOKUP($AC178,原データ!$D$1:$R$2300,7,FALSE)</f>
        <v>10769866</v>
      </c>
      <c r="Z178" s="168">
        <f>VLOOKUP($AC178,原データ!$D$1:$R$2300,8,FALSE)</f>
        <v>4119165</v>
      </c>
      <c r="AA178" s="425">
        <f t="shared" si="131"/>
        <v>20500342</v>
      </c>
      <c r="AB178" s="316">
        <f t="shared" si="132"/>
        <v>20500342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272934</v>
      </c>
      <c r="I179" s="171">
        <f t="shared" si="124"/>
        <v>814176</v>
      </c>
      <c r="J179" s="171">
        <f t="shared" si="125"/>
        <v>1403226</v>
      </c>
      <c r="K179" s="171">
        <f t="shared" si="126"/>
        <v>1764868</v>
      </c>
      <c r="L179" s="168">
        <f t="shared" si="127"/>
        <v>1685106</v>
      </c>
      <c r="M179" s="425">
        <f t="shared" si="128"/>
        <v>5940310</v>
      </c>
      <c r="N179" s="316">
        <f t="shared" si="129"/>
        <v>5940310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272934</v>
      </c>
      <c r="W179" s="171">
        <f>VLOOKUP($AC179,原データ!$D$1:$R$2300,5,FALSE)</f>
        <v>814176</v>
      </c>
      <c r="X179" s="171">
        <f>VLOOKUP($AC179,原データ!$D$1:$R$2300,6,FALSE)</f>
        <v>1403226</v>
      </c>
      <c r="Y179" s="171">
        <f>VLOOKUP($AC179,原データ!$D$1:$R$2300,7,FALSE)</f>
        <v>1764868</v>
      </c>
      <c r="Z179" s="168">
        <f>VLOOKUP($AC179,原データ!$D$1:$R$2300,8,FALSE)</f>
        <v>1685106</v>
      </c>
      <c r="AA179" s="425">
        <f t="shared" si="131"/>
        <v>5940310</v>
      </c>
      <c r="AB179" s="316">
        <f t="shared" si="132"/>
        <v>5940310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598383</v>
      </c>
      <c r="L181" s="168">
        <f t="shared" si="127"/>
        <v>1187019</v>
      </c>
      <c r="M181" s="425">
        <f t="shared" si="128"/>
        <v>1785402</v>
      </c>
      <c r="N181" s="316">
        <f t="shared" si="129"/>
        <v>1785402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598383</v>
      </c>
      <c r="Z181" s="168">
        <f>VLOOKUP($AC181,原データ!$D$1:$R$2300,8,FALSE)</f>
        <v>1187019</v>
      </c>
      <c r="AA181" s="425">
        <f>SUM(U181:Z181)</f>
        <v>1785402</v>
      </c>
      <c r="AB181" s="316">
        <f t="shared" si="132"/>
        <v>1785402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201522</v>
      </c>
      <c r="E182" s="416">
        <f t="shared" si="120"/>
        <v>620625</v>
      </c>
      <c r="F182" s="417">
        <f t="shared" si="121"/>
        <v>822147</v>
      </c>
      <c r="G182" s="418">
        <f t="shared" si="122"/>
        <v>0</v>
      </c>
      <c r="H182" s="419">
        <f t="shared" si="123"/>
        <v>7489833</v>
      </c>
      <c r="I182" s="419">
        <f t="shared" si="124"/>
        <v>11850885</v>
      </c>
      <c r="J182" s="419">
        <f t="shared" si="125"/>
        <v>15372946</v>
      </c>
      <c r="K182" s="419">
        <f t="shared" si="126"/>
        <v>24514903</v>
      </c>
      <c r="L182" s="416">
        <f t="shared" si="127"/>
        <v>13389470</v>
      </c>
      <c r="M182" s="417">
        <f t="shared" si="128"/>
        <v>72618037</v>
      </c>
      <c r="N182" s="420">
        <f t="shared" si="129"/>
        <v>73440184</v>
      </c>
      <c r="O182" s="684" t="s">
        <v>80</v>
      </c>
      <c r="P182" s="685"/>
      <c r="Q182" s="685"/>
      <c r="R182" s="415">
        <f>SUM(R177,R163,R141,R162)</f>
        <v>201522</v>
      </c>
      <c r="S182" s="415">
        <f>SUM(S177,S163,S141,S162)</f>
        <v>620625</v>
      </c>
      <c r="T182" s="417">
        <f t="shared" si="136"/>
        <v>822147</v>
      </c>
      <c r="U182" s="418">
        <f t="shared" ref="U182:Z182" si="155">SUM(U177,U163,U141,U162)</f>
        <v>0</v>
      </c>
      <c r="V182" s="418">
        <f t="shared" si="155"/>
        <v>7424133</v>
      </c>
      <c r="W182" s="418">
        <f t="shared" si="155"/>
        <v>11818485</v>
      </c>
      <c r="X182" s="418">
        <f t="shared" si="155"/>
        <v>15372946</v>
      </c>
      <c r="Y182" s="418">
        <f t="shared" si="155"/>
        <v>24514903</v>
      </c>
      <c r="Z182" s="418">
        <f t="shared" si="155"/>
        <v>13389470</v>
      </c>
      <c r="AA182" s="417">
        <f t="shared" si="131"/>
        <v>72519937</v>
      </c>
      <c r="AB182" s="420">
        <f t="shared" si="132"/>
        <v>73342084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65700</v>
      </c>
      <c r="AL182" s="418">
        <f t="shared" si="156"/>
        <v>32400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98100</v>
      </c>
      <c r="AQ182" s="420">
        <f t="shared" si="135"/>
        <v>98100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3</v>
      </c>
      <c r="I8" s="315">
        <f t="shared" si="0"/>
        <v>6</v>
      </c>
      <c r="J8" s="315">
        <f t="shared" si="0"/>
        <v>1</v>
      </c>
      <c r="K8" s="315">
        <f t="shared" si="0"/>
        <v>7</v>
      </c>
      <c r="L8" s="312">
        <f t="shared" si="0"/>
        <v>0</v>
      </c>
      <c r="M8" s="313">
        <f t="shared" si="0"/>
        <v>17</v>
      </c>
      <c r="N8" s="316">
        <f t="shared" si="0"/>
        <v>19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6</v>
      </c>
      <c r="X8" s="314">
        <f t="shared" si="2"/>
        <v>1</v>
      </c>
      <c r="Y8" s="314">
        <f t="shared" si="2"/>
        <v>7</v>
      </c>
      <c r="Z8" s="314">
        <f t="shared" si="2"/>
        <v>0</v>
      </c>
      <c r="AA8" s="313">
        <f>SUM(U8:Z8)</f>
        <v>17</v>
      </c>
      <c r="AB8" s="316">
        <f t="shared" ref="AB8:AB47" si="3">SUM(AA8,T8)</f>
        <v>19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5</v>
      </c>
      <c r="L9" s="225">
        <f t="shared" si="0"/>
        <v>0</v>
      </c>
      <c r="M9" s="422">
        <f t="shared" si="0"/>
        <v>5</v>
      </c>
      <c r="N9" s="318">
        <f t="shared" si="0"/>
        <v>6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5</v>
      </c>
      <c r="Z9" s="225">
        <f t="shared" si="7"/>
        <v>0</v>
      </c>
      <c r="AA9" s="422">
        <f t="shared" ref="AA9:AA47" si="8">SUM(U9:Z9)</f>
        <v>5</v>
      </c>
      <c r="AB9" s="318">
        <f t="shared" si="3"/>
        <v>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2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3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3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3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3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3</v>
      </c>
      <c r="J23" s="227">
        <f t="shared" si="0"/>
        <v>1</v>
      </c>
      <c r="K23" s="227">
        <f t="shared" si="0"/>
        <v>2</v>
      </c>
      <c r="L23" s="225">
        <f t="shared" si="0"/>
        <v>0</v>
      </c>
      <c r="M23" s="422">
        <f t="shared" si="0"/>
        <v>6</v>
      </c>
      <c r="N23" s="318">
        <f t="shared" si="0"/>
        <v>7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3</v>
      </c>
      <c r="X23" s="227">
        <f t="shared" si="16"/>
        <v>1</v>
      </c>
      <c r="Y23" s="227">
        <f t="shared" si="16"/>
        <v>2</v>
      </c>
      <c r="Z23" s="225">
        <f t="shared" si="16"/>
        <v>0</v>
      </c>
      <c r="AA23" s="422">
        <f t="shared" si="8"/>
        <v>6</v>
      </c>
      <c r="AB23" s="318">
        <f t="shared" si="3"/>
        <v>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3</v>
      </c>
      <c r="J24" s="156">
        <f t="shared" si="0"/>
        <v>1</v>
      </c>
      <c r="K24" s="156">
        <f t="shared" si="0"/>
        <v>2</v>
      </c>
      <c r="L24" s="153">
        <f t="shared" si="0"/>
        <v>0</v>
      </c>
      <c r="M24" s="423">
        <f t="shared" si="0"/>
        <v>6</v>
      </c>
      <c r="N24" s="319">
        <f t="shared" si="0"/>
        <v>7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6</v>
      </c>
      <c r="AB24" s="319">
        <f t="shared" si="3"/>
        <v>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0</v>
      </c>
      <c r="L42" s="168">
        <f t="shared" si="33"/>
        <v>0</v>
      </c>
      <c r="M42" s="425">
        <f t="shared" si="22"/>
        <v>1</v>
      </c>
      <c r="N42" s="321">
        <f t="shared" si="23"/>
        <v>1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2</v>
      </c>
      <c r="F49" s="417">
        <f t="shared" si="28"/>
        <v>2</v>
      </c>
      <c r="G49" s="418">
        <f>U49+AJ49</f>
        <v>0</v>
      </c>
      <c r="H49" s="419">
        <f t="shared" si="29"/>
        <v>3</v>
      </c>
      <c r="I49" s="419">
        <f t="shared" si="30"/>
        <v>6</v>
      </c>
      <c r="J49" s="419">
        <f t="shared" si="31"/>
        <v>2</v>
      </c>
      <c r="K49" s="419">
        <f t="shared" si="32"/>
        <v>7</v>
      </c>
      <c r="L49" s="416">
        <f t="shared" si="33"/>
        <v>0</v>
      </c>
      <c r="M49" s="417">
        <f t="shared" si="22"/>
        <v>18</v>
      </c>
      <c r="N49" s="420">
        <f t="shared" si="23"/>
        <v>20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2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6</v>
      </c>
      <c r="X49" s="419">
        <f t="shared" si="40"/>
        <v>2</v>
      </c>
      <c r="Y49" s="419">
        <f t="shared" si="40"/>
        <v>7</v>
      </c>
      <c r="Z49" s="416">
        <f t="shared" si="40"/>
        <v>0</v>
      </c>
      <c r="AA49" s="417">
        <f>SUM(U49:Z49)</f>
        <v>18</v>
      </c>
      <c r="AB49" s="420">
        <f>SUM(AA49,T49)</f>
        <v>20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2833</v>
      </c>
      <c r="F51" s="313">
        <f t="shared" si="42"/>
        <v>2833</v>
      </c>
      <c r="G51" s="314">
        <f t="shared" si="42"/>
        <v>0</v>
      </c>
      <c r="H51" s="315">
        <f t="shared" si="42"/>
        <v>20338</v>
      </c>
      <c r="I51" s="315">
        <f t="shared" si="42"/>
        <v>28142</v>
      </c>
      <c r="J51" s="315">
        <f t="shared" si="42"/>
        <v>1680</v>
      </c>
      <c r="K51" s="315">
        <f t="shared" si="42"/>
        <v>52908</v>
      </c>
      <c r="L51" s="312">
        <f t="shared" si="42"/>
        <v>0</v>
      </c>
      <c r="M51" s="313">
        <f t="shared" si="42"/>
        <v>103068</v>
      </c>
      <c r="N51" s="316">
        <f t="shared" si="42"/>
        <v>105901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2833</v>
      </c>
      <c r="T51" s="313">
        <f>SUM(R51:S51)</f>
        <v>2833</v>
      </c>
      <c r="U51" s="314">
        <f t="shared" ref="U51:Z51" si="43">SUM(U52,U58,U61,U66,U68,U69)</f>
        <v>0</v>
      </c>
      <c r="V51" s="314">
        <f t="shared" si="43"/>
        <v>20338</v>
      </c>
      <c r="W51" s="314">
        <f t="shared" si="43"/>
        <v>28142</v>
      </c>
      <c r="X51" s="314">
        <f t="shared" si="43"/>
        <v>1680</v>
      </c>
      <c r="Y51" s="314">
        <f t="shared" si="43"/>
        <v>52908</v>
      </c>
      <c r="Z51" s="314">
        <f t="shared" si="43"/>
        <v>0</v>
      </c>
      <c r="AA51" s="313">
        <f t="shared" ref="AA51:AA90" si="44">SUM(U51:Z51)</f>
        <v>103068</v>
      </c>
      <c r="AB51" s="316">
        <f t="shared" ref="AB51:AB90" si="45">SUM(AA51,T51)</f>
        <v>105901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2333</v>
      </c>
      <c r="F52" s="422">
        <f t="shared" si="42"/>
        <v>2333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51425</v>
      </c>
      <c r="L52" s="225">
        <f t="shared" si="42"/>
        <v>0</v>
      </c>
      <c r="M52" s="422">
        <f t="shared" si="42"/>
        <v>51425</v>
      </c>
      <c r="N52" s="318">
        <f t="shared" si="42"/>
        <v>53758</v>
      </c>
      <c r="O52" s="754"/>
      <c r="P52" s="664" t="s">
        <v>125</v>
      </c>
      <c r="Q52" s="696"/>
      <c r="R52" s="224">
        <f>SUM(R53:R57)</f>
        <v>0</v>
      </c>
      <c r="S52" s="225">
        <f>SUM(S53:S57)</f>
        <v>2333</v>
      </c>
      <c r="T52" s="422">
        <f t="shared" ref="T52:T88" si="50">SUM(R52:S52)</f>
        <v>2333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51425</v>
      </c>
      <c r="Z52" s="225">
        <f t="shared" si="51"/>
        <v>0</v>
      </c>
      <c r="AA52" s="422">
        <f t="shared" si="44"/>
        <v>51425</v>
      </c>
      <c r="AB52" s="318">
        <f t="shared" si="45"/>
        <v>53758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47341</v>
      </c>
      <c r="L53" s="153">
        <f t="shared" si="42"/>
        <v>0</v>
      </c>
      <c r="M53" s="423">
        <f t="shared" si="42"/>
        <v>47341</v>
      </c>
      <c r="N53" s="319">
        <f t="shared" si="42"/>
        <v>47341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47341</v>
      </c>
      <c r="Z53" s="153">
        <f>VLOOKUP($AC53,原データ!$D$1:$R$2300,8,FALSE)</f>
        <v>0</v>
      </c>
      <c r="AA53" s="423">
        <f t="shared" si="44"/>
        <v>47341</v>
      </c>
      <c r="AB53" s="319">
        <f t="shared" si="45"/>
        <v>47341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2333</v>
      </c>
      <c r="F55" s="423">
        <f t="shared" si="42"/>
        <v>2333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2484</v>
      </c>
      <c r="L55" s="153">
        <f t="shared" si="42"/>
        <v>0</v>
      </c>
      <c r="M55" s="423">
        <f t="shared" si="42"/>
        <v>2484</v>
      </c>
      <c r="N55" s="319">
        <f t="shared" si="42"/>
        <v>4817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2333</v>
      </c>
      <c r="T55" s="423">
        <f t="shared" si="50"/>
        <v>2333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44"/>
        <v>2484</v>
      </c>
      <c r="AB55" s="319">
        <f t="shared" si="45"/>
        <v>4817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1600</v>
      </c>
      <c r="L57" s="161">
        <f t="shared" si="42"/>
        <v>0</v>
      </c>
      <c r="M57" s="424">
        <f t="shared" si="42"/>
        <v>1600</v>
      </c>
      <c r="N57" s="320">
        <f t="shared" si="42"/>
        <v>1600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1600</v>
      </c>
      <c r="Z57" s="161">
        <f>VLOOKUP($AC57,原データ!$D$1:$R$2300,8,FALSE)</f>
        <v>0</v>
      </c>
      <c r="AA57" s="424">
        <f t="shared" si="44"/>
        <v>1600</v>
      </c>
      <c r="AB57" s="320">
        <f t="shared" si="45"/>
        <v>1600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20338</v>
      </c>
      <c r="I58" s="227">
        <f t="shared" si="42"/>
        <v>25126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45464</v>
      </c>
      <c r="N58" s="318">
        <f t="shared" si="42"/>
        <v>45464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20338</v>
      </c>
      <c r="W58" s="227">
        <f t="shared" si="53"/>
        <v>25126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45464</v>
      </c>
      <c r="AB58" s="318">
        <f t="shared" si="45"/>
        <v>45464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18110</v>
      </c>
      <c r="I59" s="156">
        <f t="shared" si="42"/>
        <v>25126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43236</v>
      </c>
      <c r="N59" s="319">
        <f t="shared" si="42"/>
        <v>43236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18110</v>
      </c>
      <c r="W59" s="156">
        <f>VLOOKUP($AC59,原データ!$D$1:$R$2300,5,FALSE)</f>
        <v>25126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43236</v>
      </c>
      <c r="AB59" s="319">
        <f t="shared" si="45"/>
        <v>43236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2228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2228</v>
      </c>
      <c r="N60" s="320">
        <f t="shared" si="42"/>
        <v>2228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2228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2228</v>
      </c>
      <c r="AB60" s="320">
        <f t="shared" si="45"/>
        <v>2228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500</v>
      </c>
      <c r="F66" s="422">
        <f t="shared" si="42"/>
        <v>500</v>
      </c>
      <c r="G66" s="226">
        <f t="shared" si="42"/>
        <v>0</v>
      </c>
      <c r="H66" s="227">
        <f t="shared" si="42"/>
        <v>0</v>
      </c>
      <c r="I66" s="227">
        <f t="shared" si="42"/>
        <v>3016</v>
      </c>
      <c r="J66" s="227">
        <f t="shared" si="42"/>
        <v>1680</v>
      </c>
      <c r="K66" s="227">
        <f t="shared" si="42"/>
        <v>1483</v>
      </c>
      <c r="L66" s="225">
        <f t="shared" si="42"/>
        <v>0</v>
      </c>
      <c r="M66" s="422">
        <f t="shared" si="42"/>
        <v>6179</v>
      </c>
      <c r="N66" s="318">
        <f t="shared" si="42"/>
        <v>6679</v>
      </c>
      <c r="O66" s="754"/>
      <c r="P66" s="664" t="s">
        <v>137</v>
      </c>
      <c r="Q66" s="696"/>
      <c r="R66" s="224">
        <f>SUM(R67)</f>
        <v>0</v>
      </c>
      <c r="S66" s="225">
        <f>SUM(S67)</f>
        <v>500</v>
      </c>
      <c r="T66" s="422">
        <f t="shared" si="50"/>
        <v>500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3016</v>
      </c>
      <c r="X66" s="227">
        <f t="shared" si="58"/>
        <v>1680</v>
      </c>
      <c r="Y66" s="227">
        <f t="shared" si="58"/>
        <v>1483</v>
      </c>
      <c r="Z66" s="225">
        <f t="shared" si="58"/>
        <v>0</v>
      </c>
      <c r="AA66" s="422">
        <f t="shared" si="44"/>
        <v>6179</v>
      </c>
      <c r="AB66" s="318">
        <f t="shared" si="45"/>
        <v>6679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500</v>
      </c>
      <c r="F67" s="424">
        <f t="shared" si="42"/>
        <v>500</v>
      </c>
      <c r="G67" s="163">
        <f t="shared" si="42"/>
        <v>0</v>
      </c>
      <c r="H67" s="164">
        <f t="shared" si="42"/>
        <v>0</v>
      </c>
      <c r="I67" s="164">
        <f t="shared" si="42"/>
        <v>3016</v>
      </c>
      <c r="J67" s="164">
        <f t="shared" si="42"/>
        <v>1680</v>
      </c>
      <c r="K67" s="164">
        <f t="shared" si="42"/>
        <v>1483</v>
      </c>
      <c r="L67" s="161">
        <f t="shared" si="42"/>
        <v>0</v>
      </c>
      <c r="M67" s="424">
        <f t="shared" si="42"/>
        <v>6179</v>
      </c>
      <c r="N67" s="320">
        <f t="shared" si="42"/>
        <v>6679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500</v>
      </c>
      <c r="T67" s="424">
        <f t="shared" si="50"/>
        <v>500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3016</v>
      </c>
      <c r="X67" s="164">
        <f>VLOOKUP($AC67,原データ!$D$1:$R$2300,6,FALSE)</f>
        <v>1680</v>
      </c>
      <c r="Y67" s="164">
        <f>VLOOKUP($AC67,原データ!$D$1:$R$2300,7,FALSE)</f>
        <v>1483</v>
      </c>
      <c r="Z67" s="161">
        <f>VLOOKUP($AC67,原データ!$D$1:$R$2300,8,FALSE)</f>
        <v>0</v>
      </c>
      <c r="AA67" s="424">
        <f t="shared" si="44"/>
        <v>6179</v>
      </c>
      <c r="AB67" s="320">
        <f t="shared" si="45"/>
        <v>6679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31403</v>
      </c>
      <c r="K71" s="315">
        <f t="shared" si="42"/>
        <v>0</v>
      </c>
      <c r="L71" s="312">
        <f t="shared" si="42"/>
        <v>0</v>
      </c>
      <c r="M71" s="313">
        <f t="shared" si="42"/>
        <v>31403</v>
      </c>
      <c r="N71" s="316">
        <f t="shared" si="42"/>
        <v>31403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31403</v>
      </c>
      <c r="Y71" s="315">
        <f t="shared" si="61"/>
        <v>0</v>
      </c>
      <c r="Z71" s="312">
        <f t="shared" si="61"/>
        <v>0</v>
      </c>
      <c r="AA71" s="313">
        <f>SUM(U71:Z71)</f>
        <v>31403</v>
      </c>
      <c r="AB71" s="316">
        <f>SUM(AA71,T71)</f>
        <v>31403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31403</v>
      </c>
      <c r="K83" s="171">
        <f t="shared" si="67"/>
        <v>0</v>
      </c>
      <c r="L83" s="168">
        <f t="shared" si="67"/>
        <v>0</v>
      </c>
      <c r="M83" s="425">
        <f t="shared" si="67"/>
        <v>31403</v>
      </c>
      <c r="N83" s="321">
        <f t="shared" si="67"/>
        <v>31403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31403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31403</v>
      </c>
      <c r="AB83" s="316">
        <f t="shared" si="45"/>
        <v>31403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2833</v>
      </c>
      <c r="F90" s="417">
        <f t="shared" si="66"/>
        <v>2833</v>
      </c>
      <c r="G90" s="418">
        <f>U90+AJ90</f>
        <v>0</v>
      </c>
      <c r="H90" s="419">
        <f t="shared" si="67"/>
        <v>20338</v>
      </c>
      <c r="I90" s="419">
        <f t="shared" si="67"/>
        <v>28142</v>
      </c>
      <c r="J90" s="419">
        <f t="shared" si="67"/>
        <v>33083</v>
      </c>
      <c r="K90" s="419">
        <f t="shared" si="67"/>
        <v>52908</v>
      </c>
      <c r="L90" s="416">
        <f t="shared" si="67"/>
        <v>0</v>
      </c>
      <c r="M90" s="417">
        <f t="shared" si="67"/>
        <v>134471</v>
      </c>
      <c r="N90" s="420">
        <f t="shared" si="67"/>
        <v>137304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2833</v>
      </c>
      <c r="T90" s="417">
        <f>SUM(R90:S90)</f>
        <v>2833</v>
      </c>
      <c r="U90" s="418">
        <f t="shared" ref="U90:Z90" si="73">SUM(U85,U71,U51,U70)</f>
        <v>0</v>
      </c>
      <c r="V90" s="419">
        <f t="shared" si="73"/>
        <v>20338</v>
      </c>
      <c r="W90" s="419">
        <f t="shared" si="73"/>
        <v>28142</v>
      </c>
      <c r="X90" s="419">
        <f t="shared" si="73"/>
        <v>33083</v>
      </c>
      <c r="Y90" s="419">
        <f t="shared" si="73"/>
        <v>52908</v>
      </c>
      <c r="Z90" s="416">
        <f t="shared" si="73"/>
        <v>0</v>
      </c>
      <c r="AA90" s="417">
        <f t="shared" si="44"/>
        <v>134471</v>
      </c>
      <c r="AB90" s="420">
        <f t="shared" si="45"/>
        <v>137304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28330</v>
      </c>
      <c r="F98" s="313">
        <f t="shared" si="75"/>
        <v>28330</v>
      </c>
      <c r="G98" s="314">
        <f t="shared" si="75"/>
        <v>0</v>
      </c>
      <c r="H98" s="315">
        <f t="shared" si="75"/>
        <v>203380</v>
      </c>
      <c r="I98" s="315">
        <f t="shared" si="75"/>
        <v>281420</v>
      </c>
      <c r="J98" s="315">
        <f t="shared" si="75"/>
        <v>16800</v>
      </c>
      <c r="K98" s="315">
        <f t="shared" si="75"/>
        <v>529080</v>
      </c>
      <c r="L98" s="312">
        <f t="shared" si="75"/>
        <v>0</v>
      </c>
      <c r="M98" s="313">
        <f t="shared" si="75"/>
        <v>1030680</v>
      </c>
      <c r="N98" s="316">
        <f t="shared" si="75"/>
        <v>1059010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28330</v>
      </c>
      <c r="T98" s="313">
        <f t="shared" ref="T98:T139" si="76">SUM(R98:S98)</f>
        <v>28330</v>
      </c>
      <c r="U98" s="314">
        <f t="shared" ref="U98:Z98" si="77">SUM(U99,U105,U108,U113,U117,U118)</f>
        <v>0</v>
      </c>
      <c r="V98" s="314">
        <f t="shared" si="77"/>
        <v>203380</v>
      </c>
      <c r="W98" s="314">
        <f t="shared" si="77"/>
        <v>281420</v>
      </c>
      <c r="X98" s="314">
        <f t="shared" si="77"/>
        <v>16800</v>
      </c>
      <c r="Y98" s="314">
        <f t="shared" si="77"/>
        <v>529080</v>
      </c>
      <c r="Z98" s="314">
        <f t="shared" si="77"/>
        <v>0</v>
      </c>
      <c r="AA98" s="313">
        <f t="shared" ref="AA98:AA139" si="78">SUM(U98:Z98)</f>
        <v>1030680</v>
      </c>
      <c r="AB98" s="316">
        <f t="shared" ref="AB98:AB139" si="79">SUM(AA98,T98)</f>
        <v>1059010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23330</v>
      </c>
      <c r="F99" s="422">
        <f t="shared" si="75"/>
        <v>23330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514250</v>
      </c>
      <c r="L99" s="225">
        <f t="shared" si="75"/>
        <v>0</v>
      </c>
      <c r="M99" s="422">
        <f t="shared" si="75"/>
        <v>514250</v>
      </c>
      <c r="N99" s="318">
        <f t="shared" si="75"/>
        <v>537580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23330</v>
      </c>
      <c r="T99" s="422">
        <f t="shared" si="76"/>
        <v>23330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514250</v>
      </c>
      <c r="Z99" s="225">
        <f t="shared" si="84"/>
        <v>0</v>
      </c>
      <c r="AA99" s="422">
        <f t="shared" si="78"/>
        <v>514250</v>
      </c>
      <c r="AB99" s="318">
        <f t="shared" si="79"/>
        <v>537580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473410</v>
      </c>
      <c r="L100" s="153">
        <f t="shared" si="75"/>
        <v>0</v>
      </c>
      <c r="M100" s="423">
        <f t="shared" si="75"/>
        <v>473410</v>
      </c>
      <c r="N100" s="319">
        <f t="shared" si="75"/>
        <v>473410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473410</v>
      </c>
      <c r="Z100" s="153">
        <f>VLOOKUP($AC100,原データ!$D$1:$R$2300,8,FALSE)</f>
        <v>0</v>
      </c>
      <c r="AA100" s="423">
        <f t="shared" si="78"/>
        <v>473410</v>
      </c>
      <c r="AB100" s="319">
        <f t="shared" si="79"/>
        <v>473410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23330</v>
      </c>
      <c r="F102" s="423">
        <f t="shared" si="75"/>
        <v>23330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24840</v>
      </c>
      <c r="L102" s="153">
        <f t="shared" si="75"/>
        <v>0</v>
      </c>
      <c r="M102" s="423">
        <f t="shared" si="75"/>
        <v>24840</v>
      </c>
      <c r="N102" s="319">
        <f t="shared" si="75"/>
        <v>48170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23330</v>
      </c>
      <c r="T102" s="423">
        <f t="shared" si="76"/>
        <v>23330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78"/>
        <v>24840</v>
      </c>
      <c r="AB102" s="319">
        <f t="shared" si="79"/>
        <v>48170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16000</v>
      </c>
      <c r="L104" s="161">
        <f t="shared" si="75"/>
        <v>0</v>
      </c>
      <c r="M104" s="424">
        <f t="shared" si="75"/>
        <v>16000</v>
      </c>
      <c r="N104" s="320">
        <f t="shared" si="75"/>
        <v>16000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16000</v>
      </c>
      <c r="Z104" s="161">
        <f>VLOOKUP($AC104,原データ!$D$1:$R$2300,8,FALSE)</f>
        <v>0</v>
      </c>
      <c r="AA104" s="424">
        <f t="shared" si="78"/>
        <v>16000</v>
      </c>
      <c r="AB104" s="320">
        <f t="shared" si="79"/>
        <v>16000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203380</v>
      </c>
      <c r="I105" s="227">
        <f t="shared" si="75"/>
        <v>251260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454640</v>
      </c>
      <c r="N105" s="318">
        <f t="shared" si="75"/>
        <v>454640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203380</v>
      </c>
      <c r="W105" s="227">
        <f t="shared" si="86"/>
        <v>251260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454640</v>
      </c>
      <c r="AB105" s="318">
        <f t="shared" si="79"/>
        <v>454640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181100</v>
      </c>
      <c r="I106" s="156">
        <f t="shared" si="75"/>
        <v>251260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432360</v>
      </c>
      <c r="N106" s="319">
        <f t="shared" si="75"/>
        <v>432360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181100</v>
      </c>
      <c r="W106" s="156">
        <f>VLOOKUP($AC106,原データ!$D$1:$R$2300,5,FALSE)</f>
        <v>251260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432360</v>
      </c>
      <c r="AB106" s="319">
        <f t="shared" si="79"/>
        <v>432360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22280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22280</v>
      </c>
      <c r="N107" s="320">
        <f t="shared" si="75"/>
        <v>22280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22280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22280</v>
      </c>
      <c r="AB107" s="320">
        <f t="shared" si="79"/>
        <v>22280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5000</v>
      </c>
      <c r="F113" s="422">
        <f t="shared" si="75"/>
        <v>5000</v>
      </c>
      <c r="G113" s="226">
        <f t="shared" si="75"/>
        <v>0</v>
      </c>
      <c r="H113" s="227">
        <f t="shared" si="75"/>
        <v>0</v>
      </c>
      <c r="I113" s="227">
        <f t="shared" si="75"/>
        <v>30160</v>
      </c>
      <c r="J113" s="227">
        <f t="shared" si="75"/>
        <v>16800</v>
      </c>
      <c r="K113" s="227">
        <f t="shared" si="75"/>
        <v>14830</v>
      </c>
      <c r="L113" s="225">
        <f t="shared" si="75"/>
        <v>0</v>
      </c>
      <c r="M113" s="422">
        <f t="shared" si="75"/>
        <v>61790</v>
      </c>
      <c r="N113" s="318">
        <f t="shared" si="75"/>
        <v>66790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5000</v>
      </c>
      <c r="T113" s="422">
        <f t="shared" si="76"/>
        <v>5000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30160</v>
      </c>
      <c r="X113" s="227">
        <f t="shared" si="91"/>
        <v>16800</v>
      </c>
      <c r="Y113" s="227">
        <f t="shared" si="91"/>
        <v>14830</v>
      </c>
      <c r="Z113" s="225">
        <f t="shared" si="91"/>
        <v>0</v>
      </c>
      <c r="AA113" s="422">
        <f t="shared" si="78"/>
        <v>61790</v>
      </c>
      <c r="AB113" s="318">
        <f t="shared" si="79"/>
        <v>66790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5000</v>
      </c>
      <c r="F114" s="423">
        <f t="shared" si="75"/>
        <v>5000</v>
      </c>
      <c r="G114" s="155">
        <f t="shared" si="75"/>
        <v>0</v>
      </c>
      <c r="H114" s="156">
        <f t="shared" si="75"/>
        <v>0</v>
      </c>
      <c r="I114" s="156">
        <f t="shared" si="75"/>
        <v>30160</v>
      </c>
      <c r="J114" s="156">
        <f t="shared" si="75"/>
        <v>16800</v>
      </c>
      <c r="K114" s="156">
        <f t="shared" si="75"/>
        <v>14830</v>
      </c>
      <c r="L114" s="153">
        <f t="shared" si="75"/>
        <v>0</v>
      </c>
      <c r="M114" s="423">
        <f t="shared" si="75"/>
        <v>61790</v>
      </c>
      <c r="N114" s="319">
        <f t="shared" si="75"/>
        <v>66790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5000</v>
      </c>
      <c r="T114" s="423">
        <f t="shared" si="76"/>
        <v>5000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30160</v>
      </c>
      <c r="X114" s="156">
        <f>VLOOKUP($AC114,原データ!$D$1:$R$2300,6,FALSE)</f>
        <v>16800</v>
      </c>
      <c r="Y114" s="156">
        <f>VLOOKUP($AC114,原データ!$D$1:$R$2300,7,FALSE)</f>
        <v>14830</v>
      </c>
      <c r="Z114" s="153">
        <f>VLOOKUP($AC114,原データ!$D$1:$R$2300,8,FALSE)</f>
        <v>0</v>
      </c>
      <c r="AA114" s="423">
        <f t="shared" si="78"/>
        <v>61790</v>
      </c>
      <c r="AB114" s="319">
        <f t="shared" si="79"/>
        <v>66790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314030</v>
      </c>
      <c r="K120" s="315">
        <f t="shared" si="75"/>
        <v>0</v>
      </c>
      <c r="L120" s="312">
        <f t="shared" si="75"/>
        <v>0</v>
      </c>
      <c r="M120" s="313">
        <f t="shared" si="75"/>
        <v>314030</v>
      </c>
      <c r="N120" s="316">
        <f t="shared" si="75"/>
        <v>314030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314030</v>
      </c>
      <c r="Y120" s="315">
        <f t="shared" si="94"/>
        <v>0</v>
      </c>
      <c r="Z120" s="312">
        <f t="shared" si="94"/>
        <v>0</v>
      </c>
      <c r="AA120" s="313">
        <f t="shared" si="78"/>
        <v>314030</v>
      </c>
      <c r="AB120" s="316">
        <f t="shared" si="79"/>
        <v>314030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314030</v>
      </c>
      <c r="K132" s="171">
        <f t="shared" si="102"/>
        <v>0</v>
      </c>
      <c r="L132" s="168">
        <f t="shared" si="102"/>
        <v>0</v>
      </c>
      <c r="M132" s="425">
        <f t="shared" si="97"/>
        <v>314030</v>
      </c>
      <c r="N132" s="321">
        <f t="shared" si="98"/>
        <v>314030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314030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314030</v>
      </c>
      <c r="AB132" s="316">
        <f t="shared" si="79"/>
        <v>314030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28330</v>
      </c>
      <c r="F139" s="417">
        <f t="shared" si="101"/>
        <v>28330</v>
      </c>
      <c r="G139" s="418">
        <f>U139+AJ139</f>
        <v>0</v>
      </c>
      <c r="H139" s="419">
        <f t="shared" si="102"/>
        <v>203380</v>
      </c>
      <c r="I139" s="419">
        <f t="shared" si="102"/>
        <v>281420</v>
      </c>
      <c r="J139" s="419">
        <f t="shared" si="102"/>
        <v>330830</v>
      </c>
      <c r="K139" s="419">
        <f t="shared" si="102"/>
        <v>529080</v>
      </c>
      <c r="L139" s="416">
        <f t="shared" si="102"/>
        <v>0</v>
      </c>
      <c r="M139" s="417">
        <f t="shared" si="97"/>
        <v>1344710</v>
      </c>
      <c r="N139" s="420">
        <f t="shared" si="98"/>
        <v>1373040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28330</v>
      </c>
      <c r="T139" s="417">
        <f t="shared" si="76"/>
        <v>28330</v>
      </c>
      <c r="U139" s="418">
        <f t="shared" ref="U139:Z139" si="110">SUM(U98,U120,U134,U119)</f>
        <v>0</v>
      </c>
      <c r="V139" s="419">
        <f t="shared" si="110"/>
        <v>203380</v>
      </c>
      <c r="W139" s="419">
        <f t="shared" si="110"/>
        <v>281420</v>
      </c>
      <c r="X139" s="419">
        <f t="shared" si="110"/>
        <v>330830</v>
      </c>
      <c r="Y139" s="419">
        <f t="shared" si="110"/>
        <v>529080</v>
      </c>
      <c r="Z139" s="416">
        <f t="shared" si="110"/>
        <v>0</v>
      </c>
      <c r="AA139" s="417">
        <f t="shared" si="78"/>
        <v>1344710</v>
      </c>
      <c r="AB139" s="420">
        <f t="shared" si="79"/>
        <v>1373040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22664</v>
      </c>
      <c r="F141" s="313">
        <f t="shared" si="112"/>
        <v>22664</v>
      </c>
      <c r="G141" s="314">
        <f t="shared" si="112"/>
        <v>0</v>
      </c>
      <c r="H141" s="315">
        <f t="shared" si="112"/>
        <v>162704</v>
      </c>
      <c r="I141" s="315">
        <f t="shared" si="112"/>
        <v>225136</v>
      </c>
      <c r="J141" s="315">
        <f t="shared" si="112"/>
        <v>13440</v>
      </c>
      <c r="K141" s="315">
        <f t="shared" si="112"/>
        <v>423264</v>
      </c>
      <c r="L141" s="312">
        <f t="shared" si="112"/>
        <v>0</v>
      </c>
      <c r="M141" s="313">
        <f t="shared" si="112"/>
        <v>824544</v>
      </c>
      <c r="N141" s="316">
        <f t="shared" si="112"/>
        <v>847208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22664</v>
      </c>
      <c r="T141" s="313">
        <f t="shared" ref="T141:T182" si="113">SUM(R141:S141)</f>
        <v>22664</v>
      </c>
      <c r="U141" s="314">
        <f t="shared" ref="U141:Z141" si="114">SUM(U142,U148,U151,U156,U160,U161)</f>
        <v>0</v>
      </c>
      <c r="V141" s="314">
        <f t="shared" si="114"/>
        <v>162704</v>
      </c>
      <c r="W141" s="314">
        <f t="shared" si="114"/>
        <v>225136</v>
      </c>
      <c r="X141" s="314">
        <f t="shared" si="114"/>
        <v>13440</v>
      </c>
      <c r="Y141" s="314">
        <f t="shared" si="114"/>
        <v>423264</v>
      </c>
      <c r="Z141" s="314">
        <f t="shared" si="114"/>
        <v>0</v>
      </c>
      <c r="AA141" s="313">
        <f t="shared" ref="AA141:AA182" si="115">SUM(U141:Z141)</f>
        <v>824544</v>
      </c>
      <c r="AB141" s="316">
        <f t="shared" ref="AB141:AB182" si="116">SUM(AA141,T141)</f>
        <v>847208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18664</v>
      </c>
      <c r="F142" s="422">
        <f t="shared" si="112"/>
        <v>18664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411400</v>
      </c>
      <c r="L142" s="225">
        <f t="shared" si="112"/>
        <v>0</v>
      </c>
      <c r="M142" s="422">
        <f t="shared" si="112"/>
        <v>411400</v>
      </c>
      <c r="N142" s="318">
        <f t="shared" si="112"/>
        <v>430064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18664</v>
      </c>
      <c r="T142" s="422">
        <f t="shared" si="113"/>
        <v>18664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411400</v>
      </c>
      <c r="Z142" s="225">
        <f t="shared" si="120"/>
        <v>0</v>
      </c>
      <c r="AA142" s="422">
        <f t="shared" si="115"/>
        <v>411400</v>
      </c>
      <c r="AB142" s="318">
        <f t="shared" si="116"/>
        <v>430064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378728</v>
      </c>
      <c r="L143" s="153">
        <f t="shared" si="112"/>
        <v>0</v>
      </c>
      <c r="M143" s="423">
        <f t="shared" si="112"/>
        <v>378728</v>
      </c>
      <c r="N143" s="319">
        <f t="shared" si="112"/>
        <v>378728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378728</v>
      </c>
      <c r="Z143" s="153">
        <f>VLOOKUP($AC143,原データ!$D$1:$R$2300,8,FALSE)</f>
        <v>0</v>
      </c>
      <c r="AA143" s="423">
        <f t="shared" si="115"/>
        <v>378728</v>
      </c>
      <c r="AB143" s="319">
        <f t="shared" si="116"/>
        <v>378728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18664</v>
      </c>
      <c r="F145" s="423">
        <f t="shared" si="112"/>
        <v>18664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19872</v>
      </c>
      <c r="L145" s="153">
        <f t="shared" si="112"/>
        <v>0</v>
      </c>
      <c r="M145" s="423">
        <f t="shared" si="112"/>
        <v>19872</v>
      </c>
      <c r="N145" s="319">
        <f t="shared" si="112"/>
        <v>38536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18664</v>
      </c>
      <c r="T145" s="423">
        <f t="shared" si="113"/>
        <v>18664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19872</v>
      </c>
      <c r="Z145" s="153">
        <f>VLOOKUP($AC145,原データ!$D$1:$R$2300,8,FALSE)</f>
        <v>0</v>
      </c>
      <c r="AA145" s="423">
        <f t="shared" si="115"/>
        <v>19872</v>
      </c>
      <c r="AB145" s="319">
        <f t="shared" si="116"/>
        <v>38536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12800</v>
      </c>
      <c r="L147" s="161">
        <f t="shared" si="112"/>
        <v>0</v>
      </c>
      <c r="M147" s="424">
        <f t="shared" si="112"/>
        <v>12800</v>
      </c>
      <c r="N147" s="320">
        <f t="shared" si="112"/>
        <v>12800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12800</v>
      </c>
      <c r="Z147" s="161">
        <f>VLOOKUP($AC147,原データ!$D$1:$R$2300,8,FALSE)</f>
        <v>0</v>
      </c>
      <c r="AA147" s="424">
        <f t="shared" si="115"/>
        <v>12800</v>
      </c>
      <c r="AB147" s="320">
        <f t="shared" si="116"/>
        <v>12800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162704</v>
      </c>
      <c r="I148" s="227">
        <f t="shared" si="112"/>
        <v>201008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363712</v>
      </c>
      <c r="N148" s="318">
        <f t="shared" si="112"/>
        <v>363712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162704</v>
      </c>
      <c r="W148" s="227">
        <f t="shared" si="123"/>
        <v>201008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363712</v>
      </c>
      <c r="AB148" s="318">
        <f t="shared" si="116"/>
        <v>363712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144880</v>
      </c>
      <c r="I149" s="156">
        <f t="shared" si="112"/>
        <v>201008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345888</v>
      </c>
      <c r="N149" s="319">
        <f t="shared" si="112"/>
        <v>345888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144880</v>
      </c>
      <c r="W149" s="156">
        <f>VLOOKUP($AC149,原データ!$D$1:$R$2300,5,FALSE)</f>
        <v>201008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345888</v>
      </c>
      <c r="AB149" s="319">
        <f t="shared" si="116"/>
        <v>345888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17824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17824</v>
      </c>
      <c r="N150" s="320">
        <f t="shared" si="112"/>
        <v>17824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17824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17824</v>
      </c>
      <c r="AB150" s="320">
        <f t="shared" si="116"/>
        <v>17824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4000</v>
      </c>
      <c r="F156" s="422">
        <f t="shared" si="112"/>
        <v>4000</v>
      </c>
      <c r="G156" s="226">
        <f t="shared" si="112"/>
        <v>0</v>
      </c>
      <c r="H156" s="227">
        <f t="shared" si="112"/>
        <v>0</v>
      </c>
      <c r="I156" s="227">
        <f t="shared" si="112"/>
        <v>24128</v>
      </c>
      <c r="J156" s="227">
        <f t="shared" si="112"/>
        <v>13440</v>
      </c>
      <c r="K156" s="227">
        <f t="shared" si="112"/>
        <v>11864</v>
      </c>
      <c r="L156" s="225">
        <f t="shared" si="112"/>
        <v>0</v>
      </c>
      <c r="M156" s="422">
        <f t="shared" si="112"/>
        <v>49432</v>
      </c>
      <c r="N156" s="318">
        <f t="shared" si="112"/>
        <v>53432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4000</v>
      </c>
      <c r="T156" s="422">
        <f t="shared" si="113"/>
        <v>4000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24128</v>
      </c>
      <c r="X156" s="227">
        <f t="shared" si="128"/>
        <v>13440</v>
      </c>
      <c r="Y156" s="227">
        <f t="shared" si="128"/>
        <v>11864</v>
      </c>
      <c r="Z156" s="225">
        <f t="shared" si="128"/>
        <v>0</v>
      </c>
      <c r="AA156" s="422">
        <f t="shared" si="115"/>
        <v>49432</v>
      </c>
      <c r="AB156" s="318">
        <f t="shared" si="116"/>
        <v>53432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4000</v>
      </c>
      <c r="F157" s="423">
        <f t="shared" si="112"/>
        <v>4000</v>
      </c>
      <c r="G157" s="155">
        <f t="shared" si="112"/>
        <v>0</v>
      </c>
      <c r="H157" s="156">
        <f t="shared" si="112"/>
        <v>0</v>
      </c>
      <c r="I157" s="156">
        <f t="shared" si="112"/>
        <v>24128</v>
      </c>
      <c r="J157" s="156">
        <f t="shared" si="112"/>
        <v>13440</v>
      </c>
      <c r="K157" s="156">
        <f t="shared" si="112"/>
        <v>11864</v>
      </c>
      <c r="L157" s="153">
        <f t="shared" si="112"/>
        <v>0</v>
      </c>
      <c r="M157" s="423">
        <f t="shared" si="112"/>
        <v>49432</v>
      </c>
      <c r="N157" s="319">
        <f t="shared" si="112"/>
        <v>53432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4000</v>
      </c>
      <c r="T157" s="423">
        <f t="shared" si="113"/>
        <v>4000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24128</v>
      </c>
      <c r="X157" s="156">
        <f>VLOOKUP($AC157,原データ!$D$1:$R$2300,6,FALSE)</f>
        <v>13440</v>
      </c>
      <c r="Y157" s="156">
        <f>VLOOKUP($AC157,原データ!$D$1:$R$2300,7,FALSE)</f>
        <v>11864</v>
      </c>
      <c r="Z157" s="153">
        <f>VLOOKUP($AC157,原データ!$D$1:$R$2300,8,FALSE)</f>
        <v>0</v>
      </c>
      <c r="AA157" s="423">
        <f t="shared" si="115"/>
        <v>49432</v>
      </c>
      <c r="AB157" s="319">
        <f t="shared" si="116"/>
        <v>53432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251224</v>
      </c>
      <c r="K163" s="315">
        <f t="shared" si="112"/>
        <v>0</v>
      </c>
      <c r="L163" s="312">
        <f t="shared" si="112"/>
        <v>0</v>
      </c>
      <c r="M163" s="313">
        <f t="shared" si="112"/>
        <v>251224</v>
      </c>
      <c r="N163" s="316">
        <f t="shared" si="112"/>
        <v>251224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251224</v>
      </c>
      <c r="Y163" s="314">
        <f t="shared" si="131"/>
        <v>0</v>
      </c>
      <c r="Z163" s="314">
        <f t="shared" si="131"/>
        <v>0</v>
      </c>
      <c r="AA163" s="313">
        <f>SUM(U163:Z163)</f>
        <v>251224</v>
      </c>
      <c r="AB163" s="316">
        <f>SUM(AA163,T163)</f>
        <v>251224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251224</v>
      </c>
      <c r="K175" s="171">
        <f t="shared" si="139"/>
        <v>0</v>
      </c>
      <c r="L175" s="168">
        <f t="shared" si="139"/>
        <v>0</v>
      </c>
      <c r="M175" s="425">
        <f t="shared" si="134"/>
        <v>251224</v>
      </c>
      <c r="N175" s="321">
        <f t="shared" si="135"/>
        <v>251224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251224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251224</v>
      </c>
      <c r="AB175" s="316">
        <f t="shared" si="116"/>
        <v>251224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22664</v>
      </c>
      <c r="F182" s="417">
        <f t="shared" si="138"/>
        <v>22664</v>
      </c>
      <c r="G182" s="418">
        <f>U182+AJ182</f>
        <v>0</v>
      </c>
      <c r="H182" s="419">
        <f t="shared" si="139"/>
        <v>162704</v>
      </c>
      <c r="I182" s="419">
        <f t="shared" si="139"/>
        <v>225136</v>
      </c>
      <c r="J182" s="419">
        <f t="shared" si="139"/>
        <v>264664</v>
      </c>
      <c r="K182" s="419">
        <f t="shared" si="139"/>
        <v>423264</v>
      </c>
      <c r="L182" s="416">
        <f t="shared" si="139"/>
        <v>0</v>
      </c>
      <c r="M182" s="417">
        <f t="shared" si="134"/>
        <v>1075768</v>
      </c>
      <c r="N182" s="420">
        <f t="shared" si="135"/>
        <v>1098432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22664</v>
      </c>
      <c r="T182" s="417">
        <f t="shared" si="113"/>
        <v>22664</v>
      </c>
      <c r="U182" s="418">
        <f t="shared" ref="U182:Z182" si="147">SUM(U177,U163,U141,U162)</f>
        <v>0</v>
      </c>
      <c r="V182" s="419">
        <f t="shared" si="147"/>
        <v>162704</v>
      </c>
      <c r="W182" s="419">
        <f t="shared" si="147"/>
        <v>225136</v>
      </c>
      <c r="X182" s="419">
        <f t="shared" si="147"/>
        <v>264664</v>
      </c>
      <c r="Y182" s="419">
        <f t="shared" si="147"/>
        <v>423264</v>
      </c>
      <c r="Z182" s="416">
        <f t="shared" si="147"/>
        <v>0</v>
      </c>
      <c r="AA182" s="417">
        <f t="shared" si="115"/>
        <v>1075768</v>
      </c>
      <c r="AB182" s="420">
        <f t="shared" si="116"/>
        <v>1098432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2</v>
      </c>
      <c r="I8" s="315">
        <f t="shared" si="0"/>
        <v>4</v>
      </c>
      <c r="J8" s="315">
        <f t="shared" si="0"/>
        <v>7</v>
      </c>
      <c r="K8" s="315">
        <f t="shared" si="0"/>
        <v>17</v>
      </c>
      <c r="L8" s="312">
        <f t="shared" si="0"/>
        <v>0</v>
      </c>
      <c r="M8" s="313">
        <f t="shared" si="0"/>
        <v>30</v>
      </c>
      <c r="N8" s="316">
        <f t="shared" si="0"/>
        <v>31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4</v>
      </c>
      <c r="X8" s="314">
        <f t="shared" si="2"/>
        <v>7</v>
      </c>
      <c r="Y8" s="314">
        <f t="shared" si="2"/>
        <v>17</v>
      </c>
      <c r="Z8" s="314">
        <f t="shared" si="2"/>
        <v>0</v>
      </c>
      <c r="AA8" s="313">
        <f>SUM(U8:Z8)</f>
        <v>30</v>
      </c>
      <c r="AB8" s="316">
        <f t="shared" ref="AB8:AB47" si="3">SUM(AA8,T8)</f>
        <v>31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3</v>
      </c>
      <c r="K9" s="227">
        <f t="shared" si="0"/>
        <v>7</v>
      </c>
      <c r="L9" s="225">
        <f t="shared" si="0"/>
        <v>0</v>
      </c>
      <c r="M9" s="422">
        <f t="shared" si="0"/>
        <v>10</v>
      </c>
      <c r="N9" s="318">
        <f t="shared" si="0"/>
        <v>10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3</v>
      </c>
      <c r="Y9" s="227">
        <f t="shared" si="7"/>
        <v>7</v>
      </c>
      <c r="Z9" s="225">
        <f t="shared" si="7"/>
        <v>0</v>
      </c>
      <c r="AA9" s="422">
        <f t="shared" ref="AA9:AA47" si="8">SUM(U9:Z9)</f>
        <v>10</v>
      </c>
      <c r="AB9" s="318">
        <f t="shared" si="3"/>
        <v>10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3</v>
      </c>
      <c r="L10" s="153">
        <f t="shared" si="0"/>
        <v>0</v>
      </c>
      <c r="M10" s="423">
        <f t="shared" si="0"/>
        <v>5</v>
      </c>
      <c r="N10" s="319">
        <f t="shared" si="0"/>
        <v>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5</v>
      </c>
      <c r="AB10" s="319">
        <f t="shared" si="3"/>
        <v>5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0</v>
      </c>
      <c r="M14" s="424">
        <f t="shared" si="0"/>
        <v>4</v>
      </c>
      <c r="N14" s="320">
        <f t="shared" si="0"/>
        <v>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8"/>
        <v>4</v>
      </c>
      <c r="AB14" s="320">
        <f t="shared" si="3"/>
        <v>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2</v>
      </c>
      <c r="K15" s="227">
        <f t="shared" si="0"/>
        <v>4</v>
      </c>
      <c r="L15" s="225">
        <f t="shared" si="0"/>
        <v>0</v>
      </c>
      <c r="M15" s="422">
        <f t="shared" si="0"/>
        <v>9</v>
      </c>
      <c r="N15" s="318">
        <f t="shared" si="0"/>
        <v>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2</v>
      </c>
      <c r="Y15" s="227">
        <f t="shared" si="11"/>
        <v>4</v>
      </c>
      <c r="Z15" s="225">
        <f t="shared" si="11"/>
        <v>0</v>
      </c>
      <c r="AA15" s="422">
        <f t="shared" si="8"/>
        <v>9</v>
      </c>
      <c r="AB15" s="318">
        <f t="shared" si="3"/>
        <v>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0</v>
      </c>
      <c r="K16" s="156">
        <f t="shared" si="0"/>
        <v>3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2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2</v>
      </c>
      <c r="K23" s="227">
        <f t="shared" si="0"/>
        <v>5</v>
      </c>
      <c r="L23" s="225">
        <f t="shared" si="0"/>
        <v>0</v>
      </c>
      <c r="M23" s="422">
        <f t="shared" si="0"/>
        <v>10</v>
      </c>
      <c r="N23" s="318">
        <f t="shared" si="0"/>
        <v>11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2</v>
      </c>
      <c r="Y23" s="227">
        <f t="shared" si="15"/>
        <v>5</v>
      </c>
      <c r="Z23" s="225">
        <f t="shared" si="15"/>
        <v>0</v>
      </c>
      <c r="AA23" s="422">
        <f t="shared" si="8"/>
        <v>10</v>
      </c>
      <c r="AB23" s="318">
        <f t="shared" si="3"/>
        <v>11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2</v>
      </c>
      <c r="K24" s="156">
        <f t="shared" si="0"/>
        <v>5</v>
      </c>
      <c r="L24" s="153">
        <f t="shared" si="0"/>
        <v>0</v>
      </c>
      <c r="M24" s="423">
        <f t="shared" si="0"/>
        <v>10</v>
      </c>
      <c r="N24" s="319">
        <f t="shared" si="0"/>
        <v>11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5</v>
      </c>
      <c r="Z24" s="153">
        <f>VLOOKUP($AC24,原データ!$D$1:$R$2300,8,FALSE)</f>
        <v>0</v>
      </c>
      <c r="AA24" s="423">
        <f t="shared" si="8"/>
        <v>10</v>
      </c>
      <c r="AB24" s="319">
        <f t="shared" si="3"/>
        <v>11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1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1</v>
      </c>
      <c r="N42" s="321">
        <f t="shared" si="20"/>
        <v>1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3</v>
      </c>
      <c r="I49" s="419">
        <f t="shared" si="20"/>
        <v>4</v>
      </c>
      <c r="J49" s="419">
        <f t="shared" si="20"/>
        <v>7</v>
      </c>
      <c r="K49" s="419">
        <f t="shared" si="20"/>
        <v>18</v>
      </c>
      <c r="L49" s="416">
        <f t="shared" si="20"/>
        <v>0</v>
      </c>
      <c r="M49" s="417">
        <f t="shared" si="20"/>
        <v>32</v>
      </c>
      <c r="N49" s="420">
        <f t="shared" si="20"/>
        <v>33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4</v>
      </c>
      <c r="X49" s="418">
        <f t="shared" si="27"/>
        <v>7</v>
      </c>
      <c r="Y49" s="418">
        <f t="shared" si="27"/>
        <v>18</v>
      </c>
      <c r="Z49" s="418">
        <f t="shared" si="27"/>
        <v>0</v>
      </c>
      <c r="AA49" s="417">
        <f>SUM(U49:Z49)</f>
        <v>32</v>
      </c>
      <c r="AB49" s="420">
        <f>SUM(AA49,T49)</f>
        <v>33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1000</v>
      </c>
      <c r="F51" s="313">
        <f t="shared" si="29"/>
        <v>1000</v>
      </c>
      <c r="G51" s="314">
        <f t="shared" si="29"/>
        <v>0</v>
      </c>
      <c r="H51" s="315">
        <f t="shared" si="29"/>
        <v>14519</v>
      </c>
      <c r="I51" s="315">
        <f t="shared" si="29"/>
        <v>38934</v>
      </c>
      <c r="J51" s="315">
        <f t="shared" si="29"/>
        <v>50948</v>
      </c>
      <c r="K51" s="315">
        <f t="shared" si="29"/>
        <v>153035</v>
      </c>
      <c r="L51" s="312">
        <f t="shared" si="29"/>
        <v>0</v>
      </c>
      <c r="M51" s="313">
        <f t="shared" si="29"/>
        <v>257436</v>
      </c>
      <c r="N51" s="316">
        <f t="shared" si="29"/>
        <v>258436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1000</v>
      </c>
      <c r="T51" s="313">
        <f>SUM(R51:S51)</f>
        <v>1000</v>
      </c>
      <c r="U51" s="314">
        <f t="shared" ref="U51:Z51" si="30">SUM(U52,U58,U61,U66,U68,U69)</f>
        <v>0</v>
      </c>
      <c r="V51" s="314">
        <f t="shared" si="30"/>
        <v>14519</v>
      </c>
      <c r="W51" s="314">
        <f t="shared" si="30"/>
        <v>38934</v>
      </c>
      <c r="X51" s="314">
        <f t="shared" si="30"/>
        <v>50948</v>
      </c>
      <c r="Y51" s="314">
        <f t="shared" si="30"/>
        <v>153035</v>
      </c>
      <c r="Z51" s="314">
        <f t="shared" si="30"/>
        <v>0</v>
      </c>
      <c r="AA51" s="313">
        <f t="shared" ref="AA51:AA90" si="31">SUM(U51:Z51)</f>
        <v>257436</v>
      </c>
      <c r="AB51" s="316">
        <f t="shared" ref="AB51:AB90" si="32">SUM(AA51,T51)</f>
        <v>258436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2457</v>
      </c>
      <c r="K52" s="227">
        <f t="shared" si="29"/>
        <v>32473</v>
      </c>
      <c r="L52" s="225">
        <f t="shared" si="29"/>
        <v>0</v>
      </c>
      <c r="M52" s="422">
        <f t="shared" si="29"/>
        <v>34930</v>
      </c>
      <c r="N52" s="318">
        <f t="shared" si="29"/>
        <v>34930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2457</v>
      </c>
      <c r="Y52" s="227">
        <f t="shared" si="38"/>
        <v>32473</v>
      </c>
      <c r="Z52" s="225">
        <f t="shared" si="38"/>
        <v>0</v>
      </c>
      <c r="AA52" s="422">
        <f t="shared" si="31"/>
        <v>34930</v>
      </c>
      <c r="AB52" s="318">
        <f t="shared" si="32"/>
        <v>34930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1773</v>
      </c>
      <c r="K53" s="156">
        <f t="shared" si="29"/>
        <v>22908</v>
      </c>
      <c r="L53" s="153">
        <f t="shared" si="29"/>
        <v>0</v>
      </c>
      <c r="M53" s="423">
        <f t="shared" si="29"/>
        <v>24681</v>
      </c>
      <c r="N53" s="319">
        <f t="shared" si="29"/>
        <v>24681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1773</v>
      </c>
      <c r="Y53" s="156">
        <f>VLOOKUP($AC53,原データ!$D$1:$R$2300,7,FALSE)</f>
        <v>22908</v>
      </c>
      <c r="Z53" s="153">
        <f>VLOOKUP($AC53,原データ!$D$1:$R$2300,8,FALSE)</f>
        <v>0</v>
      </c>
      <c r="AA53" s="423">
        <f t="shared" si="31"/>
        <v>24681</v>
      </c>
      <c r="AB53" s="319">
        <f t="shared" si="32"/>
        <v>24681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6939</v>
      </c>
      <c r="L55" s="153">
        <f t="shared" si="29"/>
        <v>0</v>
      </c>
      <c r="M55" s="423">
        <f t="shared" si="29"/>
        <v>6939</v>
      </c>
      <c r="N55" s="319">
        <f t="shared" si="29"/>
        <v>6939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6939</v>
      </c>
      <c r="Z55" s="153">
        <f>VLOOKUP($AC55,原データ!$D$1:$R$2300,8,FALSE)</f>
        <v>0</v>
      </c>
      <c r="AA55" s="423">
        <f t="shared" si="31"/>
        <v>6939</v>
      </c>
      <c r="AB55" s="319">
        <f t="shared" si="32"/>
        <v>6939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684</v>
      </c>
      <c r="K57" s="164">
        <f t="shared" si="29"/>
        <v>2626</v>
      </c>
      <c r="L57" s="161">
        <f t="shared" si="29"/>
        <v>0</v>
      </c>
      <c r="M57" s="424">
        <f t="shared" si="29"/>
        <v>3310</v>
      </c>
      <c r="N57" s="320">
        <f t="shared" si="29"/>
        <v>3310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2626</v>
      </c>
      <c r="Z57" s="161">
        <f>VLOOKUP($AC57,原データ!$D$1:$R$2300,8,FALSE)</f>
        <v>0</v>
      </c>
      <c r="AA57" s="424">
        <f t="shared" si="31"/>
        <v>3310</v>
      </c>
      <c r="AB57" s="320">
        <f t="shared" si="32"/>
        <v>3310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14269</v>
      </c>
      <c r="I58" s="227">
        <f t="shared" si="29"/>
        <v>35204</v>
      </c>
      <c r="J58" s="227">
        <f t="shared" si="29"/>
        <v>46991</v>
      </c>
      <c r="K58" s="227">
        <f t="shared" si="29"/>
        <v>84292</v>
      </c>
      <c r="L58" s="225">
        <f t="shared" si="29"/>
        <v>0</v>
      </c>
      <c r="M58" s="422">
        <f t="shared" si="29"/>
        <v>180756</v>
      </c>
      <c r="N58" s="318">
        <f t="shared" si="29"/>
        <v>180756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14269</v>
      </c>
      <c r="W58" s="227">
        <f t="shared" si="40"/>
        <v>35204</v>
      </c>
      <c r="X58" s="227">
        <f t="shared" si="40"/>
        <v>46991</v>
      </c>
      <c r="Y58" s="227">
        <f t="shared" si="40"/>
        <v>84292</v>
      </c>
      <c r="Z58" s="225">
        <f t="shared" si="40"/>
        <v>0</v>
      </c>
      <c r="AA58" s="422">
        <f t="shared" si="31"/>
        <v>180756</v>
      </c>
      <c r="AB58" s="318">
        <f t="shared" si="32"/>
        <v>180756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15656</v>
      </c>
      <c r="I59" s="156">
        <f t="shared" si="29"/>
        <v>35204</v>
      </c>
      <c r="J59" s="156">
        <f t="shared" si="29"/>
        <v>0</v>
      </c>
      <c r="K59" s="156">
        <f t="shared" si="29"/>
        <v>57758</v>
      </c>
      <c r="L59" s="153">
        <f t="shared" si="29"/>
        <v>0</v>
      </c>
      <c r="M59" s="423">
        <f t="shared" si="29"/>
        <v>108618</v>
      </c>
      <c r="N59" s="319">
        <f t="shared" si="29"/>
        <v>108618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15656</v>
      </c>
      <c r="W59" s="156">
        <f>VLOOKUP($AC59,原データ!$D$1:$R$2300,5,FALSE)</f>
        <v>35204</v>
      </c>
      <c r="X59" s="156">
        <f>VLOOKUP($AC59,原データ!$D$1:$R$2300,6,FALSE)</f>
        <v>0</v>
      </c>
      <c r="Y59" s="156">
        <f>VLOOKUP($AC59,原データ!$D$1:$R$2300,7,FALSE)</f>
        <v>57758</v>
      </c>
      <c r="Z59" s="153">
        <f>VLOOKUP($AC59,原データ!$D$1:$R$2300,8,FALSE)</f>
        <v>0</v>
      </c>
      <c r="AA59" s="423">
        <f t="shared" si="31"/>
        <v>108618</v>
      </c>
      <c r="AB59" s="319">
        <f t="shared" si="32"/>
        <v>108618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-1387</v>
      </c>
      <c r="I60" s="164">
        <f t="shared" si="29"/>
        <v>0</v>
      </c>
      <c r="J60" s="164">
        <f t="shared" si="29"/>
        <v>46991</v>
      </c>
      <c r="K60" s="164">
        <f t="shared" si="29"/>
        <v>26534</v>
      </c>
      <c r="L60" s="161">
        <f t="shared" si="29"/>
        <v>0</v>
      </c>
      <c r="M60" s="424">
        <f t="shared" si="29"/>
        <v>72138</v>
      </c>
      <c r="N60" s="320">
        <f t="shared" si="29"/>
        <v>72138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-1387</v>
      </c>
      <c r="W60" s="164">
        <f>VLOOKUP($AC60,原データ!$D$1:$R$2300,5,FALSE)</f>
        <v>0</v>
      </c>
      <c r="X60" s="164">
        <f>VLOOKUP($AC60,原データ!$D$1:$R$2300,6,FALSE)</f>
        <v>46991</v>
      </c>
      <c r="Y60" s="164">
        <f>VLOOKUP($AC60,原データ!$D$1:$R$2300,7,FALSE)</f>
        <v>26534</v>
      </c>
      <c r="Z60" s="161">
        <f>VLOOKUP($AC60,原データ!$D$1:$R$2300,8,FALSE)</f>
        <v>0</v>
      </c>
      <c r="AA60" s="424">
        <f t="shared" si="31"/>
        <v>72138</v>
      </c>
      <c r="AB60" s="320">
        <f t="shared" si="32"/>
        <v>72138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1000</v>
      </c>
      <c r="F66" s="422">
        <f t="shared" si="29"/>
        <v>1000</v>
      </c>
      <c r="G66" s="226">
        <f t="shared" si="29"/>
        <v>0</v>
      </c>
      <c r="H66" s="227">
        <f t="shared" si="29"/>
        <v>250</v>
      </c>
      <c r="I66" s="227">
        <f t="shared" si="29"/>
        <v>3730</v>
      </c>
      <c r="J66" s="227">
        <f t="shared" si="29"/>
        <v>1500</v>
      </c>
      <c r="K66" s="227">
        <f t="shared" si="29"/>
        <v>9806</v>
      </c>
      <c r="L66" s="225">
        <f t="shared" si="29"/>
        <v>0</v>
      </c>
      <c r="M66" s="422">
        <f t="shared" si="29"/>
        <v>15286</v>
      </c>
      <c r="N66" s="318">
        <f t="shared" si="29"/>
        <v>16286</v>
      </c>
      <c r="O66" s="665"/>
      <c r="P66" s="664" t="s">
        <v>137</v>
      </c>
      <c r="Q66" s="696"/>
      <c r="R66" s="224">
        <f>SUM(R67)</f>
        <v>0</v>
      </c>
      <c r="S66" s="225">
        <f>SUM(S67)</f>
        <v>1000</v>
      </c>
      <c r="T66" s="422">
        <f t="shared" si="37"/>
        <v>1000</v>
      </c>
      <c r="U66" s="226">
        <f t="shared" ref="U66:Z66" si="44">SUM(U67)</f>
        <v>0</v>
      </c>
      <c r="V66" s="227">
        <f t="shared" si="44"/>
        <v>250</v>
      </c>
      <c r="W66" s="227">
        <f t="shared" si="44"/>
        <v>3730</v>
      </c>
      <c r="X66" s="227">
        <f t="shared" si="44"/>
        <v>1500</v>
      </c>
      <c r="Y66" s="227">
        <f t="shared" si="44"/>
        <v>9806</v>
      </c>
      <c r="Z66" s="225">
        <f t="shared" si="44"/>
        <v>0</v>
      </c>
      <c r="AA66" s="422">
        <f t="shared" si="31"/>
        <v>15286</v>
      </c>
      <c r="AB66" s="318">
        <f t="shared" si="32"/>
        <v>16286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1000</v>
      </c>
      <c r="F67" s="424">
        <f t="shared" si="29"/>
        <v>1000</v>
      </c>
      <c r="G67" s="163">
        <f t="shared" si="29"/>
        <v>0</v>
      </c>
      <c r="H67" s="164">
        <f t="shared" si="29"/>
        <v>250</v>
      </c>
      <c r="I67" s="164">
        <f t="shared" si="29"/>
        <v>3730</v>
      </c>
      <c r="J67" s="164">
        <f t="shared" si="29"/>
        <v>1500</v>
      </c>
      <c r="K67" s="164">
        <f t="shared" si="29"/>
        <v>9806</v>
      </c>
      <c r="L67" s="161">
        <f t="shared" si="29"/>
        <v>0</v>
      </c>
      <c r="M67" s="424">
        <f t="shared" si="29"/>
        <v>15286</v>
      </c>
      <c r="N67" s="320">
        <f t="shared" si="29"/>
        <v>16286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1000</v>
      </c>
      <c r="T67" s="424">
        <f t="shared" si="37"/>
        <v>1000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3730</v>
      </c>
      <c r="X67" s="164">
        <f>VLOOKUP($AC67,原データ!$D$1:$R$2300,6,FALSE)</f>
        <v>1500</v>
      </c>
      <c r="Y67" s="164">
        <f>VLOOKUP($AC67,原データ!$D$1:$R$2300,7,FALSE)</f>
        <v>9806</v>
      </c>
      <c r="Z67" s="161">
        <f>VLOOKUP($AC67,原データ!$D$1:$R$2300,8,FALSE)</f>
        <v>0</v>
      </c>
      <c r="AA67" s="424">
        <f t="shared" si="31"/>
        <v>15286</v>
      </c>
      <c r="AB67" s="320">
        <f t="shared" si="32"/>
        <v>16286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26464</v>
      </c>
      <c r="L68" s="168">
        <f t="shared" si="29"/>
        <v>0</v>
      </c>
      <c r="M68" s="425">
        <f t="shared" si="29"/>
        <v>26464</v>
      </c>
      <c r="N68" s="316">
        <f t="shared" si="29"/>
        <v>26464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26464</v>
      </c>
      <c r="Z68" s="168">
        <f>VLOOKUP($AC68,原データ!$D$1:$R$2300,8,FALSE)</f>
        <v>0</v>
      </c>
      <c r="AA68" s="425">
        <f t="shared" si="31"/>
        <v>26464</v>
      </c>
      <c r="AB68" s="316">
        <f t="shared" si="32"/>
        <v>26464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17102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17102</v>
      </c>
      <c r="N71" s="316">
        <f t="shared" si="29"/>
        <v>17102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17102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17102</v>
      </c>
      <c r="AB71" s="316">
        <f>SUM(AA71,T71)</f>
        <v>17102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17102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17102</v>
      </c>
      <c r="N83" s="321">
        <f t="shared" si="49"/>
        <v>17102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17102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17102</v>
      </c>
      <c r="AB83" s="316">
        <f t="shared" si="32"/>
        <v>17102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2131</v>
      </c>
      <c r="L85" s="312">
        <f t="shared" si="57"/>
        <v>0</v>
      </c>
      <c r="M85" s="313">
        <f t="shared" si="58"/>
        <v>2131</v>
      </c>
      <c r="N85" s="316">
        <f t="shared" si="49"/>
        <v>2131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2131</v>
      </c>
      <c r="Z85" s="312">
        <f t="shared" si="63"/>
        <v>0</v>
      </c>
      <c r="AA85" s="313">
        <f t="shared" si="31"/>
        <v>2131</v>
      </c>
      <c r="AB85" s="316">
        <f t="shared" si="32"/>
        <v>2131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2131</v>
      </c>
      <c r="L87" s="168">
        <f t="shared" si="57"/>
        <v>0</v>
      </c>
      <c r="M87" s="425">
        <f t="shared" si="58"/>
        <v>2131</v>
      </c>
      <c r="N87" s="316">
        <f t="shared" si="49"/>
        <v>2131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2131</v>
      </c>
      <c r="Z87" s="168">
        <f>VLOOKUP($AC87,原データ!$D$1:$R$2300,8,FALSE)</f>
        <v>0</v>
      </c>
      <c r="AA87" s="425">
        <f t="shared" si="31"/>
        <v>2131</v>
      </c>
      <c r="AB87" s="316">
        <f t="shared" si="32"/>
        <v>2131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1000</v>
      </c>
      <c r="F90" s="417">
        <f t="shared" si="52"/>
        <v>1000</v>
      </c>
      <c r="G90" s="418">
        <f>U90+AJ90</f>
        <v>0</v>
      </c>
      <c r="H90" s="419">
        <f t="shared" si="53"/>
        <v>31621</v>
      </c>
      <c r="I90" s="419">
        <f t="shared" si="54"/>
        <v>38934</v>
      </c>
      <c r="J90" s="419">
        <f t="shared" si="55"/>
        <v>50948</v>
      </c>
      <c r="K90" s="419">
        <f t="shared" si="56"/>
        <v>155166</v>
      </c>
      <c r="L90" s="416">
        <f t="shared" si="57"/>
        <v>0</v>
      </c>
      <c r="M90" s="417">
        <f t="shared" si="58"/>
        <v>276669</v>
      </c>
      <c r="N90" s="420">
        <f t="shared" si="49"/>
        <v>277669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1000</v>
      </c>
      <c r="T90" s="417">
        <f>SUM(R90:S90)</f>
        <v>1000</v>
      </c>
      <c r="U90" s="418">
        <f t="shared" ref="U90:Z90" si="65">SUM(U85,U71,U51,U70)</f>
        <v>0</v>
      </c>
      <c r="V90" s="418">
        <f t="shared" si="65"/>
        <v>31621</v>
      </c>
      <c r="W90" s="418">
        <f t="shared" si="65"/>
        <v>38934</v>
      </c>
      <c r="X90" s="418">
        <f t="shared" si="65"/>
        <v>50948</v>
      </c>
      <c r="Y90" s="418">
        <f t="shared" si="65"/>
        <v>155166</v>
      </c>
      <c r="Z90" s="418">
        <f t="shared" si="65"/>
        <v>0</v>
      </c>
      <c r="AA90" s="417">
        <f t="shared" si="31"/>
        <v>276669</v>
      </c>
      <c r="AB90" s="420">
        <f t="shared" si="32"/>
        <v>277669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10000</v>
      </c>
      <c r="F98" s="313">
        <f t="shared" si="67"/>
        <v>10000</v>
      </c>
      <c r="G98" s="314">
        <f t="shared" si="67"/>
        <v>0</v>
      </c>
      <c r="H98" s="315">
        <f t="shared" si="67"/>
        <v>145190</v>
      </c>
      <c r="I98" s="315">
        <f t="shared" si="67"/>
        <v>389340</v>
      </c>
      <c r="J98" s="315">
        <f t="shared" si="67"/>
        <v>509480</v>
      </c>
      <c r="K98" s="315">
        <f t="shared" si="67"/>
        <v>1530350</v>
      </c>
      <c r="L98" s="312">
        <f t="shared" si="67"/>
        <v>0</v>
      </c>
      <c r="M98" s="313">
        <f t="shared" si="67"/>
        <v>2574360</v>
      </c>
      <c r="N98" s="316">
        <f t="shared" si="67"/>
        <v>2584360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10000</v>
      </c>
      <c r="T98" s="313">
        <f t="shared" ref="T98:T139" si="68">SUM(R98:S98)</f>
        <v>10000</v>
      </c>
      <c r="U98" s="314">
        <f t="shared" ref="U98:Z98" si="69">SUM(U99,U105,U108,U113,U117,U118)</f>
        <v>0</v>
      </c>
      <c r="V98" s="314">
        <f t="shared" si="69"/>
        <v>145190</v>
      </c>
      <c r="W98" s="314">
        <f t="shared" si="69"/>
        <v>389340</v>
      </c>
      <c r="X98" s="314">
        <f t="shared" si="69"/>
        <v>509480</v>
      </c>
      <c r="Y98" s="314">
        <f t="shared" si="69"/>
        <v>1530350</v>
      </c>
      <c r="Z98" s="314">
        <f t="shared" si="69"/>
        <v>0</v>
      </c>
      <c r="AA98" s="313">
        <f t="shared" ref="AA98:AA139" si="70">SUM(U98:Z98)</f>
        <v>2574360</v>
      </c>
      <c r="AB98" s="316">
        <f t="shared" ref="AB98:AB139" si="71">SUM(AA98,T98)</f>
        <v>2584360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24570</v>
      </c>
      <c r="K99" s="227">
        <f t="shared" si="67"/>
        <v>324730</v>
      </c>
      <c r="L99" s="225">
        <f t="shared" si="67"/>
        <v>0</v>
      </c>
      <c r="M99" s="422">
        <f t="shared" si="67"/>
        <v>349300</v>
      </c>
      <c r="N99" s="318">
        <f t="shared" si="67"/>
        <v>349300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24570</v>
      </c>
      <c r="Y99" s="227">
        <f t="shared" si="76"/>
        <v>324730</v>
      </c>
      <c r="Z99" s="225">
        <f t="shared" si="76"/>
        <v>0</v>
      </c>
      <c r="AA99" s="422">
        <f t="shared" si="70"/>
        <v>349300</v>
      </c>
      <c r="AB99" s="318">
        <f t="shared" si="71"/>
        <v>349300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17730</v>
      </c>
      <c r="K100" s="156">
        <f t="shared" si="67"/>
        <v>229080</v>
      </c>
      <c r="L100" s="153">
        <f t="shared" si="67"/>
        <v>0</v>
      </c>
      <c r="M100" s="423">
        <f t="shared" si="67"/>
        <v>246810</v>
      </c>
      <c r="N100" s="319">
        <f t="shared" si="67"/>
        <v>246810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17730</v>
      </c>
      <c r="Y100" s="156">
        <f>VLOOKUP($AC100,原データ!$D$1:$R$2300,7,FALSE)</f>
        <v>229080</v>
      </c>
      <c r="Z100" s="153">
        <f>VLOOKUP($AC100,原データ!$D$1:$R$2300,8,FALSE)</f>
        <v>0</v>
      </c>
      <c r="AA100" s="423">
        <f t="shared" si="70"/>
        <v>246810</v>
      </c>
      <c r="AB100" s="319">
        <f t="shared" si="71"/>
        <v>246810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69390</v>
      </c>
      <c r="L102" s="153">
        <f t="shared" si="67"/>
        <v>0</v>
      </c>
      <c r="M102" s="423">
        <f t="shared" si="67"/>
        <v>69390</v>
      </c>
      <c r="N102" s="319">
        <f t="shared" si="67"/>
        <v>69390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69390</v>
      </c>
      <c r="Z102" s="153">
        <f>VLOOKUP($AC102,原データ!$D$1:$R$2300,8,FALSE)</f>
        <v>0</v>
      </c>
      <c r="AA102" s="423">
        <f t="shared" si="70"/>
        <v>69390</v>
      </c>
      <c r="AB102" s="319">
        <f t="shared" si="71"/>
        <v>69390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6840</v>
      </c>
      <c r="K104" s="164">
        <f t="shared" si="67"/>
        <v>26260</v>
      </c>
      <c r="L104" s="161">
        <f t="shared" si="67"/>
        <v>0</v>
      </c>
      <c r="M104" s="424">
        <f t="shared" si="67"/>
        <v>33100</v>
      </c>
      <c r="N104" s="320">
        <f t="shared" si="67"/>
        <v>33100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26260</v>
      </c>
      <c r="Z104" s="161">
        <f>VLOOKUP($AC104,原データ!$D$1:$R$2300,8,FALSE)</f>
        <v>0</v>
      </c>
      <c r="AA104" s="424">
        <f t="shared" si="70"/>
        <v>33100</v>
      </c>
      <c r="AB104" s="320">
        <f t="shared" si="71"/>
        <v>33100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142690</v>
      </c>
      <c r="I105" s="227">
        <f t="shared" si="67"/>
        <v>352040</v>
      </c>
      <c r="J105" s="227">
        <f t="shared" si="67"/>
        <v>469910</v>
      </c>
      <c r="K105" s="227">
        <f t="shared" si="67"/>
        <v>842920</v>
      </c>
      <c r="L105" s="225">
        <f t="shared" si="67"/>
        <v>0</v>
      </c>
      <c r="M105" s="422">
        <f t="shared" si="67"/>
        <v>1807560</v>
      </c>
      <c r="N105" s="318">
        <f t="shared" si="67"/>
        <v>1807560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142690</v>
      </c>
      <c r="W105" s="227">
        <f t="shared" si="78"/>
        <v>352040</v>
      </c>
      <c r="X105" s="227">
        <f t="shared" si="78"/>
        <v>469910</v>
      </c>
      <c r="Y105" s="227">
        <f t="shared" si="78"/>
        <v>842920</v>
      </c>
      <c r="Z105" s="225">
        <f t="shared" si="78"/>
        <v>0</v>
      </c>
      <c r="AA105" s="422">
        <f t="shared" si="70"/>
        <v>1807560</v>
      </c>
      <c r="AB105" s="318">
        <f t="shared" si="71"/>
        <v>1807560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156560</v>
      </c>
      <c r="I106" s="156">
        <f t="shared" si="67"/>
        <v>352040</v>
      </c>
      <c r="J106" s="156">
        <f t="shared" si="67"/>
        <v>0</v>
      </c>
      <c r="K106" s="156">
        <f t="shared" si="67"/>
        <v>577580</v>
      </c>
      <c r="L106" s="153">
        <f t="shared" si="67"/>
        <v>0</v>
      </c>
      <c r="M106" s="423">
        <f t="shared" si="67"/>
        <v>1086180</v>
      </c>
      <c r="N106" s="319">
        <f t="shared" si="67"/>
        <v>1086180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156560</v>
      </c>
      <c r="W106" s="156">
        <f>VLOOKUP($AC106,原データ!$D$1:$R$2300,5,FALSE)</f>
        <v>352040</v>
      </c>
      <c r="X106" s="156">
        <f>VLOOKUP($AC106,原データ!$D$1:$R$2300,6,FALSE)</f>
        <v>0</v>
      </c>
      <c r="Y106" s="156">
        <f>VLOOKUP($AC106,原データ!$D$1:$R$2300,7,FALSE)</f>
        <v>577580</v>
      </c>
      <c r="Z106" s="153">
        <f>VLOOKUP($AC106,原データ!$D$1:$R$2300,8,FALSE)</f>
        <v>0</v>
      </c>
      <c r="AA106" s="423">
        <f t="shared" si="70"/>
        <v>1086180</v>
      </c>
      <c r="AB106" s="319">
        <f t="shared" si="71"/>
        <v>1086180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-13870</v>
      </c>
      <c r="I107" s="164">
        <f t="shared" si="67"/>
        <v>0</v>
      </c>
      <c r="J107" s="164">
        <f t="shared" si="67"/>
        <v>469910</v>
      </c>
      <c r="K107" s="164">
        <f t="shared" si="67"/>
        <v>265340</v>
      </c>
      <c r="L107" s="161">
        <f t="shared" si="67"/>
        <v>0</v>
      </c>
      <c r="M107" s="424">
        <f t="shared" si="67"/>
        <v>721380</v>
      </c>
      <c r="N107" s="320">
        <f t="shared" si="67"/>
        <v>721380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-13870</v>
      </c>
      <c r="W107" s="164">
        <f>VLOOKUP($AC107,原データ!$D$1:$R$2300,5,FALSE)</f>
        <v>0</v>
      </c>
      <c r="X107" s="164">
        <f>VLOOKUP($AC107,原データ!$D$1:$R$2300,6,FALSE)</f>
        <v>469910</v>
      </c>
      <c r="Y107" s="164">
        <f>VLOOKUP($AC107,原データ!$D$1:$R$2300,7,FALSE)</f>
        <v>265340</v>
      </c>
      <c r="Z107" s="161">
        <f>VLOOKUP($AC107,原データ!$D$1:$R$2300,8,FALSE)</f>
        <v>0</v>
      </c>
      <c r="AA107" s="424">
        <f t="shared" si="70"/>
        <v>721380</v>
      </c>
      <c r="AB107" s="320">
        <f t="shared" si="71"/>
        <v>721380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10000</v>
      </c>
      <c r="F113" s="422">
        <f t="shared" si="67"/>
        <v>10000</v>
      </c>
      <c r="G113" s="226">
        <f t="shared" si="67"/>
        <v>0</v>
      </c>
      <c r="H113" s="227">
        <f t="shared" si="67"/>
        <v>2500</v>
      </c>
      <c r="I113" s="227">
        <f t="shared" si="67"/>
        <v>37300</v>
      </c>
      <c r="J113" s="227">
        <f t="shared" si="67"/>
        <v>15000</v>
      </c>
      <c r="K113" s="227">
        <f t="shared" si="67"/>
        <v>98060</v>
      </c>
      <c r="L113" s="225">
        <f t="shared" si="67"/>
        <v>0</v>
      </c>
      <c r="M113" s="422">
        <f t="shared" si="67"/>
        <v>152860</v>
      </c>
      <c r="N113" s="318">
        <f t="shared" si="67"/>
        <v>162860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10000</v>
      </c>
      <c r="T113" s="422">
        <f t="shared" si="68"/>
        <v>10000</v>
      </c>
      <c r="U113" s="226">
        <f t="shared" ref="U113:Z113" si="82">SUM(U114:U116)</f>
        <v>0</v>
      </c>
      <c r="V113" s="227">
        <f t="shared" si="82"/>
        <v>2500</v>
      </c>
      <c r="W113" s="227">
        <f t="shared" si="82"/>
        <v>37300</v>
      </c>
      <c r="X113" s="227">
        <f t="shared" si="82"/>
        <v>15000</v>
      </c>
      <c r="Y113" s="227">
        <f t="shared" si="82"/>
        <v>98060</v>
      </c>
      <c r="Z113" s="225">
        <f t="shared" si="82"/>
        <v>0</v>
      </c>
      <c r="AA113" s="422">
        <f t="shared" si="70"/>
        <v>152860</v>
      </c>
      <c r="AB113" s="318">
        <f t="shared" si="71"/>
        <v>162860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10000</v>
      </c>
      <c r="F114" s="423">
        <f t="shared" si="67"/>
        <v>10000</v>
      </c>
      <c r="G114" s="155">
        <f t="shared" si="67"/>
        <v>0</v>
      </c>
      <c r="H114" s="156">
        <f t="shared" si="67"/>
        <v>2500</v>
      </c>
      <c r="I114" s="156">
        <f t="shared" si="67"/>
        <v>37300</v>
      </c>
      <c r="J114" s="156">
        <f t="shared" si="67"/>
        <v>15000</v>
      </c>
      <c r="K114" s="156">
        <f t="shared" si="67"/>
        <v>98060</v>
      </c>
      <c r="L114" s="153">
        <f t="shared" si="67"/>
        <v>0</v>
      </c>
      <c r="M114" s="423">
        <f t="shared" si="67"/>
        <v>152860</v>
      </c>
      <c r="N114" s="319">
        <f t="shared" si="67"/>
        <v>162860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10000</v>
      </c>
      <c r="T114" s="423">
        <f t="shared" si="68"/>
        <v>10000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37300</v>
      </c>
      <c r="X114" s="156">
        <f>VLOOKUP($AC114,原データ!$D$1:$R$2300,6,FALSE)</f>
        <v>15000</v>
      </c>
      <c r="Y114" s="156">
        <f>VLOOKUP($AC114,原データ!$D$1:$R$2300,7,FALSE)</f>
        <v>98060</v>
      </c>
      <c r="Z114" s="153">
        <f>VLOOKUP($AC114,原データ!$D$1:$R$2300,8,FALSE)</f>
        <v>0</v>
      </c>
      <c r="AA114" s="423">
        <f t="shared" si="70"/>
        <v>152860</v>
      </c>
      <c r="AB114" s="319">
        <f t="shared" si="71"/>
        <v>162860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264640</v>
      </c>
      <c r="L117" s="168">
        <f t="shared" si="67"/>
        <v>0</v>
      </c>
      <c r="M117" s="425">
        <f t="shared" si="67"/>
        <v>264640</v>
      </c>
      <c r="N117" s="316">
        <f t="shared" si="67"/>
        <v>264640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264640</v>
      </c>
      <c r="Z117" s="168">
        <f>VLOOKUP($AC117,原データ!$D$1:$R$2300,8,FALSE)</f>
        <v>0</v>
      </c>
      <c r="AA117" s="425">
        <f t="shared" si="70"/>
        <v>264640</v>
      </c>
      <c r="AB117" s="316">
        <f t="shared" si="71"/>
        <v>264640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171020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171020</v>
      </c>
      <c r="N120" s="316">
        <f t="shared" si="67"/>
        <v>171020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171020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171020</v>
      </c>
      <c r="AB120" s="316">
        <f t="shared" si="71"/>
        <v>171020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171020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171020</v>
      </c>
      <c r="N132" s="321">
        <f t="shared" si="96"/>
        <v>171020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171020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171020</v>
      </c>
      <c r="AB132" s="316">
        <f t="shared" si="71"/>
        <v>171020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21310</v>
      </c>
      <c r="L134" s="312">
        <f t="shared" si="94"/>
        <v>0</v>
      </c>
      <c r="M134" s="313">
        <f t="shared" si="95"/>
        <v>21310</v>
      </c>
      <c r="N134" s="316">
        <f t="shared" si="96"/>
        <v>21310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21310</v>
      </c>
      <c r="Z134" s="312">
        <f t="shared" si="101"/>
        <v>0</v>
      </c>
      <c r="AA134" s="313">
        <f t="shared" si="70"/>
        <v>21310</v>
      </c>
      <c r="AB134" s="316">
        <f t="shared" si="71"/>
        <v>21310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21310</v>
      </c>
      <c r="L136" s="168">
        <f t="shared" si="94"/>
        <v>0</v>
      </c>
      <c r="M136" s="425">
        <f t="shared" si="95"/>
        <v>21310</v>
      </c>
      <c r="N136" s="316">
        <f t="shared" si="96"/>
        <v>21310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21310</v>
      </c>
      <c r="Z136" s="168">
        <f>VLOOKUP($AC136,原データ!$D$1:$R$2300,8,FALSE)</f>
        <v>0</v>
      </c>
      <c r="AA136" s="425">
        <f t="shared" si="70"/>
        <v>21310</v>
      </c>
      <c r="AB136" s="316">
        <f t="shared" si="71"/>
        <v>21310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10000</v>
      </c>
      <c r="F139" s="417">
        <f t="shared" si="89"/>
        <v>10000</v>
      </c>
      <c r="G139" s="418">
        <f>U139+AJ139</f>
        <v>0</v>
      </c>
      <c r="H139" s="419">
        <f t="shared" si="90"/>
        <v>316210</v>
      </c>
      <c r="I139" s="419">
        <f t="shared" si="91"/>
        <v>389340</v>
      </c>
      <c r="J139" s="419">
        <f t="shared" si="92"/>
        <v>509480</v>
      </c>
      <c r="K139" s="419">
        <f t="shared" si="93"/>
        <v>1551660</v>
      </c>
      <c r="L139" s="416">
        <f t="shared" si="94"/>
        <v>0</v>
      </c>
      <c r="M139" s="417">
        <f t="shared" si="95"/>
        <v>2766690</v>
      </c>
      <c r="N139" s="420">
        <f t="shared" si="96"/>
        <v>2776690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10000</v>
      </c>
      <c r="T139" s="417">
        <f t="shared" si="68"/>
        <v>10000</v>
      </c>
      <c r="U139" s="418">
        <f t="shared" ref="U139:Z139" si="103">SUM(U98,U120,U134,U119)</f>
        <v>0</v>
      </c>
      <c r="V139" s="418">
        <f t="shared" si="103"/>
        <v>316210</v>
      </c>
      <c r="W139" s="418">
        <f t="shared" si="103"/>
        <v>389340</v>
      </c>
      <c r="X139" s="418">
        <f t="shared" si="103"/>
        <v>509480</v>
      </c>
      <c r="Y139" s="418">
        <f t="shared" si="103"/>
        <v>1551660</v>
      </c>
      <c r="Z139" s="418">
        <f t="shared" si="103"/>
        <v>0</v>
      </c>
      <c r="AA139" s="417">
        <f t="shared" si="70"/>
        <v>2766690</v>
      </c>
      <c r="AB139" s="420">
        <f t="shared" si="71"/>
        <v>2776690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7000</v>
      </c>
      <c r="F141" s="313">
        <f t="shared" si="105"/>
        <v>7000</v>
      </c>
      <c r="G141" s="314">
        <f t="shared" si="105"/>
        <v>0</v>
      </c>
      <c r="H141" s="315">
        <f t="shared" si="105"/>
        <v>101633</v>
      </c>
      <c r="I141" s="315">
        <f t="shared" si="105"/>
        <v>272538</v>
      </c>
      <c r="J141" s="315">
        <f t="shared" si="105"/>
        <v>356636</v>
      </c>
      <c r="K141" s="315">
        <f t="shared" si="105"/>
        <v>1071245</v>
      </c>
      <c r="L141" s="312">
        <f t="shared" si="105"/>
        <v>0</v>
      </c>
      <c r="M141" s="313">
        <f t="shared" si="105"/>
        <v>1802052</v>
      </c>
      <c r="N141" s="316">
        <f t="shared" si="105"/>
        <v>1809052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7000</v>
      </c>
      <c r="T141" s="313">
        <f t="shared" ref="T141:T182" si="106">SUM(R141:S141)</f>
        <v>7000</v>
      </c>
      <c r="U141" s="314">
        <f t="shared" ref="U141:Z141" si="107">SUM(U142,U148,U151,U156,U160,U161)</f>
        <v>0</v>
      </c>
      <c r="V141" s="314">
        <f t="shared" si="107"/>
        <v>101633</v>
      </c>
      <c r="W141" s="314">
        <f t="shared" si="107"/>
        <v>272538</v>
      </c>
      <c r="X141" s="314">
        <f t="shared" si="107"/>
        <v>356636</v>
      </c>
      <c r="Y141" s="314">
        <f t="shared" si="107"/>
        <v>1071245</v>
      </c>
      <c r="Z141" s="314">
        <f t="shared" si="107"/>
        <v>0</v>
      </c>
      <c r="AA141" s="313">
        <f t="shared" ref="AA141:AA182" si="108">SUM(U141:Z141)</f>
        <v>1802052</v>
      </c>
      <c r="AB141" s="316">
        <f t="shared" ref="AB141:AB182" si="109">SUM(AA141,T141)</f>
        <v>1809052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17199</v>
      </c>
      <c r="K142" s="227">
        <f t="shared" si="105"/>
        <v>227311</v>
      </c>
      <c r="L142" s="225">
        <f t="shared" si="105"/>
        <v>0</v>
      </c>
      <c r="M142" s="422">
        <f t="shared" si="105"/>
        <v>244510</v>
      </c>
      <c r="N142" s="318">
        <f t="shared" si="105"/>
        <v>244510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17199</v>
      </c>
      <c r="Y142" s="227">
        <f t="shared" si="113"/>
        <v>227311</v>
      </c>
      <c r="Z142" s="225">
        <f t="shared" si="113"/>
        <v>0</v>
      </c>
      <c r="AA142" s="422">
        <f t="shared" si="108"/>
        <v>244510</v>
      </c>
      <c r="AB142" s="318">
        <f t="shared" si="109"/>
        <v>244510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12411</v>
      </c>
      <c r="K143" s="156">
        <f t="shared" si="105"/>
        <v>160356</v>
      </c>
      <c r="L143" s="153">
        <f t="shared" si="105"/>
        <v>0</v>
      </c>
      <c r="M143" s="423">
        <f t="shared" si="105"/>
        <v>172767</v>
      </c>
      <c r="N143" s="319">
        <f t="shared" si="105"/>
        <v>172767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12411</v>
      </c>
      <c r="Y143" s="156">
        <f>VLOOKUP($AC143,原データ!$D$1:$R$2300,7,FALSE)</f>
        <v>160356</v>
      </c>
      <c r="Z143" s="153">
        <f>VLOOKUP($AC143,原データ!$D$1:$R$2300,8,FALSE)</f>
        <v>0</v>
      </c>
      <c r="AA143" s="423">
        <f t="shared" si="108"/>
        <v>172767</v>
      </c>
      <c r="AB143" s="319">
        <f t="shared" si="109"/>
        <v>172767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48573</v>
      </c>
      <c r="L145" s="153">
        <f t="shared" si="105"/>
        <v>0</v>
      </c>
      <c r="M145" s="423">
        <f t="shared" si="105"/>
        <v>48573</v>
      </c>
      <c r="N145" s="319">
        <f t="shared" si="105"/>
        <v>48573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48573</v>
      </c>
      <c r="Z145" s="153">
        <f>VLOOKUP($AC145,原データ!$D$1:$R$2300,8,FALSE)</f>
        <v>0</v>
      </c>
      <c r="AA145" s="423">
        <f t="shared" si="108"/>
        <v>48573</v>
      </c>
      <c r="AB145" s="319">
        <f t="shared" si="109"/>
        <v>48573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4788</v>
      </c>
      <c r="K147" s="164">
        <f t="shared" si="105"/>
        <v>18382</v>
      </c>
      <c r="L147" s="161">
        <f t="shared" si="105"/>
        <v>0</v>
      </c>
      <c r="M147" s="424">
        <f t="shared" si="105"/>
        <v>23170</v>
      </c>
      <c r="N147" s="320">
        <f t="shared" si="105"/>
        <v>23170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4788</v>
      </c>
      <c r="Y147" s="164">
        <f>VLOOKUP($AC147,原データ!$D$1:$R$2300,7,FALSE)</f>
        <v>18382</v>
      </c>
      <c r="Z147" s="161">
        <f>VLOOKUP($AC147,原データ!$D$1:$R$2300,8,FALSE)</f>
        <v>0</v>
      </c>
      <c r="AA147" s="424">
        <f t="shared" si="108"/>
        <v>23170</v>
      </c>
      <c r="AB147" s="320">
        <f t="shared" si="109"/>
        <v>23170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99883</v>
      </c>
      <c r="I148" s="227">
        <f t="shared" si="105"/>
        <v>246428</v>
      </c>
      <c r="J148" s="227">
        <f t="shared" si="105"/>
        <v>328937</v>
      </c>
      <c r="K148" s="227">
        <f t="shared" si="105"/>
        <v>590044</v>
      </c>
      <c r="L148" s="225">
        <f t="shared" si="105"/>
        <v>0</v>
      </c>
      <c r="M148" s="422">
        <f t="shared" si="105"/>
        <v>1265292</v>
      </c>
      <c r="N148" s="318">
        <f t="shared" si="105"/>
        <v>1265292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99883</v>
      </c>
      <c r="W148" s="227">
        <f t="shared" si="116"/>
        <v>246428</v>
      </c>
      <c r="X148" s="227">
        <f t="shared" si="116"/>
        <v>328937</v>
      </c>
      <c r="Y148" s="227">
        <f t="shared" si="116"/>
        <v>590044</v>
      </c>
      <c r="Z148" s="225">
        <f t="shared" si="116"/>
        <v>0</v>
      </c>
      <c r="AA148" s="422">
        <f t="shared" si="108"/>
        <v>1265292</v>
      </c>
      <c r="AB148" s="318">
        <f t="shared" si="109"/>
        <v>1265292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109592</v>
      </c>
      <c r="I149" s="156">
        <f t="shared" si="105"/>
        <v>246428</v>
      </c>
      <c r="J149" s="156">
        <f t="shared" si="105"/>
        <v>0</v>
      </c>
      <c r="K149" s="156">
        <f t="shared" si="105"/>
        <v>404306</v>
      </c>
      <c r="L149" s="153">
        <f t="shared" si="105"/>
        <v>0</v>
      </c>
      <c r="M149" s="423">
        <f t="shared" si="105"/>
        <v>760326</v>
      </c>
      <c r="N149" s="319">
        <f t="shared" si="105"/>
        <v>760326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109592</v>
      </c>
      <c r="W149" s="156">
        <f>VLOOKUP($AC149,原データ!$D$1:$R$2300,5,FALSE)</f>
        <v>246428</v>
      </c>
      <c r="X149" s="156">
        <f>VLOOKUP($AC149,原データ!$D$1:$R$2300,6,FALSE)</f>
        <v>0</v>
      </c>
      <c r="Y149" s="156">
        <f>VLOOKUP($AC149,原データ!$D$1:$R$2300,7,FALSE)</f>
        <v>404306</v>
      </c>
      <c r="Z149" s="153">
        <f>VLOOKUP($AC149,原データ!$D$1:$R$2300,8,FALSE)</f>
        <v>0</v>
      </c>
      <c r="AA149" s="423">
        <f t="shared" si="108"/>
        <v>760326</v>
      </c>
      <c r="AB149" s="319">
        <f t="shared" si="109"/>
        <v>760326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-9709</v>
      </c>
      <c r="I150" s="164">
        <f t="shared" si="105"/>
        <v>0</v>
      </c>
      <c r="J150" s="164">
        <f t="shared" si="105"/>
        <v>328937</v>
      </c>
      <c r="K150" s="164">
        <f t="shared" si="105"/>
        <v>185738</v>
      </c>
      <c r="L150" s="161">
        <f t="shared" si="105"/>
        <v>0</v>
      </c>
      <c r="M150" s="424">
        <f t="shared" si="105"/>
        <v>504966</v>
      </c>
      <c r="N150" s="320">
        <f t="shared" si="105"/>
        <v>504966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-9709</v>
      </c>
      <c r="W150" s="164">
        <f>VLOOKUP($AC150,原データ!$D$1:$R$2300,5,FALSE)</f>
        <v>0</v>
      </c>
      <c r="X150" s="164">
        <f>VLOOKUP($AC150,原データ!$D$1:$R$2300,6,FALSE)</f>
        <v>328937</v>
      </c>
      <c r="Y150" s="164">
        <f>VLOOKUP($AC150,原データ!$D$1:$R$2300,7,FALSE)</f>
        <v>185738</v>
      </c>
      <c r="Z150" s="161">
        <f>VLOOKUP($AC150,原データ!$D$1:$R$2300,8,FALSE)</f>
        <v>0</v>
      </c>
      <c r="AA150" s="424">
        <f t="shared" si="108"/>
        <v>504966</v>
      </c>
      <c r="AB150" s="320">
        <f t="shared" si="109"/>
        <v>504966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7000</v>
      </c>
      <c r="F156" s="422">
        <f t="shared" si="105"/>
        <v>7000</v>
      </c>
      <c r="G156" s="226">
        <f t="shared" si="105"/>
        <v>0</v>
      </c>
      <c r="H156" s="227">
        <f t="shared" si="105"/>
        <v>1750</v>
      </c>
      <c r="I156" s="227">
        <f t="shared" si="105"/>
        <v>26110</v>
      </c>
      <c r="J156" s="227">
        <f t="shared" si="105"/>
        <v>10500</v>
      </c>
      <c r="K156" s="227">
        <f t="shared" si="105"/>
        <v>68642</v>
      </c>
      <c r="L156" s="225">
        <f t="shared" si="105"/>
        <v>0</v>
      </c>
      <c r="M156" s="422">
        <f t="shared" si="105"/>
        <v>107002</v>
      </c>
      <c r="N156" s="318">
        <f t="shared" si="105"/>
        <v>114002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7000</v>
      </c>
      <c r="T156" s="422">
        <f t="shared" si="106"/>
        <v>7000</v>
      </c>
      <c r="U156" s="226">
        <f t="shared" ref="U156:Z156" si="120">SUM(U157:U159)</f>
        <v>0</v>
      </c>
      <c r="V156" s="227">
        <f t="shared" si="120"/>
        <v>1750</v>
      </c>
      <c r="W156" s="227">
        <f t="shared" si="120"/>
        <v>26110</v>
      </c>
      <c r="X156" s="227">
        <f t="shared" si="120"/>
        <v>10500</v>
      </c>
      <c r="Y156" s="227">
        <f t="shared" si="120"/>
        <v>68642</v>
      </c>
      <c r="Z156" s="225">
        <f t="shared" si="120"/>
        <v>0</v>
      </c>
      <c r="AA156" s="422">
        <f t="shared" si="108"/>
        <v>107002</v>
      </c>
      <c r="AB156" s="318">
        <f t="shared" si="109"/>
        <v>114002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7000</v>
      </c>
      <c r="F157" s="423">
        <f t="shared" si="105"/>
        <v>7000</v>
      </c>
      <c r="G157" s="155">
        <f t="shared" si="105"/>
        <v>0</v>
      </c>
      <c r="H157" s="156">
        <f t="shared" si="105"/>
        <v>1750</v>
      </c>
      <c r="I157" s="156">
        <f t="shared" si="105"/>
        <v>26110</v>
      </c>
      <c r="J157" s="156">
        <f t="shared" si="105"/>
        <v>10500</v>
      </c>
      <c r="K157" s="156">
        <f t="shared" si="105"/>
        <v>68642</v>
      </c>
      <c r="L157" s="153">
        <f t="shared" si="105"/>
        <v>0</v>
      </c>
      <c r="M157" s="423">
        <f t="shared" si="105"/>
        <v>107002</v>
      </c>
      <c r="N157" s="319">
        <f t="shared" si="105"/>
        <v>114002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7000</v>
      </c>
      <c r="T157" s="423">
        <f t="shared" si="106"/>
        <v>7000</v>
      </c>
      <c r="U157" s="155">
        <f>VLOOKUP($AC157,原データ!$D$1:$R$2300,3,FALSE)</f>
        <v>0</v>
      </c>
      <c r="V157" s="156">
        <f>VLOOKUP($AC157,原データ!$D$1:$R$2300,4,FALSE)</f>
        <v>1750</v>
      </c>
      <c r="W157" s="156">
        <f>VLOOKUP($AC157,原データ!$D$1:$R$2300,5,FALSE)</f>
        <v>26110</v>
      </c>
      <c r="X157" s="156">
        <f>VLOOKUP($AC157,原データ!$D$1:$R$2300,6,FALSE)</f>
        <v>10500</v>
      </c>
      <c r="Y157" s="156">
        <f>VLOOKUP($AC157,原データ!$D$1:$R$2300,7,FALSE)</f>
        <v>68642</v>
      </c>
      <c r="Z157" s="153">
        <f>VLOOKUP($AC157,原データ!$D$1:$R$2300,8,FALSE)</f>
        <v>0</v>
      </c>
      <c r="AA157" s="423">
        <f t="shared" si="108"/>
        <v>107002</v>
      </c>
      <c r="AB157" s="319">
        <f t="shared" si="109"/>
        <v>114002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185248</v>
      </c>
      <c r="L160" s="168">
        <f t="shared" si="105"/>
        <v>0</v>
      </c>
      <c r="M160" s="425">
        <f t="shared" si="105"/>
        <v>185248</v>
      </c>
      <c r="N160" s="316">
        <f t="shared" si="105"/>
        <v>185248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185248</v>
      </c>
      <c r="Z160" s="168">
        <f>VLOOKUP($AC160,原データ!$D$1:$R$2300,8,FALSE)</f>
        <v>0</v>
      </c>
      <c r="AA160" s="425">
        <f t="shared" si="108"/>
        <v>185248</v>
      </c>
      <c r="AB160" s="316">
        <f t="shared" si="109"/>
        <v>185248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119714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119714</v>
      </c>
      <c r="N163" s="316">
        <f t="shared" si="105"/>
        <v>119714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119714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119714</v>
      </c>
      <c r="AB163" s="316">
        <f>SUM(AA163,T163)</f>
        <v>119714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119714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119714</v>
      </c>
      <c r="N175" s="321">
        <f t="shared" si="134"/>
        <v>119714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119714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119714</v>
      </c>
      <c r="AB175" s="316">
        <f t="shared" si="109"/>
        <v>119714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14917</v>
      </c>
      <c r="L177" s="312">
        <f t="shared" si="125"/>
        <v>0</v>
      </c>
      <c r="M177" s="313">
        <f t="shared" si="133"/>
        <v>14917</v>
      </c>
      <c r="N177" s="316">
        <f t="shared" si="134"/>
        <v>14917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14917</v>
      </c>
      <c r="Z177" s="312">
        <f t="shared" si="139"/>
        <v>0</v>
      </c>
      <c r="AA177" s="313">
        <f t="shared" si="108"/>
        <v>14917</v>
      </c>
      <c r="AB177" s="316">
        <f t="shared" si="109"/>
        <v>14917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14917</v>
      </c>
      <c r="L179" s="168">
        <f t="shared" si="125"/>
        <v>0</v>
      </c>
      <c r="M179" s="425">
        <f t="shared" si="133"/>
        <v>14917</v>
      </c>
      <c r="N179" s="316">
        <f t="shared" si="134"/>
        <v>14917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14917</v>
      </c>
      <c r="Z179" s="168">
        <f>VLOOKUP($AC179,原データ!$D$1:$R$2300,8,FALSE)</f>
        <v>0</v>
      </c>
      <c r="AA179" s="425">
        <f t="shared" si="108"/>
        <v>14917</v>
      </c>
      <c r="AB179" s="316">
        <f t="shared" si="109"/>
        <v>14917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7000</v>
      </c>
      <c r="F182" s="417">
        <f t="shared" si="128"/>
        <v>7000</v>
      </c>
      <c r="G182" s="418">
        <f>U182+AJ182</f>
        <v>0</v>
      </c>
      <c r="H182" s="419">
        <f t="shared" si="129"/>
        <v>221347</v>
      </c>
      <c r="I182" s="419">
        <f t="shared" si="130"/>
        <v>272538</v>
      </c>
      <c r="J182" s="419">
        <f t="shared" si="131"/>
        <v>356636</v>
      </c>
      <c r="K182" s="419">
        <f t="shared" si="132"/>
        <v>1086162</v>
      </c>
      <c r="L182" s="416">
        <f t="shared" si="125"/>
        <v>0</v>
      </c>
      <c r="M182" s="417">
        <f t="shared" si="133"/>
        <v>1936683</v>
      </c>
      <c r="N182" s="420">
        <f t="shared" si="134"/>
        <v>1943683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7000</v>
      </c>
      <c r="T182" s="417">
        <f t="shared" si="106"/>
        <v>7000</v>
      </c>
      <c r="U182" s="418">
        <f t="shared" ref="U182:Z182" si="141">SUM(U177,U163,U141,U162)</f>
        <v>0</v>
      </c>
      <c r="V182" s="418">
        <f t="shared" si="141"/>
        <v>221347</v>
      </c>
      <c r="W182" s="418">
        <f t="shared" si="141"/>
        <v>272538</v>
      </c>
      <c r="X182" s="418">
        <f t="shared" si="141"/>
        <v>356636</v>
      </c>
      <c r="Y182" s="418">
        <f t="shared" si="141"/>
        <v>1086162</v>
      </c>
      <c r="Z182" s="418">
        <f t="shared" si="141"/>
        <v>0</v>
      </c>
      <c r="AA182" s="417">
        <f t="shared" si="108"/>
        <v>1936683</v>
      </c>
      <c r="AB182" s="420">
        <f t="shared" si="109"/>
        <v>1943683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7</v>
      </c>
      <c r="J8" s="315">
        <f t="shared" ref="J8:J49" si="6">X8+AM8</f>
        <v>5</v>
      </c>
      <c r="K8" s="315">
        <f t="shared" ref="K8:K49" si="7">Y8+AN8</f>
        <v>4</v>
      </c>
      <c r="L8" s="312">
        <f t="shared" ref="L8:L49" si="8">Z8+AO8</f>
        <v>0</v>
      </c>
      <c r="M8" s="313">
        <f t="shared" ref="M8:M49" si="9">AA8+AP8</f>
        <v>17</v>
      </c>
      <c r="N8" s="316">
        <f t="shared" ref="N8:N49" si="10">AB8+AQ8</f>
        <v>18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7</v>
      </c>
      <c r="X8" s="314">
        <f t="shared" si="12"/>
        <v>5</v>
      </c>
      <c r="Y8" s="314">
        <f t="shared" si="12"/>
        <v>4</v>
      </c>
      <c r="Z8" s="314">
        <f t="shared" si="12"/>
        <v>0</v>
      </c>
      <c r="AA8" s="313">
        <f>SUM(U8:Z8)</f>
        <v>17</v>
      </c>
      <c r="AB8" s="316">
        <f>SUM(AA8,T8)</f>
        <v>18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3</v>
      </c>
      <c r="K9" s="227">
        <f t="shared" si="7"/>
        <v>3</v>
      </c>
      <c r="L9" s="225">
        <f t="shared" si="8"/>
        <v>0</v>
      </c>
      <c r="M9" s="422">
        <f t="shared" si="9"/>
        <v>8</v>
      </c>
      <c r="N9" s="318">
        <f t="shared" si="10"/>
        <v>8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3</v>
      </c>
      <c r="Y9" s="227">
        <f t="shared" si="16"/>
        <v>3</v>
      </c>
      <c r="Z9" s="225">
        <f t="shared" si="16"/>
        <v>0</v>
      </c>
      <c r="AA9" s="422">
        <f>SUM(U9:Z9)</f>
        <v>8</v>
      </c>
      <c r="AB9" s="318">
        <f t="shared" ref="AB9:AB47" si="17">SUM(AA9,T9)</f>
        <v>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2</v>
      </c>
      <c r="K14" s="164">
        <f t="shared" si="7"/>
        <v>2</v>
      </c>
      <c r="L14" s="161">
        <f t="shared" si="8"/>
        <v>0</v>
      </c>
      <c r="M14" s="424">
        <f t="shared" si="9"/>
        <v>4</v>
      </c>
      <c r="N14" s="320">
        <f t="shared" si="10"/>
        <v>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20"/>
        <v>4</v>
      </c>
      <c r="AB14" s="320">
        <f t="shared" si="17"/>
        <v>4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3</v>
      </c>
      <c r="N15" s="318">
        <f t="shared" si="1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3</v>
      </c>
      <c r="AB15" s="318">
        <f t="shared" si="17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3</v>
      </c>
      <c r="N16" s="319">
        <f t="shared" si="1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3</v>
      </c>
      <c r="AB16" s="319">
        <f t="shared" si="17"/>
        <v>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2</v>
      </c>
      <c r="K23" s="227">
        <f t="shared" si="7"/>
        <v>1</v>
      </c>
      <c r="L23" s="225">
        <f t="shared" si="8"/>
        <v>0</v>
      </c>
      <c r="M23" s="422">
        <f t="shared" si="9"/>
        <v>6</v>
      </c>
      <c r="N23" s="318">
        <f t="shared" si="10"/>
        <v>7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2</v>
      </c>
      <c r="Y23" s="227">
        <f t="shared" si="26"/>
        <v>1</v>
      </c>
      <c r="Z23" s="225">
        <f>SUM(Z24:Z26)</f>
        <v>0</v>
      </c>
      <c r="AA23" s="422">
        <f t="shared" si="20"/>
        <v>6</v>
      </c>
      <c r="AB23" s="318">
        <f t="shared" si="17"/>
        <v>7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2</v>
      </c>
      <c r="K24" s="156">
        <f t="shared" si="7"/>
        <v>1</v>
      </c>
      <c r="L24" s="153">
        <f t="shared" si="8"/>
        <v>0</v>
      </c>
      <c r="M24" s="423">
        <f t="shared" si="9"/>
        <v>6</v>
      </c>
      <c r="N24" s="319">
        <f t="shared" si="10"/>
        <v>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20"/>
        <v>6</v>
      </c>
      <c r="AB24" s="319">
        <f t="shared" si="17"/>
        <v>7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2</v>
      </c>
      <c r="J29" s="315">
        <f t="shared" si="6"/>
        <v>2</v>
      </c>
      <c r="K29" s="315">
        <f t="shared" si="7"/>
        <v>1</v>
      </c>
      <c r="L29" s="312">
        <f t="shared" si="8"/>
        <v>0</v>
      </c>
      <c r="M29" s="313">
        <f t="shared" si="9"/>
        <v>6</v>
      </c>
      <c r="N29" s="316">
        <f t="shared" si="10"/>
        <v>7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2</v>
      </c>
      <c r="X29" s="171">
        <f>VLOOKUP($AC29,原データ!$D$1:$R$2300,6,FALSE)</f>
        <v>2</v>
      </c>
      <c r="Y29" s="171">
        <f>VLOOKUP($AC29,原データ!$D$1:$R$2300,7,FALSE)</f>
        <v>1</v>
      </c>
      <c r="Z29" s="168">
        <f>VLOOKUP($AC29,原データ!$D$1:$R$2300,8,FALSE)</f>
        <v>0</v>
      </c>
      <c r="AA29" s="425">
        <f t="shared" si="20"/>
        <v>6</v>
      </c>
      <c r="AB29" s="316">
        <f t="shared" si="17"/>
        <v>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1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1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1</v>
      </c>
      <c r="N42" s="321">
        <f>AB42+AQ42</f>
        <v>1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1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2</v>
      </c>
      <c r="I49" s="419">
        <f t="shared" si="5"/>
        <v>10</v>
      </c>
      <c r="J49" s="419">
        <f t="shared" si="6"/>
        <v>7</v>
      </c>
      <c r="K49" s="419">
        <f t="shared" si="7"/>
        <v>5</v>
      </c>
      <c r="L49" s="416">
        <f t="shared" si="8"/>
        <v>1</v>
      </c>
      <c r="M49" s="417">
        <f t="shared" si="9"/>
        <v>25</v>
      </c>
      <c r="N49" s="420">
        <f t="shared" si="10"/>
        <v>27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10</v>
      </c>
      <c r="X49" s="418">
        <f t="shared" si="41"/>
        <v>7</v>
      </c>
      <c r="Y49" s="418">
        <f t="shared" si="41"/>
        <v>5</v>
      </c>
      <c r="Z49" s="418">
        <f t="shared" si="41"/>
        <v>1</v>
      </c>
      <c r="AA49" s="417">
        <f>SUM(U49:Z49)</f>
        <v>25</v>
      </c>
      <c r="AB49" s="420">
        <f>SUM(AA49,T49)</f>
        <v>27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1100</v>
      </c>
      <c r="F51" s="313">
        <f t="shared" ref="F51:F90" si="45">T51+AI51</f>
        <v>1100</v>
      </c>
      <c r="G51" s="314">
        <f t="shared" ref="G51:G90" si="46">U51+AJ51</f>
        <v>0</v>
      </c>
      <c r="H51" s="315">
        <f t="shared" ref="H51:H90" si="47">V51+AK51</f>
        <v>3084</v>
      </c>
      <c r="I51" s="315">
        <f t="shared" ref="I51:I90" si="48">W51+AL51</f>
        <v>27560</v>
      </c>
      <c r="J51" s="315">
        <f t="shared" ref="J51:J90" si="49">X51+AM51</f>
        <v>11042</v>
      </c>
      <c r="K51" s="315">
        <f t="shared" ref="K51:K90" si="50">Y51+AN51</f>
        <v>34042</v>
      </c>
      <c r="L51" s="312">
        <f t="shared" ref="L51:L90" si="51">Z51+AO51</f>
        <v>0</v>
      </c>
      <c r="M51" s="313">
        <f t="shared" ref="M51:M90" si="52">AA51+AP51</f>
        <v>75728</v>
      </c>
      <c r="N51" s="316">
        <f t="shared" ref="N51:N90" si="53">AB51+AQ51</f>
        <v>76828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1100</v>
      </c>
      <c r="T51" s="313">
        <f>SUM(R51:S51)</f>
        <v>1100</v>
      </c>
      <c r="U51" s="314">
        <f t="shared" ref="U51:Z51" si="54">SUM(U52,U58,U61,U66,U68,U69)</f>
        <v>0</v>
      </c>
      <c r="V51" s="314">
        <f t="shared" si="54"/>
        <v>3084</v>
      </c>
      <c r="W51" s="314">
        <f t="shared" si="54"/>
        <v>27560</v>
      </c>
      <c r="X51" s="314">
        <f t="shared" si="54"/>
        <v>11042</v>
      </c>
      <c r="Y51" s="314">
        <f t="shared" si="54"/>
        <v>34042</v>
      </c>
      <c r="Z51" s="314">
        <f t="shared" si="54"/>
        <v>0</v>
      </c>
      <c r="AA51" s="313">
        <f t="shared" ref="AA51:AA90" si="55">SUM(U51:Z51)</f>
        <v>75728</v>
      </c>
      <c r="AB51" s="316">
        <f t="shared" ref="AB51:AB90" si="56">SUM(AA51,T51)</f>
        <v>76828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6362</v>
      </c>
      <c r="J52" s="227">
        <f t="shared" si="49"/>
        <v>8594</v>
      </c>
      <c r="K52" s="227">
        <f t="shared" si="50"/>
        <v>31242</v>
      </c>
      <c r="L52" s="225">
        <f t="shared" si="51"/>
        <v>0</v>
      </c>
      <c r="M52" s="422">
        <f t="shared" si="52"/>
        <v>46198</v>
      </c>
      <c r="N52" s="318">
        <f t="shared" si="53"/>
        <v>46198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6362</v>
      </c>
      <c r="X52" s="227">
        <f t="shared" si="61"/>
        <v>8594</v>
      </c>
      <c r="Y52" s="227">
        <f t="shared" si="61"/>
        <v>31242</v>
      </c>
      <c r="Z52" s="225">
        <f t="shared" si="61"/>
        <v>0</v>
      </c>
      <c r="AA52" s="422">
        <f t="shared" si="55"/>
        <v>46198</v>
      </c>
      <c r="AB52" s="318">
        <f t="shared" si="56"/>
        <v>46198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1315</v>
      </c>
      <c r="J53" s="156">
        <f t="shared" si="49"/>
        <v>0</v>
      </c>
      <c r="K53" s="156">
        <f t="shared" si="50"/>
        <v>30271</v>
      </c>
      <c r="L53" s="153">
        <f t="shared" si="51"/>
        <v>0</v>
      </c>
      <c r="M53" s="423">
        <f t="shared" si="52"/>
        <v>31586</v>
      </c>
      <c r="N53" s="319">
        <f t="shared" si="53"/>
        <v>31586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1315</v>
      </c>
      <c r="X53" s="156">
        <f>VLOOKUP($AC53,原データ!$D$1:$R$2300,6,FALSE)</f>
        <v>0</v>
      </c>
      <c r="Y53" s="156">
        <f>VLOOKUP($AC53,原データ!$D$1:$R$2300,7,FALSE)</f>
        <v>30271</v>
      </c>
      <c r="Z53" s="153">
        <f>VLOOKUP($AC53,原データ!$D$1:$R$2300,8,FALSE)</f>
        <v>0</v>
      </c>
      <c r="AA53" s="423">
        <f t="shared" si="55"/>
        <v>31586</v>
      </c>
      <c r="AB53" s="319">
        <f t="shared" si="56"/>
        <v>31586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5047</v>
      </c>
      <c r="J55" s="156">
        <f t="shared" si="49"/>
        <v>7527</v>
      </c>
      <c r="K55" s="156">
        <f t="shared" si="50"/>
        <v>0</v>
      </c>
      <c r="L55" s="153">
        <f t="shared" si="51"/>
        <v>0</v>
      </c>
      <c r="M55" s="423">
        <f t="shared" si="52"/>
        <v>12574</v>
      </c>
      <c r="N55" s="319">
        <f t="shared" si="53"/>
        <v>12574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5047</v>
      </c>
      <c r="X55" s="156">
        <f>VLOOKUP($AC55,原データ!$D$1:$R$2300,6,FALSE)</f>
        <v>7527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12574</v>
      </c>
      <c r="AB55" s="319">
        <f t="shared" si="56"/>
        <v>12574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1067</v>
      </c>
      <c r="K57" s="164">
        <f t="shared" si="50"/>
        <v>971</v>
      </c>
      <c r="L57" s="161">
        <f t="shared" si="51"/>
        <v>0</v>
      </c>
      <c r="M57" s="424">
        <f t="shared" si="52"/>
        <v>2038</v>
      </c>
      <c r="N57" s="320">
        <f t="shared" si="53"/>
        <v>2038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1067</v>
      </c>
      <c r="Y57" s="164">
        <f>VLOOKUP($AC57,原データ!$D$1:$R$2300,7,FALSE)</f>
        <v>971</v>
      </c>
      <c r="Z57" s="161">
        <f>VLOOKUP($AC57,原データ!$D$1:$R$2300,8,FALSE)</f>
        <v>0</v>
      </c>
      <c r="AA57" s="424">
        <f t="shared" si="55"/>
        <v>2038</v>
      </c>
      <c r="AB57" s="320">
        <f t="shared" si="56"/>
        <v>2038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3084</v>
      </c>
      <c r="I58" s="227">
        <f t="shared" si="48"/>
        <v>17774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20858</v>
      </c>
      <c r="N58" s="318">
        <f t="shared" si="53"/>
        <v>20858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3084</v>
      </c>
      <c r="W58" s="227">
        <f t="shared" si="64"/>
        <v>17774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20858</v>
      </c>
      <c r="AB58" s="318">
        <f t="shared" si="56"/>
        <v>20858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3084</v>
      </c>
      <c r="I59" s="156">
        <f t="shared" si="48"/>
        <v>17774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20858</v>
      </c>
      <c r="N59" s="319">
        <f t="shared" si="53"/>
        <v>20858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3084</v>
      </c>
      <c r="W59" s="156">
        <f>VLOOKUP($AC59,原データ!$D$1:$R$2300,5,FALSE)</f>
        <v>17774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20858</v>
      </c>
      <c r="AB59" s="319">
        <f t="shared" si="56"/>
        <v>20858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1100</v>
      </c>
      <c r="F66" s="422">
        <f t="shared" si="45"/>
        <v>1100</v>
      </c>
      <c r="G66" s="226">
        <f t="shared" si="46"/>
        <v>0</v>
      </c>
      <c r="H66" s="227">
        <f t="shared" si="47"/>
        <v>0</v>
      </c>
      <c r="I66" s="227">
        <f t="shared" si="48"/>
        <v>3424</v>
      </c>
      <c r="J66" s="227">
        <f t="shared" si="49"/>
        <v>2448</v>
      </c>
      <c r="K66" s="227">
        <f t="shared" si="50"/>
        <v>2800</v>
      </c>
      <c r="L66" s="225">
        <f t="shared" si="51"/>
        <v>0</v>
      </c>
      <c r="M66" s="422">
        <f t="shared" si="52"/>
        <v>8672</v>
      </c>
      <c r="N66" s="318">
        <f t="shared" si="53"/>
        <v>9772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1100</v>
      </c>
      <c r="T66" s="422">
        <f t="shared" si="62"/>
        <v>1100</v>
      </c>
      <c r="U66" s="226">
        <f t="shared" si="69"/>
        <v>0</v>
      </c>
      <c r="V66" s="227">
        <f t="shared" si="69"/>
        <v>0</v>
      </c>
      <c r="W66" s="227">
        <f t="shared" si="69"/>
        <v>3424</v>
      </c>
      <c r="X66" s="227">
        <f t="shared" si="69"/>
        <v>2448</v>
      </c>
      <c r="Y66" s="227">
        <f t="shared" si="69"/>
        <v>2800</v>
      </c>
      <c r="Z66" s="225">
        <f t="shared" si="69"/>
        <v>0</v>
      </c>
      <c r="AA66" s="422">
        <f t="shared" si="55"/>
        <v>8672</v>
      </c>
      <c r="AB66" s="318">
        <f t="shared" si="56"/>
        <v>9772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1100</v>
      </c>
      <c r="F67" s="424">
        <f t="shared" si="45"/>
        <v>1100</v>
      </c>
      <c r="G67" s="163">
        <f t="shared" si="46"/>
        <v>0</v>
      </c>
      <c r="H67" s="164">
        <f t="shared" si="47"/>
        <v>0</v>
      </c>
      <c r="I67" s="164">
        <f t="shared" si="48"/>
        <v>3424</v>
      </c>
      <c r="J67" s="164">
        <f t="shared" si="49"/>
        <v>2448</v>
      </c>
      <c r="K67" s="164">
        <f t="shared" si="50"/>
        <v>2800</v>
      </c>
      <c r="L67" s="161">
        <f t="shared" si="51"/>
        <v>0</v>
      </c>
      <c r="M67" s="424">
        <f t="shared" si="52"/>
        <v>8672</v>
      </c>
      <c r="N67" s="320">
        <f t="shared" si="53"/>
        <v>9772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1100</v>
      </c>
      <c r="T67" s="424">
        <f t="shared" si="62"/>
        <v>1100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3424</v>
      </c>
      <c r="X67" s="164">
        <f>VLOOKUP($AC67,原データ!$D$1:$R$2300,6,FALSE)</f>
        <v>2448</v>
      </c>
      <c r="Y67" s="164">
        <f>VLOOKUP($AC67,原データ!$D$1:$R$2300,7,FALSE)</f>
        <v>2800</v>
      </c>
      <c r="Z67" s="161">
        <f>VLOOKUP($AC67,原データ!$D$1:$R$2300,8,FALSE)</f>
        <v>0</v>
      </c>
      <c r="AA67" s="424">
        <f t="shared" si="55"/>
        <v>8672</v>
      </c>
      <c r="AB67" s="320">
        <f t="shared" si="56"/>
        <v>9772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438</v>
      </c>
      <c r="F70" s="313">
        <f t="shared" si="45"/>
        <v>438</v>
      </c>
      <c r="G70" s="314">
        <f t="shared" si="46"/>
        <v>0</v>
      </c>
      <c r="H70" s="315">
        <f t="shared" si="47"/>
        <v>1507</v>
      </c>
      <c r="I70" s="315">
        <f t="shared" si="48"/>
        <v>2916</v>
      </c>
      <c r="J70" s="315">
        <f t="shared" si="49"/>
        <v>3966</v>
      </c>
      <c r="K70" s="315">
        <f t="shared" si="50"/>
        <v>1832</v>
      </c>
      <c r="L70" s="312">
        <f t="shared" si="51"/>
        <v>0</v>
      </c>
      <c r="M70" s="313">
        <f t="shared" si="52"/>
        <v>10221</v>
      </c>
      <c r="N70" s="316">
        <f t="shared" si="53"/>
        <v>10659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438</v>
      </c>
      <c r="T70" s="425">
        <f t="shared" si="62"/>
        <v>438</v>
      </c>
      <c r="U70" s="170">
        <f>VLOOKUP($AC70,原データ!$D$1:$R$2300,3,FALSE)</f>
        <v>0</v>
      </c>
      <c r="V70" s="171">
        <f>VLOOKUP($AC70,原データ!$D$1:$R$2300,4,FALSE)</f>
        <v>1507</v>
      </c>
      <c r="W70" s="171">
        <f>VLOOKUP($AC70,原データ!$D$1:$R$2300,5,FALSE)</f>
        <v>2916</v>
      </c>
      <c r="X70" s="171">
        <f>VLOOKUP($AC70,原データ!$D$1:$R$2300,6,FALSE)</f>
        <v>3966</v>
      </c>
      <c r="Y70" s="171">
        <f>VLOOKUP($AC70,原データ!$D$1:$R$2300,7,FALSE)</f>
        <v>1832</v>
      </c>
      <c r="Z70" s="168">
        <f>VLOOKUP($AC70,原データ!$D$1:$R$2300,8,FALSE)</f>
        <v>0</v>
      </c>
      <c r="AA70" s="425">
        <f t="shared" si="55"/>
        <v>10221</v>
      </c>
      <c r="AB70" s="316">
        <f t="shared" si="56"/>
        <v>10659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22486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22486</v>
      </c>
      <c r="N71" s="316">
        <f t="shared" si="53"/>
        <v>22486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22486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22486</v>
      </c>
      <c r="AB71" s="316">
        <f t="shared" si="56"/>
        <v>22486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22486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22486</v>
      </c>
      <c r="N83" s="321">
        <f t="shared" si="53"/>
        <v>22486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22486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22486</v>
      </c>
      <c r="AB83" s="316">
        <f>SUM(AA83,T83)</f>
        <v>22486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43942</v>
      </c>
      <c r="M85" s="313">
        <f t="shared" si="52"/>
        <v>43942</v>
      </c>
      <c r="N85" s="316">
        <f t="shared" si="53"/>
        <v>43942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43942</v>
      </c>
      <c r="AA85" s="313">
        <f t="shared" si="55"/>
        <v>43942</v>
      </c>
      <c r="AB85" s="316">
        <f t="shared" si="56"/>
        <v>43942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43942</v>
      </c>
      <c r="M87" s="425">
        <f t="shared" si="52"/>
        <v>43942</v>
      </c>
      <c r="N87" s="316">
        <f t="shared" si="53"/>
        <v>43942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43942</v>
      </c>
      <c r="AA87" s="425">
        <f t="shared" si="55"/>
        <v>43942</v>
      </c>
      <c r="AB87" s="316">
        <f t="shared" si="56"/>
        <v>43942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1538</v>
      </c>
      <c r="F90" s="417">
        <f t="shared" si="45"/>
        <v>1538</v>
      </c>
      <c r="G90" s="418">
        <f t="shared" si="46"/>
        <v>0</v>
      </c>
      <c r="H90" s="419">
        <f t="shared" si="47"/>
        <v>4591</v>
      </c>
      <c r="I90" s="419">
        <f t="shared" si="48"/>
        <v>52962</v>
      </c>
      <c r="J90" s="419">
        <f t="shared" si="49"/>
        <v>15008</v>
      </c>
      <c r="K90" s="419">
        <f t="shared" si="50"/>
        <v>35874</v>
      </c>
      <c r="L90" s="416">
        <f t="shared" si="51"/>
        <v>43942</v>
      </c>
      <c r="M90" s="417">
        <f t="shared" si="52"/>
        <v>152377</v>
      </c>
      <c r="N90" s="420">
        <f t="shared" si="53"/>
        <v>153915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1538</v>
      </c>
      <c r="T90" s="417">
        <f>SUM(R90:S90)</f>
        <v>1538</v>
      </c>
      <c r="U90" s="418">
        <f t="shared" ref="U90:Z90" si="83">SUM(U85,U71,U51,U70)</f>
        <v>0</v>
      </c>
      <c r="V90" s="418">
        <f t="shared" si="83"/>
        <v>4591</v>
      </c>
      <c r="W90" s="418">
        <f t="shared" si="83"/>
        <v>52962</v>
      </c>
      <c r="X90" s="418">
        <f t="shared" si="83"/>
        <v>15008</v>
      </c>
      <c r="Y90" s="418">
        <f t="shared" si="83"/>
        <v>35874</v>
      </c>
      <c r="Z90" s="418">
        <f t="shared" si="83"/>
        <v>43942</v>
      </c>
      <c r="AA90" s="417">
        <f t="shared" si="55"/>
        <v>152377</v>
      </c>
      <c r="AB90" s="420">
        <f t="shared" si="56"/>
        <v>153915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11000</v>
      </c>
      <c r="F98" s="313">
        <f t="shared" ref="F98:F139" si="87">T98+AI98</f>
        <v>11000</v>
      </c>
      <c r="G98" s="314">
        <f t="shared" ref="G98:G139" si="88">U98+AJ98</f>
        <v>0</v>
      </c>
      <c r="H98" s="315">
        <f t="shared" ref="H98:H139" si="89">V98+AK98</f>
        <v>30840</v>
      </c>
      <c r="I98" s="315">
        <f t="shared" ref="I98:I139" si="90">W98+AL98</f>
        <v>275600</v>
      </c>
      <c r="J98" s="315">
        <f t="shared" ref="J98:J139" si="91">X98+AM98</f>
        <v>110420</v>
      </c>
      <c r="K98" s="315">
        <f t="shared" ref="K98:K139" si="92">Y98+AN98</f>
        <v>340420</v>
      </c>
      <c r="L98" s="312">
        <f t="shared" ref="L98:L139" si="93">Z98+AO98</f>
        <v>0</v>
      </c>
      <c r="M98" s="313">
        <f t="shared" ref="M98:M139" si="94">AA98+AP98</f>
        <v>757280</v>
      </c>
      <c r="N98" s="316">
        <f t="shared" ref="N98:N139" si="95">AB98+AQ98</f>
        <v>768280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11000</v>
      </c>
      <c r="T98" s="313">
        <f t="shared" ref="T98:T139" si="96">SUM(R98:S98)</f>
        <v>11000</v>
      </c>
      <c r="U98" s="314">
        <f t="shared" ref="U98:Z98" si="97">SUM(U99,U105,U108,U113,U117,U118)</f>
        <v>0</v>
      </c>
      <c r="V98" s="314">
        <f t="shared" si="97"/>
        <v>30840</v>
      </c>
      <c r="W98" s="314">
        <f t="shared" si="97"/>
        <v>275600</v>
      </c>
      <c r="X98" s="314">
        <f t="shared" si="97"/>
        <v>110420</v>
      </c>
      <c r="Y98" s="314">
        <f t="shared" si="97"/>
        <v>340420</v>
      </c>
      <c r="Z98" s="314">
        <f t="shared" si="97"/>
        <v>0</v>
      </c>
      <c r="AA98" s="313">
        <f t="shared" ref="AA98:AA139" si="98">SUM(U98:Z98)</f>
        <v>757280</v>
      </c>
      <c r="AB98" s="316">
        <f t="shared" ref="AB98:AB139" si="99">SUM(AA98,T98)</f>
        <v>768280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63620</v>
      </c>
      <c r="J99" s="227">
        <f t="shared" si="91"/>
        <v>85940</v>
      </c>
      <c r="K99" s="227">
        <f t="shared" si="92"/>
        <v>312420</v>
      </c>
      <c r="L99" s="225">
        <f t="shared" si="93"/>
        <v>0</v>
      </c>
      <c r="M99" s="422">
        <f t="shared" si="94"/>
        <v>461980</v>
      </c>
      <c r="N99" s="318">
        <f t="shared" si="95"/>
        <v>461980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63620</v>
      </c>
      <c r="X99" s="227">
        <f t="shared" si="104"/>
        <v>85940</v>
      </c>
      <c r="Y99" s="227">
        <f t="shared" si="104"/>
        <v>312420</v>
      </c>
      <c r="Z99" s="225">
        <f t="shared" si="104"/>
        <v>0</v>
      </c>
      <c r="AA99" s="422">
        <f t="shared" si="98"/>
        <v>461980</v>
      </c>
      <c r="AB99" s="318">
        <f t="shared" si="99"/>
        <v>461980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13150</v>
      </c>
      <c r="J100" s="156">
        <f t="shared" si="91"/>
        <v>0</v>
      </c>
      <c r="K100" s="156">
        <f t="shared" si="92"/>
        <v>302710</v>
      </c>
      <c r="L100" s="153">
        <f t="shared" si="93"/>
        <v>0</v>
      </c>
      <c r="M100" s="423">
        <f t="shared" si="94"/>
        <v>315860</v>
      </c>
      <c r="N100" s="319">
        <f t="shared" si="95"/>
        <v>315860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13150</v>
      </c>
      <c r="X100" s="156">
        <f>VLOOKUP($AC100,原データ!$D$1:$R$2300,6,FALSE)</f>
        <v>0</v>
      </c>
      <c r="Y100" s="156">
        <f>VLOOKUP($AC100,原データ!$D$1:$R$2300,7,FALSE)</f>
        <v>302710</v>
      </c>
      <c r="Z100" s="153">
        <f>VLOOKUP($AC100,原データ!$D$1:$R$2300,8,FALSE)</f>
        <v>0</v>
      </c>
      <c r="AA100" s="423">
        <f t="shared" si="98"/>
        <v>315860</v>
      </c>
      <c r="AB100" s="319">
        <f t="shared" si="99"/>
        <v>315860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50470</v>
      </c>
      <c r="J102" s="156">
        <f t="shared" si="91"/>
        <v>75270</v>
      </c>
      <c r="K102" s="156">
        <f t="shared" si="92"/>
        <v>0</v>
      </c>
      <c r="L102" s="153">
        <f t="shared" si="93"/>
        <v>0</v>
      </c>
      <c r="M102" s="423">
        <f t="shared" si="94"/>
        <v>125740</v>
      </c>
      <c r="N102" s="319">
        <f t="shared" si="95"/>
        <v>125740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50470</v>
      </c>
      <c r="X102" s="156">
        <f>VLOOKUP($AC102,原データ!$D$1:$R$2300,6,FALSE)</f>
        <v>75270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125740</v>
      </c>
      <c r="AB102" s="319">
        <f t="shared" si="99"/>
        <v>125740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10670</v>
      </c>
      <c r="K104" s="164">
        <f t="shared" si="92"/>
        <v>9710</v>
      </c>
      <c r="L104" s="161">
        <f t="shared" si="93"/>
        <v>0</v>
      </c>
      <c r="M104" s="424">
        <f t="shared" si="94"/>
        <v>20380</v>
      </c>
      <c r="N104" s="320">
        <f t="shared" si="95"/>
        <v>20380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10670</v>
      </c>
      <c r="Y104" s="164">
        <f>VLOOKUP($AC104,原データ!$D$1:$R$2300,7,FALSE)</f>
        <v>9710</v>
      </c>
      <c r="Z104" s="161">
        <f>VLOOKUP($AC104,原データ!$D$1:$R$2300,8,FALSE)</f>
        <v>0</v>
      </c>
      <c r="AA104" s="424">
        <f t="shared" si="98"/>
        <v>20380</v>
      </c>
      <c r="AB104" s="320">
        <f t="shared" si="99"/>
        <v>20380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30840</v>
      </c>
      <c r="I105" s="227">
        <f t="shared" si="90"/>
        <v>177740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208580</v>
      </c>
      <c r="N105" s="318">
        <f t="shared" si="95"/>
        <v>208580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30840</v>
      </c>
      <c r="W105" s="227">
        <f t="shared" si="106"/>
        <v>177740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208580</v>
      </c>
      <c r="AB105" s="318">
        <f t="shared" si="99"/>
        <v>208580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30840</v>
      </c>
      <c r="I106" s="156">
        <f t="shared" si="90"/>
        <v>177740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208580</v>
      </c>
      <c r="N106" s="319">
        <f t="shared" si="95"/>
        <v>208580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30840</v>
      </c>
      <c r="W106" s="156">
        <f>VLOOKUP($AC106,原データ!$D$1:$R$2300,5,FALSE)</f>
        <v>177740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208580</v>
      </c>
      <c r="AB106" s="319">
        <f t="shared" si="99"/>
        <v>208580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11000</v>
      </c>
      <c r="F113" s="422">
        <f t="shared" si="87"/>
        <v>11000</v>
      </c>
      <c r="G113" s="226">
        <f t="shared" si="88"/>
        <v>0</v>
      </c>
      <c r="H113" s="227">
        <f t="shared" si="89"/>
        <v>0</v>
      </c>
      <c r="I113" s="227">
        <f t="shared" si="90"/>
        <v>34240</v>
      </c>
      <c r="J113" s="227">
        <f t="shared" si="91"/>
        <v>24480</v>
      </c>
      <c r="K113" s="227">
        <f t="shared" si="92"/>
        <v>28000</v>
      </c>
      <c r="L113" s="225">
        <f t="shared" si="93"/>
        <v>0</v>
      </c>
      <c r="M113" s="422">
        <f t="shared" si="94"/>
        <v>86720</v>
      </c>
      <c r="N113" s="318">
        <f t="shared" si="95"/>
        <v>97720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11000</v>
      </c>
      <c r="T113" s="422">
        <f t="shared" si="96"/>
        <v>11000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34240</v>
      </c>
      <c r="X113" s="227">
        <f t="shared" si="111"/>
        <v>24480</v>
      </c>
      <c r="Y113" s="227">
        <f t="shared" si="111"/>
        <v>28000</v>
      </c>
      <c r="Z113" s="225">
        <f t="shared" si="111"/>
        <v>0</v>
      </c>
      <c r="AA113" s="422">
        <f t="shared" si="98"/>
        <v>86720</v>
      </c>
      <c r="AB113" s="318">
        <f t="shared" si="99"/>
        <v>97720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11000</v>
      </c>
      <c r="F114" s="423">
        <f t="shared" si="87"/>
        <v>11000</v>
      </c>
      <c r="G114" s="155">
        <f t="shared" si="88"/>
        <v>0</v>
      </c>
      <c r="H114" s="156">
        <f t="shared" si="89"/>
        <v>0</v>
      </c>
      <c r="I114" s="156">
        <f t="shared" si="90"/>
        <v>34240</v>
      </c>
      <c r="J114" s="156">
        <f t="shared" si="91"/>
        <v>24480</v>
      </c>
      <c r="K114" s="156">
        <f t="shared" si="92"/>
        <v>28000</v>
      </c>
      <c r="L114" s="153">
        <f t="shared" si="93"/>
        <v>0</v>
      </c>
      <c r="M114" s="423">
        <f t="shared" si="94"/>
        <v>86720</v>
      </c>
      <c r="N114" s="319">
        <f t="shared" si="95"/>
        <v>97720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11000</v>
      </c>
      <c r="T114" s="423">
        <f t="shared" si="96"/>
        <v>11000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34240</v>
      </c>
      <c r="X114" s="156">
        <f>VLOOKUP($AC114,原データ!$D$1:$R$2300,6,FALSE)</f>
        <v>24480</v>
      </c>
      <c r="Y114" s="156">
        <f>VLOOKUP($AC114,原データ!$D$1:$R$2300,7,FALSE)</f>
        <v>28000</v>
      </c>
      <c r="Z114" s="153">
        <f>VLOOKUP($AC114,原データ!$D$1:$R$2300,8,FALSE)</f>
        <v>0</v>
      </c>
      <c r="AA114" s="423">
        <f t="shared" si="98"/>
        <v>86720</v>
      </c>
      <c r="AB114" s="319">
        <f t="shared" si="99"/>
        <v>97720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4380</v>
      </c>
      <c r="F119" s="313">
        <f t="shared" si="87"/>
        <v>4380</v>
      </c>
      <c r="G119" s="314">
        <f t="shared" si="88"/>
        <v>0</v>
      </c>
      <c r="H119" s="315">
        <f t="shared" si="89"/>
        <v>15070</v>
      </c>
      <c r="I119" s="315">
        <f t="shared" si="90"/>
        <v>29160</v>
      </c>
      <c r="J119" s="315">
        <f t="shared" si="91"/>
        <v>39660</v>
      </c>
      <c r="K119" s="315">
        <f t="shared" si="92"/>
        <v>18320</v>
      </c>
      <c r="L119" s="312">
        <f t="shared" si="93"/>
        <v>0</v>
      </c>
      <c r="M119" s="313">
        <f t="shared" si="94"/>
        <v>102210</v>
      </c>
      <c r="N119" s="316">
        <f t="shared" si="95"/>
        <v>106590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4380</v>
      </c>
      <c r="T119" s="425">
        <f t="shared" si="96"/>
        <v>4380</v>
      </c>
      <c r="U119" s="170">
        <f>VLOOKUP($AC119,原データ!$D$1:$R$2300,3,FALSE)</f>
        <v>0</v>
      </c>
      <c r="V119" s="171">
        <f>VLOOKUP($AC119,原データ!$D$1:$R$2300,4,FALSE)</f>
        <v>15070</v>
      </c>
      <c r="W119" s="171">
        <f>VLOOKUP($AC119,原データ!$D$1:$R$2300,5,FALSE)</f>
        <v>29160</v>
      </c>
      <c r="X119" s="171">
        <f>VLOOKUP($AC119,原データ!$D$1:$R$2300,6,FALSE)</f>
        <v>39660</v>
      </c>
      <c r="Y119" s="171">
        <f>VLOOKUP($AC119,原データ!$D$1:$R$2300,7,FALSE)</f>
        <v>18320</v>
      </c>
      <c r="Z119" s="168">
        <f>VLOOKUP($AC119,原データ!$D$1:$R$2300,8,FALSE)</f>
        <v>0</v>
      </c>
      <c r="AA119" s="425">
        <f t="shared" si="98"/>
        <v>102210</v>
      </c>
      <c r="AB119" s="316">
        <f t="shared" si="99"/>
        <v>106590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224860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224860</v>
      </c>
      <c r="N120" s="316">
        <f t="shared" si="95"/>
        <v>224860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224860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224860</v>
      </c>
      <c r="AB120" s="316">
        <f t="shared" si="99"/>
        <v>224860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224860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224860</v>
      </c>
      <c r="N132" s="321">
        <f t="shared" si="95"/>
        <v>224860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224860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224860</v>
      </c>
      <c r="AB132" s="316">
        <f>SUM(AA132,T132)</f>
        <v>224860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439420</v>
      </c>
      <c r="M134" s="313">
        <f t="shared" si="94"/>
        <v>439420</v>
      </c>
      <c r="N134" s="316">
        <f t="shared" si="95"/>
        <v>439420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439420</v>
      </c>
      <c r="AA134" s="313">
        <f t="shared" si="98"/>
        <v>439420</v>
      </c>
      <c r="AB134" s="316">
        <f t="shared" si="99"/>
        <v>439420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439420</v>
      </c>
      <c r="M136" s="425">
        <f t="shared" si="94"/>
        <v>439420</v>
      </c>
      <c r="N136" s="316">
        <f t="shared" si="95"/>
        <v>439420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439420</v>
      </c>
      <c r="AA136" s="425">
        <f t="shared" si="98"/>
        <v>439420</v>
      </c>
      <c r="AB136" s="316">
        <f t="shared" si="99"/>
        <v>439420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15380</v>
      </c>
      <c r="F139" s="417">
        <f t="shared" si="87"/>
        <v>15380</v>
      </c>
      <c r="G139" s="418">
        <f t="shared" si="88"/>
        <v>0</v>
      </c>
      <c r="H139" s="419">
        <f t="shared" si="89"/>
        <v>45910</v>
      </c>
      <c r="I139" s="419">
        <f t="shared" si="90"/>
        <v>529620</v>
      </c>
      <c r="J139" s="419">
        <f t="shared" si="91"/>
        <v>150080</v>
      </c>
      <c r="K139" s="419">
        <f t="shared" si="92"/>
        <v>358740</v>
      </c>
      <c r="L139" s="416">
        <f t="shared" si="93"/>
        <v>439420</v>
      </c>
      <c r="M139" s="417">
        <f t="shared" si="94"/>
        <v>1523770</v>
      </c>
      <c r="N139" s="420">
        <f t="shared" si="95"/>
        <v>1539150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15380</v>
      </c>
      <c r="T139" s="417">
        <f t="shared" si="96"/>
        <v>15380</v>
      </c>
      <c r="U139" s="418">
        <f t="shared" ref="U139:Z139" si="125">SUM(U98,U120,U134,U119)</f>
        <v>0</v>
      </c>
      <c r="V139" s="418">
        <f t="shared" si="125"/>
        <v>45910</v>
      </c>
      <c r="W139" s="418">
        <f t="shared" si="125"/>
        <v>529620</v>
      </c>
      <c r="X139" s="418">
        <f t="shared" si="125"/>
        <v>150080</v>
      </c>
      <c r="Y139" s="418">
        <f t="shared" si="125"/>
        <v>358740</v>
      </c>
      <c r="Z139" s="418">
        <f t="shared" si="125"/>
        <v>439420</v>
      </c>
      <c r="AA139" s="417">
        <f t="shared" si="98"/>
        <v>1523770</v>
      </c>
      <c r="AB139" s="420">
        <f t="shared" si="99"/>
        <v>1539150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9900</v>
      </c>
      <c r="F141" s="313">
        <f t="shared" ref="F141:F182" si="129">T141+AI141</f>
        <v>9900</v>
      </c>
      <c r="G141" s="314">
        <f t="shared" ref="G141:G182" si="130">U141+AJ141</f>
        <v>0</v>
      </c>
      <c r="H141" s="315">
        <f t="shared" ref="H141:H182" si="131">V141+AK141</f>
        <v>27756</v>
      </c>
      <c r="I141" s="315">
        <f t="shared" ref="I141:I182" si="132">W141+AL141</f>
        <v>248040</v>
      </c>
      <c r="J141" s="315">
        <f t="shared" ref="J141:J182" si="133">X141+AM141</f>
        <v>99378</v>
      </c>
      <c r="K141" s="315">
        <f t="shared" ref="K141:K182" si="134">Y141+AN141</f>
        <v>306378</v>
      </c>
      <c r="L141" s="312">
        <f t="shared" ref="L141:L182" si="135">Z141+AO141</f>
        <v>0</v>
      </c>
      <c r="M141" s="313">
        <f t="shared" ref="M141:M182" si="136">AA141+AP141</f>
        <v>681552</v>
      </c>
      <c r="N141" s="316">
        <f t="shared" ref="N141:N182" si="137">AB141+AQ141</f>
        <v>691452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9900</v>
      </c>
      <c r="T141" s="313">
        <f t="shared" ref="T141:T180" si="138">SUM(R141:S141)</f>
        <v>9900</v>
      </c>
      <c r="U141" s="314">
        <f t="shared" ref="U141:Z141" si="139">SUM(U142,U148,U151,U156,U160,U161)</f>
        <v>0</v>
      </c>
      <c r="V141" s="314">
        <f t="shared" si="139"/>
        <v>27756</v>
      </c>
      <c r="W141" s="314">
        <f t="shared" si="139"/>
        <v>248040</v>
      </c>
      <c r="X141" s="314">
        <f t="shared" si="139"/>
        <v>99378</v>
      </c>
      <c r="Y141" s="314">
        <f t="shared" si="139"/>
        <v>306378</v>
      </c>
      <c r="Z141" s="314">
        <f t="shared" si="139"/>
        <v>0</v>
      </c>
      <c r="AA141" s="313">
        <f t="shared" ref="AA141:AA180" si="140">SUM(U141:Z141)</f>
        <v>681552</v>
      </c>
      <c r="AB141" s="316">
        <f t="shared" ref="AB141:AB180" si="141">SUM(AA141,T141)</f>
        <v>691452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57258</v>
      </c>
      <c r="J142" s="227">
        <f t="shared" si="133"/>
        <v>77346</v>
      </c>
      <c r="K142" s="227">
        <f t="shared" si="134"/>
        <v>281178</v>
      </c>
      <c r="L142" s="225">
        <f t="shared" si="135"/>
        <v>0</v>
      </c>
      <c r="M142" s="422">
        <f t="shared" si="136"/>
        <v>415782</v>
      </c>
      <c r="N142" s="318">
        <f t="shared" si="137"/>
        <v>415782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57258</v>
      </c>
      <c r="X142" s="227">
        <f t="shared" si="145"/>
        <v>77346</v>
      </c>
      <c r="Y142" s="227">
        <f t="shared" si="145"/>
        <v>281178</v>
      </c>
      <c r="Z142" s="225">
        <f t="shared" si="145"/>
        <v>0</v>
      </c>
      <c r="AA142" s="422">
        <f t="shared" si="140"/>
        <v>415782</v>
      </c>
      <c r="AB142" s="318">
        <f t="shared" si="141"/>
        <v>415782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11835</v>
      </c>
      <c r="J143" s="156">
        <f t="shared" si="133"/>
        <v>0</v>
      </c>
      <c r="K143" s="156">
        <f t="shared" si="134"/>
        <v>272439</v>
      </c>
      <c r="L143" s="153">
        <f t="shared" si="135"/>
        <v>0</v>
      </c>
      <c r="M143" s="423">
        <f t="shared" si="136"/>
        <v>284274</v>
      </c>
      <c r="N143" s="319">
        <f t="shared" si="137"/>
        <v>284274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11835</v>
      </c>
      <c r="X143" s="156">
        <f>VLOOKUP($AC143,原データ!$D$1:$R$2300,6,FALSE)</f>
        <v>0</v>
      </c>
      <c r="Y143" s="156">
        <f>VLOOKUP($AC143,原データ!$D$1:$R$2300,7,FALSE)</f>
        <v>272439</v>
      </c>
      <c r="Z143" s="153">
        <f>VLOOKUP($AC143,原データ!$D$1:$R$2300,8,FALSE)</f>
        <v>0</v>
      </c>
      <c r="AA143" s="423">
        <f t="shared" si="140"/>
        <v>284274</v>
      </c>
      <c r="AB143" s="319">
        <f t="shared" si="141"/>
        <v>284274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45423</v>
      </c>
      <c r="J145" s="156">
        <f t="shared" si="133"/>
        <v>67743</v>
      </c>
      <c r="K145" s="156">
        <f t="shared" si="134"/>
        <v>0</v>
      </c>
      <c r="L145" s="153">
        <f t="shared" si="135"/>
        <v>0</v>
      </c>
      <c r="M145" s="423">
        <f t="shared" si="136"/>
        <v>113166</v>
      </c>
      <c r="N145" s="319">
        <f t="shared" si="137"/>
        <v>113166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45423</v>
      </c>
      <c r="X145" s="156">
        <f>VLOOKUP($AC145,原データ!$D$1:$R$2300,6,FALSE)</f>
        <v>67743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113166</v>
      </c>
      <c r="AB145" s="319">
        <f t="shared" si="141"/>
        <v>113166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9603</v>
      </c>
      <c r="K147" s="164">
        <f t="shared" si="134"/>
        <v>8739</v>
      </c>
      <c r="L147" s="161">
        <f t="shared" si="135"/>
        <v>0</v>
      </c>
      <c r="M147" s="424">
        <f t="shared" si="136"/>
        <v>18342</v>
      </c>
      <c r="N147" s="320">
        <f t="shared" si="137"/>
        <v>18342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9603</v>
      </c>
      <c r="Y147" s="164">
        <f>VLOOKUP($AC147,原データ!$D$1:$R$2300,7,FALSE)</f>
        <v>8739</v>
      </c>
      <c r="Z147" s="161">
        <f>VLOOKUP($AC147,原データ!$D$1:$R$2300,8,FALSE)</f>
        <v>0</v>
      </c>
      <c r="AA147" s="424">
        <f t="shared" si="140"/>
        <v>18342</v>
      </c>
      <c r="AB147" s="320">
        <f t="shared" si="141"/>
        <v>18342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27756</v>
      </c>
      <c r="I148" s="227">
        <f t="shared" si="132"/>
        <v>159966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187722</v>
      </c>
      <c r="N148" s="318">
        <f t="shared" si="137"/>
        <v>187722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27756</v>
      </c>
      <c r="W148" s="227">
        <f t="shared" si="148"/>
        <v>159966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187722</v>
      </c>
      <c r="AB148" s="318">
        <f t="shared" si="141"/>
        <v>187722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27756</v>
      </c>
      <c r="I149" s="156">
        <f t="shared" si="132"/>
        <v>159966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187722</v>
      </c>
      <c r="N149" s="319">
        <f t="shared" si="137"/>
        <v>187722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27756</v>
      </c>
      <c r="W149" s="156">
        <f>VLOOKUP($AC149,原データ!$D$1:$R$2300,5,FALSE)</f>
        <v>159966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187722</v>
      </c>
      <c r="AB149" s="319">
        <f t="shared" si="141"/>
        <v>187722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9900</v>
      </c>
      <c r="F156" s="422">
        <f t="shared" si="129"/>
        <v>9900</v>
      </c>
      <c r="G156" s="226">
        <f t="shared" si="130"/>
        <v>0</v>
      </c>
      <c r="H156" s="227">
        <f t="shared" si="131"/>
        <v>0</v>
      </c>
      <c r="I156" s="227">
        <f t="shared" si="132"/>
        <v>30816</v>
      </c>
      <c r="J156" s="227">
        <f t="shared" si="133"/>
        <v>22032</v>
      </c>
      <c r="K156" s="227">
        <f t="shared" si="134"/>
        <v>25200</v>
      </c>
      <c r="L156" s="225">
        <f t="shared" si="135"/>
        <v>0</v>
      </c>
      <c r="M156" s="422">
        <f t="shared" si="136"/>
        <v>78048</v>
      </c>
      <c r="N156" s="318">
        <f t="shared" si="137"/>
        <v>87948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9900</v>
      </c>
      <c r="T156" s="422">
        <f t="shared" si="138"/>
        <v>9900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30816</v>
      </c>
      <c r="X156" s="227">
        <f t="shared" si="153"/>
        <v>22032</v>
      </c>
      <c r="Y156" s="227">
        <f t="shared" si="153"/>
        <v>25200</v>
      </c>
      <c r="Z156" s="225">
        <f t="shared" si="153"/>
        <v>0</v>
      </c>
      <c r="AA156" s="422">
        <f t="shared" si="140"/>
        <v>78048</v>
      </c>
      <c r="AB156" s="318">
        <f t="shared" si="141"/>
        <v>87948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9900</v>
      </c>
      <c r="F157" s="423">
        <f t="shared" si="129"/>
        <v>9900</v>
      </c>
      <c r="G157" s="155">
        <f t="shared" si="130"/>
        <v>0</v>
      </c>
      <c r="H157" s="156">
        <f t="shared" si="131"/>
        <v>0</v>
      </c>
      <c r="I157" s="156">
        <f t="shared" si="132"/>
        <v>30816</v>
      </c>
      <c r="J157" s="156">
        <f t="shared" si="133"/>
        <v>22032</v>
      </c>
      <c r="K157" s="156">
        <f t="shared" si="134"/>
        <v>25200</v>
      </c>
      <c r="L157" s="153">
        <f t="shared" si="135"/>
        <v>0</v>
      </c>
      <c r="M157" s="423">
        <f t="shared" si="136"/>
        <v>78048</v>
      </c>
      <c r="N157" s="319">
        <f t="shared" si="137"/>
        <v>87948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9900</v>
      </c>
      <c r="T157" s="423">
        <f t="shared" si="138"/>
        <v>9900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30816</v>
      </c>
      <c r="X157" s="156">
        <f>VLOOKUP($AC157,原データ!$D$1:$R$2300,6,FALSE)</f>
        <v>22032</v>
      </c>
      <c r="Y157" s="156">
        <f>VLOOKUP($AC157,原データ!$D$1:$R$2300,7,FALSE)</f>
        <v>25200</v>
      </c>
      <c r="Z157" s="153">
        <f>VLOOKUP($AC157,原データ!$D$1:$R$2300,8,FALSE)</f>
        <v>0</v>
      </c>
      <c r="AA157" s="423">
        <f t="shared" si="140"/>
        <v>78048</v>
      </c>
      <c r="AB157" s="319">
        <f t="shared" si="141"/>
        <v>87948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4380</v>
      </c>
      <c r="F162" s="313">
        <f t="shared" si="129"/>
        <v>4380</v>
      </c>
      <c r="G162" s="314">
        <f t="shared" si="130"/>
        <v>0</v>
      </c>
      <c r="H162" s="315">
        <f t="shared" si="131"/>
        <v>15070</v>
      </c>
      <c r="I162" s="315">
        <f t="shared" si="132"/>
        <v>29160</v>
      </c>
      <c r="J162" s="315">
        <f t="shared" si="133"/>
        <v>39660</v>
      </c>
      <c r="K162" s="315">
        <f t="shared" si="134"/>
        <v>18320</v>
      </c>
      <c r="L162" s="312">
        <f t="shared" si="135"/>
        <v>0</v>
      </c>
      <c r="M162" s="313">
        <f t="shared" si="136"/>
        <v>102210</v>
      </c>
      <c r="N162" s="316">
        <f t="shared" si="137"/>
        <v>106590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4380</v>
      </c>
      <c r="T162" s="425">
        <f t="shared" si="138"/>
        <v>4380</v>
      </c>
      <c r="U162" s="170">
        <f>VLOOKUP($AC162,原データ!$D$1:$R$2300,3,FALSE)</f>
        <v>0</v>
      </c>
      <c r="V162" s="171">
        <f>VLOOKUP($AC162,原データ!$D$1:$R$2300,4,FALSE)</f>
        <v>15070</v>
      </c>
      <c r="W162" s="171">
        <f>VLOOKUP($AC162,原データ!$D$1:$R$2300,5,FALSE)</f>
        <v>29160</v>
      </c>
      <c r="X162" s="171">
        <f>VLOOKUP($AC162,原データ!$D$1:$R$2300,6,FALSE)</f>
        <v>39660</v>
      </c>
      <c r="Y162" s="171">
        <f>VLOOKUP($AC162,原データ!$D$1:$R$2300,7,FALSE)</f>
        <v>18320</v>
      </c>
      <c r="Z162" s="168">
        <f>VLOOKUP($AC162,原データ!$D$1:$R$2300,8,FALSE)</f>
        <v>0</v>
      </c>
      <c r="AA162" s="425">
        <f t="shared" si="140"/>
        <v>102210</v>
      </c>
      <c r="AB162" s="316">
        <f t="shared" si="141"/>
        <v>106590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202374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202374</v>
      </c>
      <c r="N163" s="316">
        <f t="shared" si="137"/>
        <v>202374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202374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202374</v>
      </c>
      <c r="AB163" s="316">
        <f t="shared" si="141"/>
        <v>202374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202374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202374</v>
      </c>
      <c r="N175" s="321">
        <f t="shared" si="137"/>
        <v>202374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202374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202374</v>
      </c>
      <c r="AB175" s="316">
        <f>SUM(AA175,T175)</f>
        <v>202374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395478</v>
      </c>
      <c r="M177" s="313">
        <f t="shared" si="136"/>
        <v>395478</v>
      </c>
      <c r="N177" s="316">
        <f t="shared" si="137"/>
        <v>395478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395478</v>
      </c>
      <c r="AA177" s="313">
        <f t="shared" si="140"/>
        <v>395478</v>
      </c>
      <c r="AB177" s="316">
        <f t="shared" si="141"/>
        <v>395478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395478</v>
      </c>
      <c r="M179" s="425">
        <f t="shared" si="136"/>
        <v>395478</v>
      </c>
      <c r="N179" s="316">
        <f t="shared" si="137"/>
        <v>395478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395478</v>
      </c>
      <c r="AA179" s="425">
        <f t="shared" si="140"/>
        <v>395478</v>
      </c>
      <c r="AB179" s="316">
        <f t="shared" si="141"/>
        <v>395478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14280</v>
      </c>
      <c r="F182" s="417">
        <f t="shared" si="129"/>
        <v>14280</v>
      </c>
      <c r="G182" s="418">
        <f t="shared" si="130"/>
        <v>0</v>
      </c>
      <c r="H182" s="419">
        <f t="shared" si="131"/>
        <v>42826</v>
      </c>
      <c r="I182" s="419">
        <f t="shared" si="132"/>
        <v>479574</v>
      </c>
      <c r="J182" s="419">
        <f t="shared" si="133"/>
        <v>139038</v>
      </c>
      <c r="K182" s="419">
        <f t="shared" si="134"/>
        <v>324698</v>
      </c>
      <c r="L182" s="416">
        <f t="shared" si="135"/>
        <v>395478</v>
      </c>
      <c r="M182" s="417">
        <f t="shared" si="136"/>
        <v>1381614</v>
      </c>
      <c r="N182" s="420">
        <f t="shared" si="137"/>
        <v>1395894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14280</v>
      </c>
      <c r="T182" s="417">
        <f>SUM(R182:S182)</f>
        <v>14280</v>
      </c>
      <c r="U182" s="418">
        <f t="shared" ref="U182:Z182" si="167">SUM(U177,U163,U141,U162)</f>
        <v>0</v>
      </c>
      <c r="V182" s="418">
        <f t="shared" si="167"/>
        <v>42826</v>
      </c>
      <c r="W182" s="418">
        <f t="shared" si="167"/>
        <v>479574</v>
      </c>
      <c r="X182" s="418">
        <f t="shared" si="167"/>
        <v>139038</v>
      </c>
      <c r="Y182" s="418">
        <f t="shared" si="167"/>
        <v>324698</v>
      </c>
      <c r="Z182" s="418">
        <f t="shared" si="167"/>
        <v>395478</v>
      </c>
      <c r="AA182" s="417">
        <f>SUM(U182:Z182)</f>
        <v>1381614</v>
      </c>
      <c r="AB182" s="420">
        <f>SUM(AA182,T182)</f>
        <v>1395894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Q4" s="236"/>
      <c r="X4" s="670" t="s">
        <v>100</v>
      </c>
      <c r="Y4" s="670"/>
      <c r="Z4" s="671">
        <f>様式1!F5</f>
        <v>473116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473116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Q5" s="236"/>
      <c r="X5" s="788" t="s">
        <v>101</v>
      </c>
      <c r="Y5" s="788"/>
      <c r="Z5" s="798" t="str">
        <f>様式1!F6</f>
        <v>恩納村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恩納村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4</v>
      </c>
      <c r="I11" s="379">
        <f t="shared" si="0"/>
        <v>8</v>
      </c>
      <c r="J11" s="379">
        <f t="shared" si="0"/>
        <v>16</v>
      </c>
      <c r="K11" s="379">
        <f t="shared" si="0"/>
        <v>36</v>
      </c>
      <c r="L11" s="376">
        <f t="shared" si="0"/>
        <v>14</v>
      </c>
      <c r="M11" s="377">
        <f t="shared" si="0"/>
        <v>78</v>
      </c>
      <c r="N11" s="316">
        <f t="shared" si="0"/>
        <v>79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8</v>
      </c>
      <c r="X11" s="379">
        <f t="shared" si="2"/>
        <v>16</v>
      </c>
      <c r="Y11" s="379">
        <f t="shared" si="2"/>
        <v>36</v>
      </c>
      <c r="Z11" s="376">
        <f t="shared" si="2"/>
        <v>14</v>
      </c>
      <c r="AA11" s="377">
        <f t="shared" ref="AA11:AA31" si="3">SUM(U11:Z11)</f>
        <v>78</v>
      </c>
      <c r="AB11" s="316">
        <f>SUM(AA11,T11)</f>
        <v>79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12</v>
      </c>
      <c r="K12" s="242">
        <f t="shared" ref="K12:K31" si="14">Y12+AN12</f>
        <v>31</v>
      </c>
      <c r="L12" s="240">
        <f t="shared" ref="L12:L31" si="15">Z12+AO12</f>
        <v>11</v>
      </c>
      <c r="M12" s="380">
        <f t="shared" ref="M12:M31" si="16">AA12+AP12</f>
        <v>57</v>
      </c>
      <c r="N12" s="322">
        <f t="shared" ref="N12:N31" si="17">AB12+AQ12</f>
        <v>57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12</v>
      </c>
      <c r="Y12" s="242">
        <f>VLOOKUP($AC12,原データ!$D$1:$R$2300,7,FALSE)</f>
        <v>31</v>
      </c>
      <c r="Z12" s="240">
        <f>VLOOKUP($AC12,原データ!$D$1:$R$2300,8,FALSE)</f>
        <v>11</v>
      </c>
      <c r="AA12" s="380">
        <f t="shared" si="3"/>
        <v>57</v>
      </c>
      <c r="AB12" s="322">
        <f t="shared" ref="AB12:AB31" si="18">SUM(AA12,T12)</f>
        <v>57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2</v>
      </c>
      <c r="J13" s="247">
        <f t="shared" si="13"/>
        <v>3</v>
      </c>
      <c r="K13" s="247">
        <f t="shared" si="14"/>
        <v>4</v>
      </c>
      <c r="L13" s="245">
        <f t="shared" si="15"/>
        <v>3</v>
      </c>
      <c r="M13" s="381">
        <f t="shared" si="16"/>
        <v>13</v>
      </c>
      <c r="N13" s="319">
        <f t="shared" si="17"/>
        <v>13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2</v>
      </c>
      <c r="X13" s="247">
        <f>VLOOKUP($AC13,原データ!$D$1:$R$2300,6,FALSE)</f>
        <v>3</v>
      </c>
      <c r="Y13" s="247">
        <f>VLOOKUP($AC13,原データ!$D$1:$R$2300,7,FALSE)</f>
        <v>4</v>
      </c>
      <c r="Z13" s="245">
        <f>VLOOKUP($AC13,原データ!$D$1:$R$2300,8,FALSE)</f>
        <v>3</v>
      </c>
      <c r="AA13" s="381">
        <f t="shared" si="3"/>
        <v>13</v>
      </c>
      <c r="AB13" s="319">
        <f t="shared" si="18"/>
        <v>13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3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8</v>
      </c>
      <c r="N17" s="319">
        <f t="shared" si="17"/>
        <v>9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3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8</v>
      </c>
      <c r="AB17" s="319">
        <f t="shared" si="18"/>
        <v>9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4</v>
      </c>
      <c r="I21" s="367">
        <f t="shared" si="12"/>
        <v>8</v>
      </c>
      <c r="J21" s="367">
        <f t="shared" si="13"/>
        <v>16</v>
      </c>
      <c r="K21" s="367">
        <f t="shared" si="14"/>
        <v>38</v>
      </c>
      <c r="L21" s="365">
        <f t="shared" si="15"/>
        <v>16</v>
      </c>
      <c r="M21" s="368">
        <f t="shared" si="16"/>
        <v>82</v>
      </c>
      <c r="N21" s="325">
        <f t="shared" si="17"/>
        <v>83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8</v>
      </c>
      <c r="X21" s="367">
        <f t="shared" si="22"/>
        <v>16</v>
      </c>
      <c r="Y21" s="367">
        <f t="shared" si="22"/>
        <v>38</v>
      </c>
      <c r="Z21" s="365">
        <f t="shared" si="22"/>
        <v>16</v>
      </c>
      <c r="AA21" s="368">
        <f t="shared" si="3"/>
        <v>82</v>
      </c>
      <c r="AB21" s="325">
        <f t="shared" si="18"/>
        <v>83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12</v>
      </c>
      <c r="K22" s="263">
        <f t="shared" si="14"/>
        <v>31</v>
      </c>
      <c r="L22" s="261">
        <f t="shared" si="15"/>
        <v>11</v>
      </c>
      <c r="M22" s="372">
        <f t="shared" si="16"/>
        <v>57</v>
      </c>
      <c r="N22" s="326">
        <f t="shared" si="17"/>
        <v>57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12</v>
      </c>
      <c r="Y22" s="263">
        <f>VLOOKUP($AC22,原データ!$D$1:$R$2300,7,FALSE)</f>
        <v>31</v>
      </c>
      <c r="Z22" s="261">
        <f>VLOOKUP($AC22,原データ!$D$1:$R$2300,8,FALSE)</f>
        <v>11</v>
      </c>
      <c r="AA22" s="372">
        <f t="shared" si="3"/>
        <v>57</v>
      </c>
      <c r="AB22" s="326">
        <f t="shared" si="18"/>
        <v>57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3</v>
      </c>
      <c r="K23" s="253">
        <f t="shared" si="14"/>
        <v>4</v>
      </c>
      <c r="L23" s="251">
        <f t="shared" si="15"/>
        <v>3</v>
      </c>
      <c r="M23" s="373">
        <f t="shared" si="16"/>
        <v>13</v>
      </c>
      <c r="N23" s="323">
        <f t="shared" si="17"/>
        <v>13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3</v>
      </c>
      <c r="Y23" s="253">
        <f>VLOOKUP($AC23,原データ!$D$1:$R$2300,7,FALSE)</f>
        <v>4</v>
      </c>
      <c r="Z23" s="251">
        <f>VLOOKUP($AC23,原データ!$D$1:$R$2300,8,FALSE)</f>
        <v>3</v>
      </c>
      <c r="AA23" s="373">
        <f t="shared" si="3"/>
        <v>13</v>
      </c>
      <c r="AB23" s="323">
        <f t="shared" si="18"/>
        <v>13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1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1</v>
      </c>
      <c r="AA25" s="373">
        <f>SUM(U25:Z25)</f>
        <v>2</v>
      </c>
      <c r="AB25" s="323">
        <f>SUM(AA25,T25)</f>
        <v>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3</v>
      </c>
      <c r="I27" s="253">
        <f t="shared" si="12"/>
        <v>3</v>
      </c>
      <c r="J27" s="253">
        <f t="shared" si="13"/>
        <v>1</v>
      </c>
      <c r="K27" s="253">
        <f t="shared" si="14"/>
        <v>1</v>
      </c>
      <c r="L27" s="251">
        <f t="shared" si="15"/>
        <v>0</v>
      </c>
      <c r="M27" s="373">
        <f t="shared" si="16"/>
        <v>8</v>
      </c>
      <c r="N27" s="323">
        <f t="shared" si="17"/>
        <v>9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3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8</v>
      </c>
      <c r="AB27" s="323">
        <f t="shared" si="18"/>
        <v>9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1</v>
      </c>
      <c r="M30" s="374">
        <f t="shared" si="25"/>
        <v>2</v>
      </c>
      <c r="N30" s="324">
        <f t="shared" si="25"/>
        <v>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1</v>
      </c>
      <c r="AA30" s="374">
        <f>SUM(U30:Z30)</f>
        <v>2</v>
      </c>
      <c r="AB30" s="324">
        <f>SUM(AA30,T30)</f>
        <v>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8</v>
      </c>
      <c r="I31" s="386">
        <f t="shared" si="12"/>
        <v>16</v>
      </c>
      <c r="J31" s="386">
        <f t="shared" si="13"/>
        <v>32</v>
      </c>
      <c r="K31" s="386">
        <f t="shared" si="14"/>
        <v>74</v>
      </c>
      <c r="L31" s="383">
        <f t="shared" si="15"/>
        <v>30</v>
      </c>
      <c r="M31" s="384">
        <f t="shared" si="16"/>
        <v>160</v>
      </c>
      <c r="N31" s="387">
        <f t="shared" si="17"/>
        <v>162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16</v>
      </c>
      <c r="X31" s="386">
        <f t="shared" si="26"/>
        <v>32</v>
      </c>
      <c r="Y31" s="386">
        <f t="shared" si="26"/>
        <v>74</v>
      </c>
      <c r="Z31" s="383">
        <f t="shared" si="26"/>
        <v>30</v>
      </c>
      <c r="AA31" s="384">
        <f t="shared" si="3"/>
        <v>160</v>
      </c>
      <c r="AB31" s="388">
        <f t="shared" si="18"/>
        <v>162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748</v>
      </c>
      <c r="F33" s="358">
        <f t="shared" si="28"/>
        <v>748</v>
      </c>
      <c r="G33" s="361">
        <f t="shared" si="28"/>
        <v>0</v>
      </c>
      <c r="H33" s="362">
        <f t="shared" si="28"/>
        <v>25293</v>
      </c>
      <c r="I33" s="362">
        <f t="shared" si="28"/>
        <v>76120</v>
      </c>
      <c r="J33" s="362">
        <f t="shared" si="28"/>
        <v>269552</v>
      </c>
      <c r="K33" s="362">
        <f t="shared" si="28"/>
        <v>793570</v>
      </c>
      <c r="L33" s="360">
        <f t="shared" si="28"/>
        <v>227150</v>
      </c>
      <c r="M33" s="363">
        <f t="shared" si="28"/>
        <v>1391685</v>
      </c>
      <c r="N33" s="325">
        <f t="shared" si="28"/>
        <v>1392433</v>
      </c>
      <c r="O33" s="778"/>
      <c r="P33" s="782" t="s">
        <v>41</v>
      </c>
      <c r="Q33" s="783"/>
      <c r="R33" s="359">
        <f>SUM(R34:R42)</f>
        <v>0</v>
      </c>
      <c r="S33" s="360">
        <f>SUM(S34:S42)</f>
        <v>748</v>
      </c>
      <c r="T33" s="358">
        <f t="shared" ref="T33:T53" si="29">SUM(R33:S33)</f>
        <v>748</v>
      </c>
      <c r="U33" s="361">
        <f t="shared" ref="U33:Z33" si="30">SUM(U34:U42)</f>
        <v>0</v>
      </c>
      <c r="V33" s="362">
        <f t="shared" si="30"/>
        <v>25293</v>
      </c>
      <c r="W33" s="362">
        <f t="shared" si="30"/>
        <v>76120</v>
      </c>
      <c r="X33" s="362">
        <f t="shared" si="30"/>
        <v>269552</v>
      </c>
      <c r="Y33" s="362">
        <f t="shared" si="30"/>
        <v>793570</v>
      </c>
      <c r="Z33" s="360">
        <f t="shared" si="30"/>
        <v>227150</v>
      </c>
      <c r="AA33" s="363">
        <f t="shared" ref="AA33:AA51" si="31">SUM(U33:Z33)</f>
        <v>1391685</v>
      </c>
      <c r="AB33" s="325">
        <f t="shared" ref="AB33:AB51" si="32">SUM(AA33,T33)</f>
        <v>1392433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71550</v>
      </c>
      <c r="J34" s="263">
        <f t="shared" ref="J34:J53" si="42">X34+AM34</f>
        <v>212570</v>
      </c>
      <c r="K34" s="263">
        <f t="shared" ref="K34:K53" si="43">Y34+AN34</f>
        <v>671165</v>
      </c>
      <c r="L34" s="261">
        <f t="shared" ref="L34:L53" si="44">Z34+AO34</f>
        <v>191420</v>
      </c>
      <c r="M34" s="372">
        <f t="shared" ref="M34:M53" si="45">AA34+AP34</f>
        <v>1146705</v>
      </c>
      <c r="N34" s="326">
        <f t="shared" ref="N34:N53" si="46">AB34+AQ34</f>
        <v>1146705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71550</v>
      </c>
      <c r="X34" s="263">
        <f>VLOOKUP($AC34,原データ!$D$1:$R$2300,6,FALSE)</f>
        <v>212570</v>
      </c>
      <c r="Y34" s="263">
        <f>VLOOKUP($AC34,原データ!$D$1:$R$2300,7,FALSE)</f>
        <v>671165</v>
      </c>
      <c r="Z34" s="261">
        <f>VLOOKUP($AC34,原データ!$D$1:$R$2300,8,FALSE)</f>
        <v>191420</v>
      </c>
      <c r="AA34" s="372">
        <f t="shared" si="31"/>
        <v>1146705</v>
      </c>
      <c r="AB34" s="326">
        <f t="shared" si="32"/>
        <v>1146705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23425</v>
      </c>
      <c r="I35" s="253">
        <f t="shared" si="41"/>
        <v>2975</v>
      </c>
      <c r="J35" s="253">
        <f t="shared" si="42"/>
        <v>53990</v>
      </c>
      <c r="K35" s="253">
        <f t="shared" si="43"/>
        <v>109055</v>
      </c>
      <c r="L35" s="251">
        <f t="shared" si="44"/>
        <v>35730</v>
      </c>
      <c r="M35" s="373">
        <f t="shared" si="45"/>
        <v>225175</v>
      </c>
      <c r="N35" s="323">
        <f t="shared" si="46"/>
        <v>225175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23425</v>
      </c>
      <c r="W35" s="253">
        <f>VLOOKUP($AC35,原データ!$D$1:$R$2300,5,FALSE)</f>
        <v>2975</v>
      </c>
      <c r="X35" s="253">
        <f>VLOOKUP($AC35,原データ!$D$1:$R$2300,6,FALSE)</f>
        <v>53990</v>
      </c>
      <c r="Y35" s="253">
        <f>VLOOKUP($AC35,原データ!$D$1:$R$2300,7,FALSE)</f>
        <v>109055</v>
      </c>
      <c r="Z35" s="251">
        <f>VLOOKUP($AC35,原データ!$D$1:$R$2300,8,FALSE)</f>
        <v>35730</v>
      </c>
      <c r="AA35" s="373">
        <f t="shared" si="31"/>
        <v>225175</v>
      </c>
      <c r="AB35" s="323">
        <f t="shared" si="32"/>
        <v>225175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748</v>
      </c>
      <c r="F39" s="370">
        <f t="shared" si="39"/>
        <v>748</v>
      </c>
      <c r="G39" s="267">
        <f t="shared" ref="G39:G53" si="48">U39+AJ39</f>
        <v>0</v>
      </c>
      <c r="H39" s="253">
        <f t="shared" si="40"/>
        <v>1868</v>
      </c>
      <c r="I39" s="253">
        <f t="shared" si="41"/>
        <v>1595</v>
      </c>
      <c r="J39" s="253">
        <f t="shared" si="42"/>
        <v>2992</v>
      </c>
      <c r="K39" s="253">
        <f t="shared" si="43"/>
        <v>13350</v>
      </c>
      <c r="L39" s="251">
        <f t="shared" si="44"/>
        <v>0</v>
      </c>
      <c r="M39" s="373">
        <f t="shared" si="45"/>
        <v>19805</v>
      </c>
      <c r="N39" s="323">
        <f t="shared" si="46"/>
        <v>20553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748</v>
      </c>
      <c r="T39" s="370">
        <f t="shared" si="29"/>
        <v>748</v>
      </c>
      <c r="U39" s="267">
        <f>VLOOKUP($AC39,原データ!$D$1:$R$2300,3,FALSE)</f>
        <v>0</v>
      </c>
      <c r="V39" s="253">
        <f>VLOOKUP($AC39,原データ!$D$1:$R$2300,4,FALSE)</f>
        <v>1868</v>
      </c>
      <c r="W39" s="253">
        <f>VLOOKUP($AC39,原データ!$D$1:$R$2300,5,FALSE)</f>
        <v>1595</v>
      </c>
      <c r="X39" s="253">
        <f>VLOOKUP($AC39,原データ!$D$1:$R$2300,6,FALSE)</f>
        <v>2992</v>
      </c>
      <c r="Y39" s="253">
        <f>VLOOKUP($AC39,原データ!$D$1:$R$2300,7,FALSE)</f>
        <v>13350</v>
      </c>
      <c r="Z39" s="251">
        <f>VLOOKUP($AC39,原データ!$D$1:$R$2300,8,FALSE)</f>
        <v>0</v>
      </c>
      <c r="AA39" s="373">
        <f t="shared" si="31"/>
        <v>19805</v>
      </c>
      <c r="AB39" s="323">
        <f t="shared" si="32"/>
        <v>20553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2372</v>
      </c>
      <c r="F43" s="358">
        <f t="shared" si="39"/>
        <v>2372</v>
      </c>
      <c r="G43" s="366">
        <f t="shared" si="48"/>
        <v>0</v>
      </c>
      <c r="H43" s="367">
        <f t="shared" si="40"/>
        <v>10934</v>
      </c>
      <c r="I43" s="367">
        <f t="shared" si="41"/>
        <v>76739</v>
      </c>
      <c r="J43" s="367">
        <f t="shared" si="42"/>
        <v>306629</v>
      </c>
      <c r="K43" s="367">
        <f t="shared" si="43"/>
        <v>788330</v>
      </c>
      <c r="L43" s="365">
        <f t="shared" si="44"/>
        <v>295812</v>
      </c>
      <c r="M43" s="368">
        <f t="shared" si="45"/>
        <v>1478444</v>
      </c>
      <c r="N43" s="325">
        <f t="shared" si="46"/>
        <v>1480816</v>
      </c>
      <c r="O43" s="778"/>
      <c r="P43" s="780" t="s">
        <v>31</v>
      </c>
      <c r="Q43" s="781"/>
      <c r="R43" s="364">
        <f>SUM(R44:R52)</f>
        <v>0</v>
      </c>
      <c r="S43" s="365">
        <f>SUM(S44:S52)</f>
        <v>2372</v>
      </c>
      <c r="T43" s="358">
        <f>SUM(R43:S43)</f>
        <v>2372</v>
      </c>
      <c r="U43" s="366">
        <f t="shared" ref="U43:Z43" si="50">SUM(U44:U52)</f>
        <v>0</v>
      </c>
      <c r="V43" s="367">
        <f t="shared" si="50"/>
        <v>10934</v>
      </c>
      <c r="W43" s="367">
        <f t="shared" si="50"/>
        <v>76739</v>
      </c>
      <c r="X43" s="367">
        <f t="shared" si="50"/>
        <v>306629</v>
      </c>
      <c r="Y43" s="367">
        <f t="shared" si="50"/>
        <v>788330</v>
      </c>
      <c r="Z43" s="365">
        <f t="shared" si="50"/>
        <v>295812</v>
      </c>
      <c r="AA43" s="368">
        <f>SUM(U43:Z43)</f>
        <v>1478444</v>
      </c>
      <c r="AB43" s="325">
        <f>SUM(AA43,T43)</f>
        <v>1480816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56310</v>
      </c>
      <c r="J44" s="263">
        <f t="shared" si="42"/>
        <v>296700</v>
      </c>
      <c r="K44" s="263">
        <f t="shared" si="43"/>
        <v>749775</v>
      </c>
      <c r="L44" s="261">
        <f t="shared" si="44"/>
        <v>292506</v>
      </c>
      <c r="M44" s="372">
        <f t="shared" si="45"/>
        <v>1395291</v>
      </c>
      <c r="N44" s="326">
        <f t="shared" si="46"/>
        <v>1395291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56310</v>
      </c>
      <c r="X44" s="263">
        <f>VLOOKUP($AC44,原データ!$D$1:$R$2300,6,FALSE)</f>
        <v>296700</v>
      </c>
      <c r="Y44" s="263">
        <f>VLOOKUP($AC44,原データ!$D$1:$R$2300,7,FALSE)</f>
        <v>749775</v>
      </c>
      <c r="Z44" s="261">
        <f>VLOOKUP($AC44,原データ!$D$1:$R$2300,8,FALSE)</f>
        <v>292506</v>
      </c>
      <c r="AA44" s="372">
        <f t="shared" si="31"/>
        <v>1395291</v>
      </c>
      <c r="AB44" s="326">
        <f t="shared" si="32"/>
        <v>1395291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245</v>
      </c>
      <c r="J45" s="253">
        <f t="shared" si="42"/>
        <v>441</v>
      </c>
      <c r="K45" s="253">
        <f t="shared" si="43"/>
        <v>16715</v>
      </c>
      <c r="L45" s="251">
        <f t="shared" si="44"/>
        <v>546</v>
      </c>
      <c r="M45" s="373">
        <f t="shared" si="45"/>
        <v>18157</v>
      </c>
      <c r="N45" s="323">
        <f t="shared" si="46"/>
        <v>18157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245</v>
      </c>
      <c r="X45" s="253">
        <f>VLOOKUP($AC45,原データ!$D$1:$R$2300,6,FALSE)</f>
        <v>441</v>
      </c>
      <c r="Y45" s="253">
        <f>VLOOKUP($AC45,原データ!$D$1:$R$2300,7,FALSE)</f>
        <v>16715</v>
      </c>
      <c r="Z45" s="251">
        <f>VLOOKUP($AC45,原データ!$D$1:$R$2300,8,FALSE)</f>
        <v>546</v>
      </c>
      <c r="AA45" s="373">
        <f t="shared" si="31"/>
        <v>18157</v>
      </c>
      <c r="AB45" s="323">
        <f t="shared" si="32"/>
        <v>18157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2550</v>
      </c>
      <c r="L47" s="251">
        <f t="shared" si="52"/>
        <v>2550</v>
      </c>
      <c r="M47" s="373">
        <f t="shared" si="52"/>
        <v>5100</v>
      </c>
      <c r="N47" s="323">
        <f t="shared" si="52"/>
        <v>5100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2550</v>
      </c>
      <c r="Z47" s="251">
        <f>VLOOKUP($AC47,原データ!$D$1:$R$2300,8,FALSE)</f>
        <v>2550</v>
      </c>
      <c r="AA47" s="373">
        <f>SUM(U47:Z47)</f>
        <v>5100</v>
      </c>
      <c r="AB47" s="323">
        <f>SUM(AA47,T47)</f>
        <v>5100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2372</v>
      </c>
      <c r="F49" s="370">
        <f t="shared" si="39"/>
        <v>2372</v>
      </c>
      <c r="G49" s="300">
        <f t="shared" si="48"/>
        <v>0</v>
      </c>
      <c r="H49" s="253">
        <f t="shared" si="40"/>
        <v>10724</v>
      </c>
      <c r="I49" s="253">
        <f t="shared" si="41"/>
        <v>20184</v>
      </c>
      <c r="J49" s="253">
        <f t="shared" si="42"/>
        <v>9488</v>
      </c>
      <c r="K49" s="253">
        <f t="shared" si="43"/>
        <v>19080</v>
      </c>
      <c r="L49" s="251">
        <f t="shared" si="44"/>
        <v>0</v>
      </c>
      <c r="M49" s="373">
        <f t="shared" si="45"/>
        <v>59476</v>
      </c>
      <c r="N49" s="323">
        <f t="shared" si="46"/>
        <v>61848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2372</v>
      </c>
      <c r="T49" s="370">
        <f t="shared" si="29"/>
        <v>2372</v>
      </c>
      <c r="U49" s="268">
        <f>VLOOKUP($AC49,原データ!$D$1:$R$2300,3,FALSE)</f>
        <v>0</v>
      </c>
      <c r="V49" s="253">
        <f>VLOOKUP($AC49,原データ!$D$1:$R$2300,4,FALSE)</f>
        <v>10724</v>
      </c>
      <c r="W49" s="253">
        <f>VLOOKUP($AC49,原データ!$D$1:$R$2300,5,FALSE)</f>
        <v>20184</v>
      </c>
      <c r="X49" s="253">
        <f>VLOOKUP($AC49,原データ!$D$1:$R$2300,6,FALSE)</f>
        <v>9488</v>
      </c>
      <c r="Y49" s="253">
        <f>VLOOKUP($AC49,原データ!$D$1:$R$2300,7,FALSE)</f>
        <v>19080</v>
      </c>
      <c r="Z49" s="251">
        <f>VLOOKUP($AC49,原データ!$D$1:$R$2300,8,FALSE)</f>
        <v>0</v>
      </c>
      <c r="AA49" s="373">
        <f t="shared" si="31"/>
        <v>59476</v>
      </c>
      <c r="AB49" s="323">
        <f t="shared" si="32"/>
        <v>61848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210</v>
      </c>
      <c r="L52" s="255">
        <f t="shared" si="53"/>
        <v>210</v>
      </c>
      <c r="M52" s="374">
        <f t="shared" si="53"/>
        <v>420</v>
      </c>
      <c r="N52" s="324">
        <f t="shared" si="53"/>
        <v>420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210</v>
      </c>
      <c r="Z52" s="455">
        <f>VLOOKUP($AC52,原データ!$D$1:$R$2300,8,FALSE)</f>
        <v>210</v>
      </c>
      <c r="AA52" s="374">
        <f>SUM(U52:Z52)</f>
        <v>420</v>
      </c>
      <c r="AB52" s="324">
        <f>SUM(AA52,T52)</f>
        <v>420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3120</v>
      </c>
      <c r="F53" s="384">
        <f t="shared" si="39"/>
        <v>3120</v>
      </c>
      <c r="G53" s="385">
        <f t="shared" si="48"/>
        <v>0</v>
      </c>
      <c r="H53" s="386">
        <f t="shared" si="40"/>
        <v>36227</v>
      </c>
      <c r="I53" s="386">
        <f t="shared" si="41"/>
        <v>152859</v>
      </c>
      <c r="J53" s="386">
        <f t="shared" si="42"/>
        <v>576181</v>
      </c>
      <c r="K53" s="386">
        <f t="shared" si="43"/>
        <v>1581900</v>
      </c>
      <c r="L53" s="383">
        <f t="shared" si="44"/>
        <v>522962</v>
      </c>
      <c r="M53" s="384">
        <f t="shared" si="45"/>
        <v>2870129</v>
      </c>
      <c r="N53" s="387">
        <f t="shared" si="46"/>
        <v>2873249</v>
      </c>
      <c r="O53" s="735" t="s">
        <v>80</v>
      </c>
      <c r="P53" s="736"/>
      <c r="Q53" s="737"/>
      <c r="R53" s="382">
        <f>SUM(R33,R43)</f>
        <v>0</v>
      </c>
      <c r="S53" s="383">
        <f>SUM(S33,S43)</f>
        <v>3120</v>
      </c>
      <c r="T53" s="384">
        <f t="shared" si="29"/>
        <v>3120</v>
      </c>
      <c r="U53" s="385">
        <f t="shared" ref="U53:Z53" si="54">SUM(U33,U43)</f>
        <v>0</v>
      </c>
      <c r="V53" s="386">
        <f t="shared" si="54"/>
        <v>36227</v>
      </c>
      <c r="W53" s="386">
        <f t="shared" si="54"/>
        <v>152859</v>
      </c>
      <c r="X53" s="386">
        <f>SUM(X33,X43)</f>
        <v>576181</v>
      </c>
      <c r="Y53" s="386">
        <f t="shared" si="54"/>
        <v>1581900</v>
      </c>
      <c r="Z53" s="383">
        <f t="shared" si="54"/>
        <v>522962</v>
      </c>
      <c r="AA53" s="384">
        <f>SUM(U53:Z53)</f>
        <v>2870129</v>
      </c>
      <c r="AB53" s="387">
        <f>SUM(AA53,T53)</f>
        <v>2873249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X4" s="670" t="s">
        <v>100</v>
      </c>
      <c r="Y4" s="670"/>
      <c r="Z4" s="671">
        <f>様式1!F5</f>
        <v>473116</v>
      </c>
      <c r="AA4" s="671"/>
      <c r="AB4" s="671"/>
      <c r="AC4" s="500"/>
      <c r="AM4" s="670" t="s">
        <v>100</v>
      </c>
      <c r="AN4" s="670"/>
      <c r="AO4" s="671">
        <f>様式1!F5</f>
        <v>473116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X5" s="788" t="s">
        <v>101</v>
      </c>
      <c r="Y5" s="788"/>
      <c r="Z5" s="798" t="str">
        <f>様式1!F6</f>
        <v>恩納村</v>
      </c>
      <c r="AA5" s="798"/>
      <c r="AB5" s="798"/>
      <c r="AC5" s="500"/>
      <c r="AM5" s="788" t="s">
        <v>101</v>
      </c>
      <c r="AN5" s="788"/>
      <c r="AO5" s="798" t="str">
        <f>様式1!F6</f>
        <v>恩納村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473116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恩納村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5</v>
      </c>
      <c r="G11" s="535">
        <f>SUM(G16+G21+G26)</f>
        <v>9</v>
      </c>
      <c r="H11" s="536">
        <f>SUM(F11,G11)</f>
        <v>14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71171</v>
      </c>
      <c r="G12" s="537">
        <f>SUM(G17+G22+G27)</f>
        <v>258829</v>
      </c>
      <c r="H12" s="538">
        <f>SUM(F12,G12)</f>
        <v>330000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5</v>
      </c>
      <c r="G26" s="550">
        <f>VLOOKUP(J26,原データ!$D$1:$R$2300,3,FALSE)</f>
        <v>9</v>
      </c>
      <c r="H26" s="543">
        <f>SUM(F26,G26)</f>
        <v>14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71171</v>
      </c>
      <c r="G27" s="551">
        <f>VLOOKUP(J27,原データ!$D$1:$R$2300,3,FALSE)</f>
        <v>258829</v>
      </c>
      <c r="H27" s="544">
        <f>SUM(F27,G27)</f>
        <v>330000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13</v>
      </c>
      <c r="G31" s="550">
        <f>VLOOKUP(J31,原データ!$D$1:$R$2300,3,FALSE)</f>
        <v>45</v>
      </c>
      <c r="H31" s="543">
        <f>SUM(F31,G31)</f>
        <v>58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144875</v>
      </c>
      <c r="G32" s="551">
        <f>VLOOKUP(J32,原データ!$D$1:$R$2300,3,FALSE)</f>
        <v>358629</v>
      </c>
      <c r="H32" s="544">
        <f>SUM(F32,G32)</f>
        <v>503504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5</v>
      </c>
      <c r="G36" s="550">
        <f>VLOOKUP(J36,原データ!$D$1:$R$2300,3,FALSE)</f>
        <v>70</v>
      </c>
      <c r="H36" s="543">
        <f>SUM(F36,G36)</f>
        <v>75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62206</v>
      </c>
      <c r="G37" s="551">
        <f>VLOOKUP(J37,原データ!$D$1:$R$2300,3,FALSE)</f>
        <v>994772</v>
      </c>
      <c r="H37" s="544">
        <f>SUM(F37,G37)</f>
        <v>1056978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17</v>
      </c>
      <c r="H41" s="543">
        <f>SUM(F41,G41)</f>
        <v>17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255395</v>
      </c>
      <c r="H42" s="544">
        <f>SUM(F42,G42)</f>
        <v>255395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23</v>
      </c>
      <c r="G46" s="535">
        <f t="shared" si="0"/>
        <v>141</v>
      </c>
      <c r="H46" s="536">
        <f t="shared" si="0"/>
        <v>164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278252</v>
      </c>
      <c r="G47" s="537">
        <f t="shared" si="0"/>
        <v>1867625</v>
      </c>
      <c r="H47" s="538">
        <f t="shared" si="0"/>
        <v>2145877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2026-02-05T22:22:15Z</dcterms:modified>
</cp:coreProperties>
</file>