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1月報告分\"/>
    </mc:Choice>
  </mc:AlternateContent>
  <xr:revisionPtr revIDLastSave="0" documentId="8_{C145B0FD-AD1C-4026-8285-E18843EA9FF7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L83" i="43" s="1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H163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L121" i="34"/>
  <c r="AL120" i="34" s="1"/>
  <c r="AK121" i="34"/>
  <c r="AJ121" i="34"/>
  <c r="AJ120" i="34"/>
  <c r="AH121" i="34"/>
  <c r="AG121" i="34"/>
  <c r="AG120" i="34"/>
  <c r="Z121" i="34"/>
  <c r="Z120" i="34" s="1"/>
  <c r="Y121" i="34"/>
  <c r="Y120" i="34"/>
  <c r="X121" i="34"/>
  <c r="W121" i="34"/>
  <c r="W120" i="34" s="1"/>
  <c r="V121" i="34"/>
  <c r="V120" i="34" s="1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S44" i="34" s="1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J30" i="34" s="1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H177" i="51" s="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N163" i="51" s="1"/>
  <c r="AM165" i="51"/>
  <c r="AL165" i="5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M164" i="51"/>
  <c r="AM163" i="51"/>
  <c r="AL164" i="51"/>
  <c r="AL163" i="51"/>
  <c r="AK164" i="51"/>
  <c r="AK163" i="51"/>
  <c r="AJ164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X148" i="51" s="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L120" i="51" s="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N120" i="51"/>
  <c r="AM121" i="51"/>
  <c r="AM120" i="51"/>
  <c r="AL121" i="51"/>
  <c r="AK121" i="51"/>
  <c r="AK120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N71" i="51" s="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M72" i="51"/>
  <c r="AL72" i="51"/>
  <c r="AL71" i="51" s="1"/>
  <c r="AK72" i="51"/>
  <c r="AK71" i="51" s="1"/>
  <c r="AJ72" i="51"/>
  <c r="AJ71" i="51" s="1"/>
  <c r="AH72" i="51"/>
  <c r="AG72" i="51"/>
  <c r="AG71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J30" i="51" s="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V30" i="51" s="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J10" i="51" s="1"/>
  <c r="AL10" i="51"/>
  <c r="AK10" i="51"/>
  <c r="AJ10" i="51"/>
  <c r="AH10" i="51"/>
  <c r="AG10" i="51"/>
  <c r="Z10" i="51"/>
  <c r="Y10" i="51"/>
  <c r="K10" i="51"/>
  <c r="X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AA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N163" i="50" s="1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/>
  <c r="AN164" i="50"/>
  <c r="AM164" i="50"/>
  <c r="AL164" i="50"/>
  <c r="AL163" i="50" s="1"/>
  <c r="AK164" i="50"/>
  <c r="AK163" i="50" s="1"/>
  <c r="AJ164" i="50"/>
  <c r="AJ163" i="50" s="1"/>
  <c r="AH164" i="50"/>
  <c r="AG164" i="50"/>
  <c r="AG163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U120" i="50" s="1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K120" i="50" s="1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W120" i="50" s="1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N120" i="50" s="1"/>
  <c r="AM121" i="50"/>
  <c r="AL121" i="50"/>
  <c r="AL120" i="50"/>
  <c r="AK121" i="50"/>
  <c r="AJ121" i="50"/>
  <c r="AJ120" i="50"/>
  <c r="AH121" i="50"/>
  <c r="AG121" i="50"/>
  <c r="AG120" i="50" s="1"/>
  <c r="Z121" i="50"/>
  <c r="Z120" i="50" s="1"/>
  <c r="Y121" i="50"/>
  <c r="Y120" i="50" s="1"/>
  <c r="X121" i="50"/>
  <c r="W121" i="50"/>
  <c r="V121" i="50"/>
  <c r="V120" i="50"/>
  <c r="U121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S113" i="50" s="1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AG99" i="50" s="1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K89" i="50" s="1"/>
  <c r="X89" i="50"/>
  <c r="X85" i="50" s="1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I75" i="50" s="1"/>
  <c r="V75" i="50"/>
  <c r="U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J71" i="50" s="1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K71" i="50"/>
  <c r="AJ72" i="50"/>
  <c r="AH72" i="50"/>
  <c r="AG72" i="50"/>
  <c r="AG71" i="50" s="1"/>
  <c r="Z72" i="50"/>
  <c r="Z71" i="50" s="1"/>
  <c r="Y72" i="50"/>
  <c r="Y71" i="50" s="1"/>
  <c r="X72" i="50"/>
  <c r="X71" i="50" s="1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H65" i="50" s="1"/>
  <c r="AJ65" i="50"/>
  <c r="AH65" i="50"/>
  <c r="AG65" i="50"/>
  <c r="Z65" i="50"/>
  <c r="L65" i="50" s="1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H63" i="50" s="1"/>
  <c r="AJ63" i="50"/>
  <c r="AH63" i="50"/>
  <c r="AG63" i="50"/>
  <c r="Z63" i="50"/>
  <c r="Y63" i="50"/>
  <c r="X63" i="50"/>
  <c r="J63" i="50" s="1"/>
  <c r="W63" i="50"/>
  <c r="V63" i="50"/>
  <c r="U63" i="50"/>
  <c r="S63" i="50"/>
  <c r="E63" i="50" s="1"/>
  <c r="R63" i="50"/>
  <c r="AO62" i="50"/>
  <c r="AO61" i="50"/>
  <c r="AN62" i="50"/>
  <c r="AM62" i="50"/>
  <c r="AL62" i="50"/>
  <c r="AL61" i="50" s="1"/>
  <c r="AK62" i="50"/>
  <c r="AK61" i="50" s="1"/>
  <c r="AJ62" i="50"/>
  <c r="AH62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AG52" i="50" s="1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/>
  <c r="W55" i="50"/>
  <c r="V55" i="50"/>
  <c r="U55" i="50"/>
  <c r="S55" i="50"/>
  <c r="E55" i="50"/>
  <c r="R55" i="50"/>
  <c r="AO54" i="50"/>
  <c r="AN54" i="50"/>
  <c r="AM54" i="50"/>
  <c r="J54" i="50" s="1"/>
  <c r="AL54" i="50"/>
  <c r="AK54" i="50"/>
  <c r="AJ54" i="50"/>
  <c r="AH54" i="50"/>
  <c r="AG54" i="50"/>
  <c r="Z54" i="50"/>
  <c r="L54" i="50" s="1"/>
  <c r="Y54" i="50"/>
  <c r="X54" i="50"/>
  <c r="W54" i="50"/>
  <c r="V54" i="50"/>
  <c r="H54" i="50" s="1"/>
  <c r="U54" i="50"/>
  <c r="S54" i="50"/>
  <c r="R54" i="50"/>
  <c r="AO53" i="50"/>
  <c r="AO52" i="50"/>
  <c r="AN53" i="50"/>
  <c r="AM53" i="50"/>
  <c r="AM52" i="50" s="1"/>
  <c r="AL53" i="50"/>
  <c r="AL52" i="50" s="1"/>
  <c r="AK53" i="50"/>
  <c r="AK52" i="50" s="1"/>
  <c r="AJ53" i="50"/>
  <c r="AH53" i="50"/>
  <c r="AH52" i="50"/>
  <c r="AG53" i="50"/>
  <c r="Z53" i="50"/>
  <c r="Z52" i="50"/>
  <c r="Y53" i="50"/>
  <c r="X53" i="50"/>
  <c r="W53" i="50"/>
  <c r="V53" i="50"/>
  <c r="V52" i="50" s="1"/>
  <c r="U53" i="50"/>
  <c r="S53" i="50"/>
  <c r="S52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/>
  <c r="W48" i="50"/>
  <c r="V48" i="50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/>
  <c r="Y47" i="50"/>
  <c r="X47" i="50"/>
  <c r="J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/>
  <c r="U46" i="50"/>
  <c r="S46" i="50"/>
  <c r="R46" i="50"/>
  <c r="AO45" i="50"/>
  <c r="AO44" i="50"/>
  <c r="AN45" i="50"/>
  <c r="AM45" i="50"/>
  <c r="AM44" i="50"/>
  <c r="AL45" i="50"/>
  <c r="AL44" i="50" s="1"/>
  <c r="AK45" i="50"/>
  <c r="AK44" i="50" s="1"/>
  <c r="AJ45" i="50"/>
  <c r="AH45" i="50"/>
  <c r="AG45" i="50"/>
  <c r="AG44" i="50" s="1"/>
  <c r="Z45" i="50"/>
  <c r="Z44" i="50" s="1"/>
  <c r="Y45" i="50"/>
  <c r="X45" i="50"/>
  <c r="X44" i="50"/>
  <c r="W45" i="50"/>
  <c r="W44" i="50"/>
  <c r="V45" i="50"/>
  <c r="H45" i="50"/>
  <c r="U45" i="50"/>
  <c r="S45" i="50"/>
  <c r="E45" i="50" s="1"/>
  <c r="R45" i="50"/>
  <c r="R44" i="50" s="1"/>
  <c r="AO43" i="50"/>
  <c r="AN43" i="50"/>
  <c r="AM43" i="50"/>
  <c r="J43" i="50" s="1"/>
  <c r="AL43" i="50"/>
  <c r="AK43" i="50"/>
  <c r="AJ43" i="50"/>
  <c r="AH43" i="50"/>
  <c r="AG43" i="50"/>
  <c r="Z43" i="50"/>
  <c r="L43" i="50" s="1"/>
  <c r="Y43" i="50"/>
  <c r="X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J42" i="50" s="1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 s="1"/>
  <c r="X41" i="50"/>
  <c r="W41" i="50"/>
  <c r="V41" i="50"/>
  <c r="H41" i="50" s="1"/>
  <c r="U41" i="50"/>
  <c r="S41" i="50"/>
  <c r="R41" i="50"/>
  <c r="AO40" i="50"/>
  <c r="AN40" i="50"/>
  <c r="K40" i="50" s="1"/>
  <c r="AM40" i="50"/>
  <c r="AL40" i="50"/>
  <c r="AK40" i="50"/>
  <c r="AJ40" i="50"/>
  <c r="AH40" i="50"/>
  <c r="AG40" i="50"/>
  <c r="Z40" i="50"/>
  <c r="L40" i="50"/>
  <c r="Y40" i="50"/>
  <c r="X40" i="50"/>
  <c r="W40" i="50"/>
  <c r="V40" i="50"/>
  <c r="H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 s="1"/>
  <c r="U39" i="50"/>
  <c r="S39" i="50"/>
  <c r="E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 s="1"/>
  <c r="X38" i="50"/>
  <c r="J38" i="50" s="1"/>
  <c r="W38" i="50"/>
  <c r="V38" i="50"/>
  <c r="H38" i="50"/>
  <c r="U38" i="50"/>
  <c r="S38" i="50"/>
  <c r="R38" i="50"/>
  <c r="AO37" i="50"/>
  <c r="AN37" i="50"/>
  <c r="AM37" i="50"/>
  <c r="J37" i="50" s="1"/>
  <c r="AL37" i="50"/>
  <c r="AK37" i="50"/>
  <c r="AJ37" i="50"/>
  <c r="AH37" i="50"/>
  <c r="AG37" i="50"/>
  <c r="Z37" i="50"/>
  <c r="L37" i="50" s="1"/>
  <c r="Y37" i="50"/>
  <c r="X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H33" i="50" s="1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J32" i="50"/>
  <c r="W32" i="50"/>
  <c r="V32" i="50"/>
  <c r="H32" i="50" s="1"/>
  <c r="U32" i="50"/>
  <c r="S32" i="50"/>
  <c r="E32" i="50"/>
  <c r="R32" i="50"/>
  <c r="AO31" i="50"/>
  <c r="AO30" i="50" s="1"/>
  <c r="AN31" i="50"/>
  <c r="AN30" i="50" s="1"/>
  <c r="AM31" i="50"/>
  <c r="AM30" i="50" s="1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/>
  <c r="X31" i="50"/>
  <c r="X30" i="50" s="1"/>
  <c r="J30" i="50" s="1"/>
  <c r="W31" i="50"/>
  <c r="W30" i="50"/>
  <c r="V31" i="50"/>
  <c r="V30" i="50"/>
  <c r="H30" i="50" s="1"/>
  <c r="U31" i="50"/>
  <c r="U30" i="50" s="1"/>
  <c r="G30" i="50" s="1"/>
  <c r="S31" i="50"/>
  <c r="S30" i="50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K25" i="50" s="1"/>
  <c r="AM25" i="50"/>
  <c r="AL25" i="50"/>
  <c r="AK25" i="50"/>
  <c r="AJ25" i="50"/>
  <c r="AH25" i="50"/>
  <c r="AG25" i="50"/>
  <c r="Z25" i="50"/>
  <c r="L25" i="50"/>
  <c r="Y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O9" i="50" s="1"/>
  <c r="AN11" i="50"/>
  <c r="AM11" i="50"/>
  <c r="AL11" i="50"/>
  <c r="AK11" i="50"/>
  <c r="AK9" i="50" s="1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U9" i="50" s="1"/>
  <c r="S11" i="50"/>
  <c r="E11" i="50"/>
  <c r="R11" i="50"/>
  <c r="D11" i="50"/>
  <c r="AO10" i="50"/>
  <c r="AN10" i="50"/>
  <c r="AN9" i="50"/>
  <c r="AM10" i="50"/>
  <c r="AM9" i="50"/>
  <c r="AL10" i="50"/>
  <c r="AL9" i="50"/>
  <c r="AK10" i="50"/>
  <c r="AJ10" i="50"/>
  <c r="AJ9" i="50"/>
  <c r="AH10" i="50"/>
  <c r="AH9" i="50"/>
  <c r="AG10" i="50"/>
  <c r="Z10" i="50"/>
  <c r="Y10" i="50"/>
  <c r="X10" i="50"/>
  <c r="X9" i="50" s="1"/>
  <c r="W10" i="50"/>
  <c r="W9" i="50" s="1"/>
  <c r="I9" i="50" s="1"/>
  <c r="V10" i="50"/>
  <c r="V9" i="50"/>
  <c r="U10" i="50"/>
  <c r="S10" i="50"/>
  <c r="E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I169" i="47"/>
  <c r="V169" i="47"/>
  <c r="H169" i="47"/>
  <c r="U169" i="47"/>
  <c r="S169" i="47"/>
  <c r="R169" i="47"/>
  <c r="D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/>
  <c r="W168" i="47"/>
  <c r="I168" i="47"/>
  <c r="V168" i="47"/>
  <c r="H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/>
  <c r="Y167" i="47"/>
  <c r="X167" i="47"/>
  <c r="J167" i="47" s="1"/>
  <c r="W167" i="47"/>
  <c r="I167" i="47" s="1"/>
  <c r="V167" i="47"/>
  <c r="U167" i="47"/>
  <c r="U163" i="47"/>
  <c r="S167" i="47"/>
  <c r="E167" i="47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AJ162" i="47"/>
  <c r="AH162" i="47"/>
  <c r="AG162" i="47"/>
  <c r="Z162" i="47"/>
  <c r="L162" i="47"/>
  <c r="Y162" i="47"/>
  <c r="X162" i="47"/>
  <c r="W162" i="47"/>
  <c r="V162" i="47"/>
  <c r="H162" i="47"/>
  <c r="U162" i="47"/>
  <c r="S162" i="47"/>
  <c r="E162" i="47" s="1"/>
  <c r="R162" i="47"/>
  <c r="AO161" i="47"/>
  <c r="AN161" i="47"/>
  <c r="K161" i="47" s="1"/>
  <c r="AM161" i="47"/>
  <c r="AL161" i="47"/>
  <c r="AK161" i="47"/>
  <c r="AJ161" i="47"/>
  <c r="AH161" i="47"/>
  <c r="AG161" i="47"/>
  <c r="Z161" i="47"/>
  <c r="L161" i="47"/>
  <c r="Y161" i="47"/>
  <c r="X161" i="47"/>
  <c r="W161" i="47"/>
  <c r="V161" i="47"/>
  <c r="H161" i="47"/>
  <c r="U161" i="47"/>
  <c r="G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/>
  <c r="Y160" i="47"/>
  <c r="X160" i="47"/>
  <c r="W160" i="47"/>
  <c r="V160" i="47"/>
  <c r="H160" i="47" s="1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 s="1"/>
  <c r="X159" i="47"/>
  <c r="J159" i="47" s="1"/>
  <c r="W159" i="47"/>
  <c r="V159" i="47"/>
  <c r="H159" i="47"/>
  <c r="U159" i="47"/>
  <c r="S159" i="47"/>
  <c r="S156" i="47" s="1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X158" i="47"/>
  <c r="W158" i="47"/>
  <c r="V158" i="47"/>
  <c r="H158" i="47"/>
  <c r="U158" i="47"/>
  <c r="G158" i="47"/>
  <c r="S158" i="47"/>
  <c r="R158" i="47"/>
  <c r="AO157" i="47"/>
  <c r="AO156" i="47"/>
  <c r="AN157" i="47"/>
  <c r="AM157" i="47"/>
  <c r="AM156" i="47" s="1"/>
  <c r="AL157" i="47"/>
  <c r="AL156" i="47" s="1"/>
  <c r="AK157" i="47"/>
  <c r="H157" i="47" s="1"/>
  <c r="AJ157" i="47"/>
  <c r="AH157" i="47"/>
  <c r="AH156" i="47"/>
  <c r="AG157" i="47"/>
  <c r="Z157" i="47"/>
  <c r="Z156" i="47" s="1"/>
  <c r="Y157" i="47"/>
  <c r="K157" i="47" s="1"/>
  <c r="X157" i="47"/>
  <c r="X156" i="47" s="1"/>
  <c r="W157" i="47"/>
  <c r="V157" i="47"/>
  <c r="U157" i="47"/>
  <c r="U156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 s="1"/>
  <c r="AL154" i="47"/>
  <c r="AK154" i="47"/>
  <c r="AJ154" i="47"/>
  <c r="AH154" i="47"/>
  <c r="AG154" i="47"/>
  <c r="Z154" i="47"/>
  <c r="L154" i="47" s="1"/>
  <c r="Y154" i="47"/>
  <c r="X154" i="47"/>
  <c r="W154" i="47"/>
  <c r="I154" i="47"/>
  <c r="V154" i="47"/>
  <c r="U154" i="47"/>
  <c r="S154" i="47"/>
  <c r="E154" i="47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R151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/>
  <c r="W150" i="47"/>
  <c r="I150" i="47" s="1"/>
  <c r="V150" i="47"/>
  <c r="U150" i="47"/>
  <c r="U148" i="47" s="1"/>
  <c r="S150" i="47"/>
  <c r="E150" i="47" s="1"/>
  <c r="R150" i="47"/>
  <c r="AO149" i="47"/>
  <c r="AO148" i="47" s="1"/>
  <c r="AN149" i="47"/>
  <c r="AN148" i="47" s="1"/>
  <c r="AM149" i="47"/>
  <c r="AM148" i="47" s="1"/>
  <c r="AL149" i="47"/>
  <c r="AL148" i="47" s="1"/>
  <c r="AK149" i="47"/>
  <c r="AK148" i="47" s="1"/>
  <c r="AJ149" i="47"/>
  <c r="AJ148" i="47" s="1"/>
  <c r="AH149" i="47"/>
  <c r="AH148" i="47" s="1"/>
  <c r="AG149" i="47"/>
  <c r="AG148" i="47" s="1"/>
  <c r="Z149" i="47"/>
  <c r="Z148" i="47" s="1"/>
  <c r="Y149" i="47"/>
  <c r="Y148" i="47" s="1"/>
  <c r="X149" i="47"/>
  <c r="J149" i="47" s="1"/>
  <c r="W149" i="47"/>
  <c r="I149" i="47" s="1"/>
  <c r="V149" i="47"/>
  <c r="U149" i="47"/>
  <c r="S149" i="47"/>
  <c r="E149" i="47"/>
  <c r="R149" i="47"/>
  <c r="D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/>
  <c r="V147" i="47"/>
  <c r="U147" i="47"/>
  <c r="S147" i="47"/>
  <c r="E147" i="47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I146" i="47"/>
  <c r="V146" i="47"/>
  <c r="U146" i="47"/>
  <c r="S146" i="47"/>
  <c r="E146" i="47"/>
  <c r="R146" i="47"/>
  <c r="D146" i="47"/>
  <c r="AO145" i="47"/>
  <c r="AN145" i="47"/>
  <c r="AN142" i="47" s="1"/>
  <c r="AM145" i="47"/>
  <c r="AL145" i="47"/>
  <c r="AK145" i="47"/>
  <c r="AJ145" i="47"/>
  <c r="AJ142" i="47" s="1"/>
  <c r="AH145" i="47"/>
  <c r="AG145" i="47"/>
  <c r="Z145" i="47"/>
  <c r="L145" i="47"/>
  <c r="Y145" i="47"/>
  <c r="X145" i="47"/>
  <c r="J145" i="47" s="1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AO143" i="47"/>
  <c r="AO142" i="47"/>
  <c r="AN143" i="47"/>
  <c r="AM143" i="47"/>
  <c r="AM142" i="47"/>
  <c r="AL143" i="47"/>
  <c r="AL142" i="47"/>
  <c r="AK143" i="47"/>
  <c r="AK142" i="47"/>
  <c r="AJ143" i="47"/>
  <c r="AH143" i="47"/>
  <c r="AH142" i="47"/>
  <c r="AG143" i="47"/>
  <c r="Z143" i="47"/>
  <c r="Y143" i="47"/>
  <c r="Y142" i="47"/>
  <c r="X143" i="47"/>
  <c r="X142" i="47" s="1"/>
  <c r="W143" i="47"/>
  <c r="I143" i="47"/>
  <c r="V143" i="47"/>
  <c r="U143" i="47"/>
  <c r="S143" i="47"/>
  <c r="E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/>
  <c r="S115" i="47"/>
  <c r="R115" i="47"/>
  <c r="AO114" i="47"/>
  <c r="AO113" i="47"/>
  <c r="AN114" i="47"/>
  <c r="AN113" i="47" s="1"/>
  <c r="AM114" i="47"/>
  <c r="AM113" i="47"/>
  <c r="AL114" i="47"/>
  <c r="AK114" i="47"/>
  <c r="AJ114" i="47"/>
  <c r="AJ113" i="47" s="1"/>
  <c r="AH114" i="47"/>
  <c r="AH113" i="47"/>
  <c r="AG114" i="47"/>
  <c r="AG113" i="47" s="1"/>
  <c r="Z114" i="47"/>
  <c r="Y114" i="47"/>
  <c r="Y113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S108" i="47" s="1"/>
  <c r="R110" i="47"/>
  <c r="AO109" i="47"/>
  <c r="AN109" i="47"/>
  <c r="AM109" i="47"/>
  <c r="AL109" i="47"/>
  <c r="I109" i="47" s="1"/>
  <c r="AK109" i="47"/>
  <c r="AJ109" i="47"/>
  <c r="AJ108" i="47"/>
  <c r="AH109" i="47"/>
  <c r="AG109" i="47"/>
  <c r="Z109" i="47"/>
  <c r="Y109" i="47"/>
  <c r="X109" i="47"/>
  <c r="W109" i="47"/>
  <c r="V109" i="47"/>
  <c r="U109" i="47"/>
  <c r="S109" i="47"/>
  <c r="R109" i="47"/>
  <c r="R108" i="47" s="1"/>
  <c r="AO107" i="47"/>
  <c r="AN107" i="47"/>
  <c r="AM107" i="47"/>
  <c r="AL107" i="47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 s="1"/>
  <c r="AN106" i="47"/>
  <c r="AN105" i="47" s="1"/>
  <c r="AM106" i="47"/>
  <c r="AM105" i="47" s="1"/>
  <c r="AL106" i="47"/>
  <c r="AL105" i="47" s="1"/>
  <c r="AK106" i="47"/>
  <c r="AK105" i="47" s="1"/>
  <c r="AJ106" i="47"/>
  <c r="AJ105" i="47" s="1"/>
  <c r="AH106" i="47"/>
  <c r="AH105" i="47" s="1"/>
  <c r="AG106" i="47"/>
  <c r="Z106" i="47"/>
  <c r="Z105" i="47"/>
  <c r="Y106" i="47"/>
  <c r="X106" i="47"/>
  <c r="W106" i="47"/>
  <c r="W105" i="47"/>
  <c r="V106" i="47"/>
  <c r="V105" i="47"/>
  <c r="U106" i="47"/>
  <c r="U105" i="47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U99" i="47" s="1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 s="1"/>
  <c r="AN100" i="47"/>
  <c r="AN99" i="47" s="1"/>
  <c r="AM100" i="47"/>
  <c r="AL100" i="47"/>
  <c r="AL99" i="47"/>
  <c r="AK100" i="47"/>
  <c r="AK99" i="47"/>
  <c r="AJ100" i="47"/>
  <c r="AH100" i="47"/>
  <c r="AG100" i="47"/>
  <c r="AG99" i="47"/>
  <c r="Z100" i="47"/>
  <c r="Y100" i="47"/>
  <c r="Y99" i="47" s="1"/>
  <c r="X100" i="47"/>
  <c r="X99" i="47" s="1"/>
  <c r="W100" i="47"/>
  <c r="V100" i="47"/>
  <c r="V99" i="47"/>
  <c r="U100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AG23" i="47" s="1"/>
  <c r="Z25" i="47"/>
  <c r="Y25" i="47"/>
  <c r="X25" i="47"/>
  <c r="W25" i="47"/>
  <c r="V25" i="47"/>
  <c r="U25" i="47"/>
  <c r="S25" i="47"/>
  <c r="R25" i="47"/>
  <c r="AO24" i="47"/>
  <c r="AO23" i="47"/>
  <c r="AN24" i="47"/>
  <c r="AN23" i="47"/>
  <c r="AM24" i="47"/>
  <c r="AM23" i="47"/>
  <c r="AL24" i="47"/>
  <c r="AL23" i="47"/>
  <c r="AK24" i="47"/>
  <c r="AJ24" i="47"/>
  <c r="AH24" i="47"/>
  <c r="AH23" i="47"/>
  <c r="AG24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N15" i="47" s="1"/>
  <c r="AM17" i="47"/>
  <c r="AL17" i="47"/>
  <c r="AK17" i="47"/>
  <c r="AJ17" i="47"/>
  <c r="AJ15" i="47" s="1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M16" i="47"/>
  <c r="AM15" i="47"/>
  <c r="AL16" i="47"/>
  <c r="AL15" i="47"/>
  <c r="AK16" i="47"/>
  <c r="AK15" i="47"/>
  <c r="AJ16" i="47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N9" i="47" s="1"/>
  <c r="AM10" i="47"/>
  <c r="AM9" i="47"/>
  <c r="AL10" i="47"/>
  <c r="AK10" i="47"/>
  <c r="AK9" i="47" s="1"/>
  <c r="AJ10" i="47"/>
  <c r="AJ9" i="47" s="1"/>
  <c r="AH10" i="47"/>
  <c r="AH9" i="47" s="1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D46" i="28"/>
  <c r="AB46" i="28"/>
  <c r="AB44" i="28" s="1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 s="1"/>
  <c r="AG45" i="28"/>
  <c r="AG44" i="28" s="1"/>
  <c r="AF45" i="28"/>
  <c r="AF44" i="28" s="1"/>
  <c r="AE45" i="28"/>
  <c r="AE44" i="28" s="1"/>
  <c r="AD45" i="28"/>
  <c r="AB45" i="28"/>
  <c r="AA45" i="28"/>
  <c r="V45" i="28"/>
  <c r="V44" i="28" s="1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B41" i="28" s="1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F41" i="28" s="1"/>
  <c r="AE42" i="28"/>
  <c r="AE41" i="28" s="1"/>
  <c r="AD42" i="28"/>
  <c r="AB42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B38" i="28" s="1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AE39" i="28"/>
  <c r="AE38" i="28" s="1"/>
  <c r="AD39" i="28"/>
  <c r="AB39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/>
  <c r="AG47" i="28" s="1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/>
  <c r="AG28" i="28"/>
  <c r="AG30" i="28"/>
  <c r="AF28" i="28"/>
  <c r="AF30" i="28"/>
  <c r="AE28" i="28"/>
  <c r="AD28" i="28"/>
  <c r="AD30" i="28" s="1"/>
  <c r="AB28" i="28"/>
  <c r="AB30" i="28" s="1"/>
  <c r="AA28" i="28"/>
  <c r="V28" i="28"/>
  <c r="V30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H23" i="28" s="1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G21" i="28"/>
  <c r="AG23" i="28"/>
  <c r="AF21" i="28"/>
  <c r="AF23" i="28"/>
  <c r="AE21" i="28"/>
  <c r="AE23" i="28"/>
  <c r="AD21" i="28"/>
  <c r="AB21" i="28"/>
  <c r="AB23" i="28" s="1"/>
  <c r="AA21" i="28"/>
  <c r="AA23" i="28" s="1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/>
  <c r="G16" i="28" s="1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AI82" i="43"/>
  <c r="AP82" i="43"/>
  <c r="AQ82" i="43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/>
  <c r="AM99" i="44"/>
  <c r="AM98" i="44" s="1"/>
  <c r="AM139" i="44"/>
  <c r="AL99" i="44"/>
  <c r="AK99" i="44"/>
  <c r="AK98" i="44" s="1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N127" i="44" s="1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 s="1"/>
  <c r="N119" i="44" s="1"/>
  <c r="AI119" i="44"/>
  <c r="AP117" i="44"/>
  <c r="H117" i="44"/>
  <c r="AI117" i="44"/>
  <c r="AP116" i="44"/>
  <c r="AQ116" i="44" s="1"/>
  <c r="N116" i="44" s="1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N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F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I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N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/>
  <c r="G24" i="44"/>
  <c r="AP24" i="44"/>
  <c r="AQ24" i="44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N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N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N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N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F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N116" i="43" s="1"/>
  <c r="G116" i="43"/>
  <c r="AN134" i="43"/>
  <c r="K135" i="43"/>
  <c r="AL99" i="43"/>
  <c r="AL98" i="43"/>
  <c r="AL139" i="43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/>
  <c r="AA40" i="34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M46" i="34" s="1"/>
  <c r="AI46" i="34"/>
  <c r="AP46" i="34"/>
  <c r="AI47" i="34"/>
  <c r="AP47" i="34"/>
  <c r="AQ47" i="34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AA76" i="34"/>
  <c r="AI76" i="34"/>
  <c r="F76" i="34" s="1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Q120" i="50" s="1"/>
  <c r="AP121" i="50"/>
  <c r="AA122" i="50"/>
  <c r="J122" i="50"/>
  <c r="AA124" i="50"/>
  <c r="M124" i="50" s="1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Q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AB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N24" i="51" s="1"/>
  <c r="T73" i="51"/>
  <c r="E31" i="51"/>
  <c r="AP109" i="51"/>
  <c r="AQ109" i="51" s="1"/>
  <c r="X148" i="50"/>
  <c r="E170" i="50"/>
  <c r="T99" i="50"/>
  <c r="T114" i="50"/>
  <c r="F114" i="50" s="1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M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/>
  <c r="N38" i="43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F157" i="51" s="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/>
  <c r="T86" i="50"/>
  <c r="F86" i="50" s="1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/>
  <c r="H60" i="50"/>
  <c r="AA60" i="50"/>
  <c r="M60" i="50"/>
  <c r="AP68" i="50"/>
  <c r="AA70" i="50"/>
  <c r="AA71" i="50"/>
  <c r="AL71" i="50"/>
  <c r="I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H44" i="50" s="1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/>
  <c r="AB75" i="51"/>
  <c r="E28" i="28"/>
  <c r="AA61" i="44"/>
  <c r="M61" i="44"/>
  <c r="AH98" i="43"/>
  <c r="AH139" i="43"/>
  <c r="E99" i="43"/>
  <c r="H134" i="43"/>
  <c r="AJ51" i="43"/>
  <c r="AP51" i="43"/>
  <c r="AQ51" i="43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H113" i="44"/>
  <c r="AB135" i="44"/>
  <c r="N135" i="44"/>
  <c r="AA134" i="44"/>
  <c r="F131" i="44"/>
  <c r="AB110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AQ28" i="34"/>
  <c r="N28" i="34"/>
  <c r="W23" i="47"/>
  <c r="I23" i="47" s="1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AA148" i="43"/>
  <c r="F180" i="44"/>
  <c r="N36" i="44"/>
  <c r="AB38" i="44"/>
  <c r="N38" i="44"/>
  <c r="E151" i="44"/>
  <c r="J43" i="41"/>
  <c r="AI9" i="51"/>
  <c r="AQ19" i="51"/>
  <c r="T134" i="51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AG53" i="40"/>
  <c r="D53" i="40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AB168" i="50"/>
  <c r="AB28" i="41"/>
  <c r="AI43" i="41"/>
  <c r="AB29" i="44"/>
  <c r="N29" i="44"/>
  <c r="AB160" i="44"/>
  <c r="AB167" i="44"/>
  <c r="N167" i="44" s="1"/>
  <c r="AI23" i="34"/>
  <c r="AQ23" i="34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 s="1"/>
  <c r="AI12" i="50"/>
  <c r="F12" i="50"/>
  <c r="T14" i="50"/>
  <c r="AI14" i="50"/>
  <c r="AI16" i="50"/>
  <c r="F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/>
  <c r="AP113" i="43"/>
  <c r="AQ113" i="43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N37" i="41" s="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/>
  <c r="F174" i="50"/>
  <c r="F129" i="51"/>
  <c r="I151" i="51"/>
  <c r="Z85" i="47"/>
  <c r="L85" i="47" s="1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N33" i="43" s="1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8" i="47" s="1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N121" i="51" s="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AC45" i="28"/>
  <c r="D45" i="28"/>
  <c r="AG18" i="47"/>
  <c r="AP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/>
  <c r="AA113" i="44"/>
  <c r="L58" i="44"/>
  <c r="H142" i="44"/>
  <c r="Y98" i="44"/>
  <c r="K98" i="44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AA44" i="50"/>
  <c r="AB44" i="50"/>
  <c r="Y8" i="50"/>
  <c r="Y49" i="50"/>
  <c r="F111" i="50"/>
  <c r="N45" i="50"/>
  <c r="AB154" i="50"/>
  <c r="M55" i="50"/>
  <c r="F152" i="50"/>
  <c r="M57" i="50"/>
  <c r="AB57" i="50"/>
  <c r="AQ17" i="41"/>
  <c r="N17" i="41" s="1"/>
  <c r="M14" i="40"/>
  <c r="Z53" i="40"/>
  <c r="AQ41" i="51"/>
  <c r="N41" i="5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N145" i="51" s="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N167" i="47" s="1"/>
  <c r="E148" i="47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/>
  <c r="AQ46" i="34"/>
  <c r="AQ55" i="34"/>
  <c r="AQ73" i="34"/>
  <c r="AQ76" i="34"/>
  <c r="N76" i="34"/>
  <c r="AI113" i="47"/>
  <c r="AQ115" i="51"/>
  <c r="N115" i="51"/>
  <c r="AQ122" i="51"/>
  <c r="N122" i="51" s="1"/>
  <c r="E134" i="51"/>
  <c r="M167" i="51"/>
  <c r="AB161" i="44"/>
  <c r="N161" i="44"/>
  <c r="AI44" i="51"/>
  <c r="AJ39" i="28"/>
  <c r="AJ40" i="28"/>
  <c r="AJ42" i="28"/>
  <c r="AK42" i="28" s="1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J31" i="40" s="1"/>
  <c r="F29" i="40"/>
  <c r="V53" i="40"/>
  <c r="AH53" i="40"/>
  <c r="E53" i="40"/>
  <c r="AO53" i="40"/>
  <c r="AB39" i="44"/>
  <c r="N39" i="44"/>
  <c r="AB32" i="44"/>
  <c r="N32" i="44" s="1"/>
  <c r="AB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 s="1"/>
  <c r="AB153" i="43"/>
  <c r="N153" i="43"/>
  <c r="AB172" i="43"/>
  <c r="N172" i="43" s="1"/>
  <c r="AB75" i="43"/>
  <c r="N75" i="43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13" i="34" s="1"/>
  <c r="F124" i="34"/>
  <c r="AQ129" i="34"/>
  <c r="AN141" i="34"/>
  <c r="AQ147" i="34"/>
  <c r="G151" i="34"/>
  <c r="J156" i="34"/>
  <c r="AB167" i="34"/>
  <c r="AB172" i="34"/>
  <c r="N172" i="34" s="1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N171" i="47" s="1"/>
  <c r="AB69" i="51"/>
  <c r="AB84" i="51"/>
  <c r="N84" i="51"/>
  <c r="AB81" i="34"/>
  <c r="N81" i="34" s="1"/>
  <c r="AB128" i="34"/>
  <c r="M169" i="34"/>
  <c r="M173" i="34"/>
  <c r="AQ173" i="34"/>
  <c r="AQ176" i="34"/>
  <c r="AB128" i="43"/>
  <c r="AB130" i="43"/>
  <c r="N130" i="43" s="1"/>
  <c r="AA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/>
  <c r="AI114" i="47"/>
  <c r="AI115" i="47"/>
  <c r="AQ115" i="47" s="1"/>
  <c r="AP115" i="47"/>
  <c r="AI116" i="47"/>
  <c r="AP116" i="47"/>
  <c r="T117" i="47"/>
  <c r="F117" i="47" s="1"/>
  <c r="AI117" i="47"/>
  <c r="AP117" i="47"/>
  <c r="AI118" i="47"/>
  <c r="AP118" i="47"/>
  <c r="M118" i="47" s="1"/>
  <c r="AI119" i="47"/>
  <c r="AP119" i="47"/>
  <c r="T121" i="47"/>
  <c r="T123" i="47"/>
  <c r="AB123" i="47" s="1"/>
  <c r="AP125" i="47"/>
  <c r="AQ125" i="47"/>
  <c r="AA126" i="47"/>
  <c r="AP126" i="47"/>
  <c r="AQ126" i="47" s="1"/>
  <c r="AA129" i="47"/>
  <c r="AB129" i="47"/>
  <c r="AA130" i="47"/>
  <c r="T131" i="47"/>
  <c r="AA132" i="47"/>
  <c r="AB132" i="47"/>
  <c r="AA133" i="47"/>
  <c r="Z134" i="47"/>
  <c r="L134" i="47" s="1"/>
  <c r="T138" i="47"/>
  <c r="AP143" i="47"/>
  <c r="AQ143" i="47"/>
  <c r="AA144" i="47"/>
  <c r="AP144" i="47"/>
  <c r="AA145" i="47"/>
  <c r="AB145" i="47"/>
  <c r="AP145" i="47"/>
  <c r="AQ145" i="47" s="1"/>
  <c r="AP146" i="47"/>
  <c r="AA147" i="47"/>
  <c r="AP150" i="47"/>
  <c r="AN151" i="47"/>
  <c r="K151" i="47" s="1"/>
  <c r="AP153" i="47"/>
  <c r="M153" i="47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/>
  <c r="AA160" i="47"/>
  <c r="AI160" i="47"/>
  <c r="F160" i="47"/>
  <c r="AP160" i="47"/>
  <c r="AI161" i="47"/>
  <c r="F161" i="47" s="1"/>
  <c r="R163" i="47"/>
  <c r="T163" i="47"/>
  <c r="AH163" i="47"/>
  <c r="E163" i="47" s="1"/>
  <c r="T166" i="47"/>
  <c r="AI170" i="47"/>
  <c r="AP170" i="47"/>
  <c r="M170" i="47"/>
  <c r="AA172" i="47"/>
  <c r="AB172" i="47"/>
  <c r="AA173" i="47"/>
  <c r="AB173" i="47"/>
  <c r="AA175" i="47"/>
  <c r="V177" i="47"/>
  <c r="H177" i="47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0" i="50"/>
  <c r="M30" i="50"/>
  <c r="AA32" i="50"/>
  <c r="AP32" i="50"/>
  <c r="AA33" i="50"/>
  <c r="AB33" i="50"/>
  <c r="AA35" i="50"/>
  <c r="AB35" i="50"/>
  <c r="AP35" i="50"/>
  <c r="AQ35" i="50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C43" i="28"/>
  <c r="AC46" i="28"/>
  <c r="AK46" i="28" s="1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AQ43" i="47" s="1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J87" i="47"/>
  <c r="AI89" i="47"/>
  <c r="J89" i="47"/>
  <c r="T71" i="50"/>
  <c r="F71" i="50"/>
  <c r="T120" i="44"/>
  <c r="AB120" i="44"/>
  <c r="N120" i="44"/>
  <c r="M149" i="43"/>
  <c r="K99" i="34"/>
  <c r="D44" i="34"/>
  <c r="AB25" i="34"/>
  <c r="AP99" i="43"/>
  <c r="AQ99" i="43"/>
  <c r="AQ161" i="43"/>
  <c r="N161" i="43"/>
  <c r="F23" i="44"/>
  <c r="T134" i="44"/>
  <c r="F134" i="44" s="1"/>
  <c r="F53" i="34"/>
  <c r="AP142" i="44"/>
  <c r="AQ142" i="44"/>
  <c r="AB158" i="50"/>
  <c r="M158" i="50"/>
  <c r="D99" i="34"/>
  <c r="T9" i="34"/>
  <c r="AB9" i="34" s="1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T113" i="44"/>
  <c r="F113" i="44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M100" i="44"/>
  <c r="J52" i="44"/>
  <c r="F164" i="44"/>
  <c r="M149" i="51"/>
  <c r="F56" i="51"/>
  <c r="D99" i="50"/>
  <c r="C41" i="28"/>
  <c r="AG182" i="44"/>
  <c r="AI182" i="44"/>
  <c r="AI177" i="44"/>
  <c r="F177" i="44"/>
  <c r="K51" i="43"/>
  <c r="F15" i="44"/>
  <c r="F22" i="44"/>
  <c r="N40" i="44"/>
  <c r="F73" i="51"/>
  <c r="H142" i="51"/>
  <c r="F152" i="51"/>
  <c r="H177" i="51"/>
  <c r="AP52" i="50"/>
  <c r="AQ52" i="50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 s="1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L48" i="47"/>
  <c r="AP54" i="47"/>
  <c r="AQ54" i="47" s="1"/>
  <c r="AP55" i="47"/>
  <c r="AQ55" i="47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N14" i="34" s="1"/>
  <c r="F14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/>
  <c r="N15" i="43"/>
  <c r="S51" i="43"/>
  <c r="E51" i="43"/>
  <c r="E52" i="43"/>
  <c r="AN98" i="43"/>
  <c r="AN139" i="43" s="1"/>
  <c r="K99" i="43"/>
  <c r="Z51" i="43"/>
  <c r="L51" i="43"/>
  <c r="L52" i="43"/>
  <c r="AB157" i="43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/>
  <c r="Z141" i="34"/>
  <c r="Z182" i="34" s="1"/>
  <c r="L142" i="34"/>
  <c r="AP61" i="34"/>
  <c r="AQ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/>
  <c r="M104" i="44"/>
  <c r="AB104" i="44"/>
  <c r="N104" i="44"/>
  <c r="T148" i="44"/>
  <c r="F148" i="44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F19" i="47" s="1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/>
  <c r="D61" i="34"/>
  <c r="F84" i="34"/>
  <c r="AB84" i="34"/>
  <c r="N84" i="34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/>
  <c r="AQ43" i="51"/>
  <c r="N43" i="51" s="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N123" i="43" s="1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Q167" i="34"/>
  <c r="N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/>
  <c r="D108" i="34"/>
  <c r="AB143" i="34"/>
  <c r="N143" i="34" s="1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/>
  <c r="AA58" i="43"/>
  <c r="M58" i="43" s="1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/>
  <c r="AI21" i="40"/>
  <c r="D21" i="40"/>
  <c r="AB40" i="41"/>
  <c r="AB39" i="41"/>
  <c r="M39" i="41"/>
  <c r="AQ36" i="40"/>
  <c r="N36" i="40" s="1"/>
  <c r="M25" i="40"/>
  <c r="AB25" i="40"/>
  <c r="AQ63" i="50"/>
  <c r="M63" i="50"/>
  <c r="J30" i="28"/>
  <c r="AQ30" i="40"/>
  <c r="N30" i="40"/>
  <c r="AI46" i="47"/>
  <c r="F46" i="47" s="1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M47" i="40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W49" i="34"/>
  <c r="F72" i="34"/>
  <c r="AB150" i="34"/>
  <c r="N150" i="34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/>
  <c r="N58" i="44" s="1"/>
  <c r="AB100" i="44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P58" i="47" s="1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/>
  <c r="W58" i="47"/>
  <c r="AA58" i="47" s="1"/>
  <c r="I59" i="47"/>
  <c r="AI59" i="47"/>
  <c r="AG58" i="47"/>
  <c r="AI58" i="47"/>
  <c r="T60" i="47"/>
  <c r="D60" i="47"/>
  <c r="AA60" i="47"/>
  <c r="M60" i="47"/>
  <c r="I60" i="47"/>
  <c r="R61" i="47"/>
  <c r="T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/>
  <c r="K86" i="47"/>
  <c r="H87" i="47"/>
  <c r="AA87" i="47"/>
  <c r="V85" i="47"/>
  <c r="AL85" i="47"/>
  <c r="I85" i="47" s="1"/>
  <c r="AP87" i="47"/>
  <c r="AQ87" i="47"/>
  <c r="AA88" i="47"/>
  <c r="J88" i="47"/>
  <c r="AI88" i="47"/>
  <c r="F88" i="47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/>
  <c r="W113" i="47"/>
  <c r="AA114" i="47"/>
  <c r="AL113" i="47"/>
  <c r="AP114" i="47"/>
  <c r="D115" i="47"/>
  <c r="T115" i="47"/>
  <c r="F115" i="47"/>
  <c r="I115" i="47"/>
  <c r="AA115" i="47"/>
  <c r="T116" i="47"/>
  <c r="D116" i="47"/>
  <c r="I116" i="47"/>
  <c r="AA116" i="47"/>
  <c r="AA117" i="47"/>
  <c r="AB117" i="47" s="1"/>
  <c r="I117" i="47"/>
  <c r="D118" i="47"/>
  <c r="T118" i="47"/>
  <c r="F118" i="47"/>
  <c r="AA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L53" i="41" s="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9" i="47"/>
  <c r="AA9" i="44"/>
  <c r="F34" i="44"/>
  <c r="N25" i="44"/>
  <c r="AB112" i="44"/>
  <c r="N112" i="44"/>
  <c r="N149" i="44"/>
  <c r="G18" i="51"/>
  <c r="AA18" i="51"/>
  <c r="AI66" i="51"/>
  <c r="X98" i="51"/>
  <c r="X139" i="51" s="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/>
  <c r="F125" i="43"/>
  <c r="AG51" i="43"/>
  <c r="AI51" i="43" s="1"/>
  <c r="AI52" i="43"/>
  <c r="F52" i="43"/>
  <c r="D156" i="34"/>
  <c r="X134" i="47"/>
  <c r="J134" i="47"/>
  <c r="AP136" i="47"/>
  <c r="M136" i="47" s="1"/>
  <c r="M24" i="50"/>
  <c r="AQ180" i="51"/>
  <c r="N180" i="5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 s="1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 s="1"/>
  <c r="L99" i="43"/>
  <c r="E66" i="47"/>
  <c r="F41" i="50"/>
  <c r="AB41" i="50"/>
  <c r="AL51" i="50"/>
  <c r="AL90" i="50"/>
  <c r="I52" i="50"/>
  <c r="G61" i="50"/>
  <c r="AB73" i="50"/>
  <c r="N73" i="50" s="1"/>
  <c r="M73" i="50"/>
  <c r="AB33" i="44"/>
  <c r="N33" i="44"/>
  <c r="M33" i="44"/>
  <c r="AP132" i="47"/>
  <c r="AQ132" i="47"/>
  <c r="N132" i="47"/>
  <c r="AB79" i="51"/>
  <c r="N79" i="51" s="1"/>
  <c r="M79" i="51"/>
  <c r="AB28" i="44"/>
  <c r="N28" i="44" s="1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I135" i="47"/>
  <c r="R134" i="47"/>
  <c r="D134" i="47" s="1"/>
  <c r="T136" i="47"/>
  <c r="AB136" i="47" s="1"/>
  <c r="AI136" i="47"/>
  <c r="AH134" i="47"/>
  <c r="E136" i="47"/>
  <c r="J138" i="47"/>
  <c r="AA138" i="47"/>
  <c r="M138" i="47"/>
  <c r="U142" i="47"/>
  <c r="AA143" i="47"/>
  <c r="M143" i="47"/>
  <c r="AA146" i="47"/>
  <c r="M146" i="47" s="1"/>
  <c r="G146" i="47"/>
  <c r="AB147" i="47"/>
  <c r="M147" i="47"/>
  <c r="J62" i="47"/>
  <c r="X61" i="47"/>
  <c r="J61" i="47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 s="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 s="1"/>
  <c r="M21" i="44"/>
  <c r="AB12" i="44"/>
  <c r="N12" i="44" s="1"/>
  <c r="AJ98" i="44"/>
  <c r="AP99" i="44"/>
  <c r="AQ99" i="44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 s="1"/>
  <c r="H156" i="44"/>
  <c r="M174" i="44"/>
  <c r="AH51" i="44"/>
  <c r="E52" i="44"/>
  <c r="AQ25" i="34"/>
  <c r="N25" i="34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/>
  <c r="AB47" i="51"/>
  <c r="N47" i="51"/>
  <c r="AQ48" i="51"/>
  <c r="N48" i="51"/>
  <c r="M48" i="51"/>
  <c r="AQ65" i="51"/>
  <c r="M65" i="51"/>
  <c r="AQ70" i="51"/>
  <c r="AB86" i="51"/>
  <c r="AP85" i="51"/>
  <c r="M85" i="51" s="1"/>
  <c r="E108" i="51"/>
  <c r="AQ70" i="50"/>
  <c r="AQ81" i="50"/>
  <c r="N81" i="50"/>
  <c r="F171" i="47"/>
  <c r="AK98" i="34"/>
  <c r="AB107" i="34"/>
  <c r="N107" i="34" s="1"/>
  <c r="AP156" i="34"/>
  <c r="L113" i="47"/>
  <c r="F20" i="50"/>
  <c r="AB117" i="50"/>
  <c r="N117" i="50"/>
  <c r="M117" i="50"/>
  <c r="AB145" i="50"/>
  <c r="N145" i="50"/>
  <c r="M145" i="50"/>
  <c r="AB175" i="50"/>
  <c r="N175" i="50" s="1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C39" i="28"/>
  <c r="O38" i="28"/>
  <c r="AA11" i="47"/>
  <c r="AP11" i="47"/>
  <c r="AQ11" i="47" s="1"/>
  <c r="AP12" i="47"/>
  <c r="AP14" i="47"/>
  <c r="AP19" i="47"/>
  <c r="J23" i="47"/>
  <c r="AA149" i="47"/>
  <c r="M149" i="47"/>
  <c r="G149" i="47"/>
  <c r="Y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F109" i="47"/>
  <c r="J114" i="47"/>
  <c r="F170" i="47"/>
  <c r="AP172" i="47"/>
  <c r="AQ172" i="47"/>
  <c r="N172" i="47"/>
  <c r="AP16" i="47"/>
  <c r="AQ16" i="47"/>
  <c r="AB175" i="47"/>
  <c r="J112" i="47"/>
  <c r="D179" i="47"/>
  <c r="AI99" i="47"/>
  <c r="Z18" i="47"/>
  <c r="L18" i="47"/>
  <c r="V8" i="50"/>
  <c r="V49" i="50"/>
  <c r="F17" i="50"/>
  <c r="L18" i="50"/>
  <c r="L44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/>
  <c r="AA66" i="43"/>
  <c r="M66" i="43"/>
  <c r="AK8" i="34"/>
  <c r="AK49" i="34"/>
  <c r="AO8" i="34"/>
  <c r="AO49" i="34"/>
  <c r="J15" i="34"/>
  <c r="M24" i="34"/>
  <c r="AQ26" i="34"/>
  <c r="F29" i="34"/>
  <c r="AQ29" i="34"/>
  <c r="N29" i="34"/>
  <c r="AQ32" i="34"/>
  <c r="N32" i="34"/>
  <c r="AQ34" i="34"/>
  <c r="N34" i="34"/>
  <c r="F37" i="34"/>
  <c r="AL51" i="34"/>
  <c r="AL90" i="34"/>
  <c r="AQ70" i="34"/>
  <c r="AB86" i="34"/>
  <c r="N86" i="34"/>
  <c r="AQ114" i="34"/>
  <c r="AQ115" i="34"/>
  <c r="AQ117" i="34"/>
  <c r="N117" i="34"/>
  <c r="AQ119" i="34"/>
  <c r="N119" i="34" s="1"/>
  <c r="AQ125" i="34"/>
  <c r="N125" i="34"/>
  <c r="AQ131" i="34"/>
  <c r="N131" i="34" s="1"/>
  <c r="AM141" i="34"/>
  <c r="AM182" i="34"/>
  <c r="AQ145" i="34"/>
  <c r="AB159" i="34"/>
  <c r="AB160" i="34"/>
  <c r="N160" i="34"/>
  <c r="AQ180" i="34"/>
  <c r="N180" i="34"/>
  <c r="AA35" i="47"/>
  <c r="L9" i="50"/>
  <c r="AB20" i="50"/>
  <c r="F37" i="50"/>
  <c r="AP148" i="50"/>
  <c r="AQ170" i="50"/>
  <c r="N170" i="50" s="1"/>
  <c r="AQ172" i="50"/>
  <c r="N172" i="50"/>
  <c r="AQ180" i="50"/>
  <c r="AB129" i="51"/>
  <c r="N129" i="51"/>
  <c r="AN141" i="51"/>
  <c r="AQ160" i="51"/>
  <c r="N160" i="51" s="1"/>
  <c r="AQ79" i="50"/>
  <c r="N79" i="50"/>
  <c r="AA176" i="47"/>
  <c r="AQ161" i="34"/>
  <c r="N161" i="34"/>
  <c r="AQ43" i="34"/>
  <c r="N43" i="34"/>
  <c r="AA19" i="47"/>
  <c r="AK18" i="47"/>
  <c r="AA20" i="47"/>
  <c r="S30" i="47"/>
  <c r="AP34" i="47"/>
  <c r="AP35" i="47"/>
  <c r="AQ35" i="47"/>
  <c r="H36" i="47"/>
  <c r="AA36" i="47"/>
  <c r="AB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F58" i="50" s="1"/>
  <c r="N133" i="50"/>
  <c r="AH53" i="41"/>
  <c r="F25" i="41"/>
  <c r="L148" i="47"/>
  <c r="F27" i="41"/>
  <c r="AQ19" i="41"/>
  <c r="N19" i="41"/>
  <c r="AH31" i="41"/>
  <c r="E31" i="41" s="1"/>
  <c r="AB17" i="41"/>
  <c r="M44" i="41"/>
  <c r="AB41" i="41"/>
  <c r="N41" i="4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/>
  <c r="AB26" i="43"/>
  <c r="N26" i="43" s="1"/>
  <c r="F127" i="43"/>
  <c r="E134" i="43"/>
  <c r="AB136" i="43"/>
  <c r="N136" i="43" s="1"/>
  <c r="AB115" i="43"/>
  <c r="N115" i="43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K9" i="34"/>
  <c r="M12" i="34"/>
  <c r="M13" i="34"/>
  <c r="AQ14" i="34"/>
  <c r="AQ21" i="34"/>
  <c r="N21" i="34"/>
  <c r="E23" i="34"/>
  <c r="AB26" i="34"/>
  <c r="F35" i="34"/>
  <c r="AQ39" i="34"/>
  <c r="N39" i="34" s="1"/>
  <c r="AB73" i="34"/>
  <c r="N73" i="34"/>
  <c r="AQ82" i="34"/>
  <c r="AQ103" i="34"/>
  <c r="AQ124" i="34"/>
  <c r="N124" i="34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Q78" i="50"/>
  <c r="N78" i="50"/>
  <c r="AB80" i="50"/>
  <c r="N80" i="50" s="1"/>
  <c r="AQ131" i="50"/>
  <c r="I134" i="50"/>
  <c r="AQ158" i="50"/>
  <c r="N158" i="50" s="1"/>
  <c r="AM8" i="51"/>
  <c r="J8" i="51"/>
  <c r="AQ25" i="51"/>
  <c r="N25" i="51" s="1"/>
  <c r="AO141" i="51"/>
  <c r="AO182" i="51"/>
  <c r="AQ150" i="51"/>
  <c r="AQ168" i="51"/>
  <c r="AB28" i="43"/>
  <c r="N28" i="43"/>
  <c r="AQ14" i="51"/>
  <c r="N14" i="51" s="1"/>
  <c r="F28" i="51"/>
  <c r="F81" i="51"/>
  <c r="F89" i="47"/>
  <c r="AP48" i="47"/>
  <c r="AQ48" i="47"/>
  <c r="AI65" i="47"/>
  <c r="F65" i="47"/>
  <c r="AQ26" i="50"/>
  <c r="AQ29" i="50"/>
  <c r="E138" i="47"/>
  <c r="F165" i="47"/>
  <c r="AB132" i="34"/>
  <c r="AQ41" i="50"/>
  <c r="AI44" i="50"/>
  <c r="AQ47" i="50"/>
  <c r="H52" i="50"/>
  <c r="E52" i="50"/>
  <c r="F55" i="50"/>
  <c r="T66" i="50"/>
  <c r="AI66" i="50"/>
  <c r="AB69" i="50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/>
  <c r="N108" i="51"/>
  <c r="AQ119" i="51"/>
  <c r="AB122" i="51"/>
  <c r="M124" i="51"/>
  <c r="AB181" i="34"/>
  <c r="N181" i="34" s="1"/>
  <c r="N65" i="43"/>
  <c r="AQ68" i="50"/>
  <c r="F81" i="50"/>
  <c r="F173" i="50"/>
  <c r="AB133" i="43"/>
  <c r="N133" i="43"/>
  <c r="AB173" i="43"/>
  <c r="N173" i="43" s="1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N138" i="34" s="1"/>
  <c r="AB128" i="50"/>
  <c r="AQ128" i="50"/>
  <c r="M133" i="50"/>
  <c r="AB130" i="51"/>
  <c r="F38" i="34"/>
  <c r="F79" i="34"/>
  <c r="F81" i="34"/>
  <c r="AQ128" i="34"/>
  <c r="N128" i="34" s="1"/>
  <c r="AB84" i="43"/>
  <c r="N84" i="43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/>
  <c r="AQ45" i="44"/>
  <c r="N45" i="44" s="1"/>
  <c r="M45" i="44"/>
  <c r="AQ52" i="44"/>
  <c r="AB153" i="51"/>
  <c r="N153" i="51" s="1"/>
  <c r="D18" i="51"/>
  <c r="D142" i="47"/>
  <c r="M113" i="44"/>
  <c r="AQ142" i="34"/>
  <c r="J11" i="41"/>
  <c r="M14" i="41"/>
  <c r="H9" i="50"/>
  <c r="AQ20" i="43"/>
  <c r="N20" i="43"/>
  <c r="F9" i="34"/>
  <c r="AQ61" i="43"/>
  <c r="AB15" i="44"/>
  <c r="N15" i="44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 s="1"/>
  <c r="AP44" i="34"/>
  <c r="AQ44" i="34"/>
  <c r="J44" i="34"/>
  <c r="M28" i="34"/>
  <c r="AB82" i="34"/>
  <c r="F82" i="34"/>
  <c r="M128" i="34"/>
  <c r="AB173" i="34"/>
  <c r="N173" i="34"/>
  <c r="M176" i="34"/>
  <c r="W8" i="43"/>
  <c r="I9" i="43"/>
  <c r="AB34" i="43"/>
  <c r="N34" i="43"/>
  <c r="M34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/>
  <c r="M13" i="51"/>
  <c r="AB108" i="43"/>
  <c r="N108" i="43"/>
  <c r="F108" i="43"/>
  <c r="AQ142" i="47"/>
  <c r="T53" i="40"/>
  <c r="G142" i="34"/>
  <c r="N16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M26" i="34"/>
  <c r="F58" i="34"/>
  <c r="M14" i="34"/>
  <c r="K23" i="34"/>
  <c r="AQ10" i="34"/>
  <c r="N10" i="34" s="1"/>
  <c r="M10" i="34"/>
  <c r="F173" i="34"/>
  <c r="M107" i="43"/>
  <c r="M28" i="43"/>
  <c r="F177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 s="1"/>
  <c r="F112" i="51"/>
  <c r="AB121" i="51"/>
  <c r="F121" i="51"/>
  <c r="AI66" i="47"/>
  <c r="D66" i="47"/>
  <c r="AB161" i="47"/>
  <c r="H142" i="47"/>
  <c r="F44" i="50"/>
  <c r="G23" i="34"/>
  <c r="AA23" i="34"/>
  <c r="M23" i="34"/>
  <c r="AB118" i="43"/>
  <c r="N118" i="43"/>
  <c r="F118" i="43"/>
  <c r="AB72" i="43"/>
  <c r="N72" i="43" s="1"/>
  <c r="M72" i="43"/>
  <c r="AG90" i="44"/>
  <c r="AI90" i="44"/>
  <c r="AI85" i="44"/>
  <c r="F85" i="44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AB165" i="50"/>
  <c r="F165" i="50"/>
  <c r="AI58" i="50"/>
  <c r="D58" i="50"/>
  <c r="AB36" i="40"/>
  <c r="M36" i="40"/>
  <c r="AI43" i="40"/>
  <c r="F43" i="40" s="1"/>
  <c r="D43" i="40"/>
  <c r="AQ124" i="44"/>
  <c r="M124" i="44"/>
  <c r="AQ131" i="44"/>
  <c r="N131" i="44" s="1"/>
  <c r="M131" i="44"/>
  <c r="AB17" i="43"/>
  <c r="N17" i="43" s="1"/>
  <c r="M17" i="43"/>
  <c r="T142" i="43"/>
  <c r="F142" i="43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 s="1"/>
  <c r="F72" i="51"/>
  <c r="S90" i="51"/>
  <c r="E85" i="51"/>
  <c r="AQ32" i="47"/>
  <c r="F32" i="47"/>
  <c r="AP113" i="47"/>
  <c r="AQ113" i="47"/>
  <c r="I61" i="47"/>
  <c r="T113" i="50"/>
  <c r="F113" i="50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/>
  <c r="M59" i="50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 s="1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/>
  <c r="M38" i="34"/>
  <c r="AQ130" i="43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J52" i="47"/>
  <c r="G105" i="47"/>
  <c r="AP105" i="47"/>
  <c r="AQ105" i="47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AB24" i="34"/>
  <c r="N24" i="34"/>
  <c r="AB160" i="43"/>
  <c r="N160" i="43"/>
  <c r="L148" i="43"/>
  <c r="AA151" i="43"/>
  <c r="M151" i="43" s="1"/>
  <c r="I156" i="43"/>
  <c r="AB67" i="43"/>
  <c r="N67" i="43"/>
  <c r="E148" i="43"/>
  <c r="N70" i="44"/>
  <c r="AB24" i="44"/>
  <c r="N24" i="44"/>
  <c r="T151" i="51"/>
  <c r="F151" i="51"/>
  <c r="K113" i="51"/>
  <c r="M100" i="51"/>
  <c r="L108" i="51"/>
  <c r="M157" i="51"/>
  <c r="AJ98" i="51"/>
  <c r="AJ139" i="51"/>
  <c r="AP99" i="51"/>
  <c r="AQ99" i="51"/>
  <c r="AQ60" i="47"/>
  <c r="AB146" i="47"/>
  <c r="M158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 s="1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 s="1"/>
  <c r="R31" i="41"/>
  <c r="AB136" i="44"/>
  <c r="N136" i="44" s="1"/>
  <c r="AJ90" i="44"/>
  <c r="AP90" i="44" s="1"/>
  <c r="AQ90" i="44"/>
  <c r="AP85" i="44"/>
  <c r="AQ85" i="44"/>
  <c r="M146" i="50"/>
  <c r="AB146" i="50"/>
  <c r="AQ174" i="50"/>
  <c r="E15" i="51"/>
  <c r="AQ169" i="34"/>
  <c r="F81" i="43"/>
  <c r="F123" i="43"/>
  <c r="M25" i="51"/>
  <c r="AI113" i="51"/>
  <c r="F113" i="51"/>
  <c r="AQ138" i="34"/>
  <c r="AA156" i="50"/>
  <c r="N112" i="50"/>
  <c r="AB118" i="50"/>
  <c r="N118" i="50" s="1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N164" i="43"/>
  <c r="AB61" i="44"/>
  <c r="N61" i="44" s="1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/>
  <c r="R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F145" i="47"/>
  <c r="T9" i="47"/>
  <c r="H151" i="47"/>
  <c r="AI9" i="47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/>
  <c r="AA105" i="43"/>
  <c r="AB57" i="43"/>
  <c r="N57" i="43"/>
  <c r="AB46" i="34"/>
  <c r="N46" i="34" s="1"/>
  <c r="AB56" i="34"/>
  <c r="N56" i="34"/>
  <c r="AB57" i="34"/>
  <c r="N57" i="34" s="1"/>
  <c r="AB64" i="34"/>
  <c r="N64" i="34"/>
  <c r="AQ67" i="34"/>
  <c r="N67" i="34" s="1"/>
  <c r="AB80" i="34"/>
  <c r="N80" i="34"/>
  <c r="AB111" i="34"/>
  <c r="N111" i="34" s="1"/>
  <c r="AP134" i="34"/>
  <c r="AQ134" i="34"/>
  <c r="T156" i="34"/>
  <c r="AQ178" i="34"/>
  <c r="AB19" i="47"/>
  <c r="AP23" i="47"/>
  <c r="AQ23" i="47"/>
  <c r="F172" i="34"/>
  <c r="J18" i="34"/>
  <c r="V49" i="34"/>
  <c r="H49" i="34"/>
  <c r="Y51" i="34"/>
  <c r="Y90" i="34" s="1"/>
  <c r="K90" i="34" s="1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 s="1"/>
  <c r="AH51" i="51"/>
  <c r="E51" i="51"/>
  <c r="R49" i="51"/>
  <c r="U51" i="51"/>
  <c r="U90" i="51" s="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 s="1"/>
  <c r="K90" i="50" s="1"/>
  <c r="AA52" i="50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/>
  <c r="S51" i="34"/>
  <c r="S90" i="34" s="1"/>
  <c r="AA151" i="34"/>
  <c r="Y141" i="43"/>
  <c r="K141" i="43" s="1"/>
  <c r="AB145" i="43"/>
  <c r="N145" i="43"/>
  <c r="AB150" i="43"/>
  <c r="N150" i="43" s="1"/>
  <c r="F132" i="43"/>
  <c r="AI8" i="43"/>
  <c r="AG49" i="43"/>
  <c r="AI49" i="43" s="1"/>
  <c r="AB45" i="43"/>
  <c r="N45" i="43"/>
  <c r="U98" i="43"/>
  <c r="AB134" i="44"/>
  <c r="N134" i="44" s="1"/>
  <c r="U8" i="44"/>
  <c r="V141" i="44"/>
  <c r="H141" i="44" s="1"/>
  <c r="U98" i="44"/>
  <c r="Z141" i="44"/>
  <c r="L141" i="44"/>
  <c r="AP21" i="41"/>
  <c r="AQ21" i="41" s="1"/>
  <c r="X51" i="51"/>
  <c r="X90" i="5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 s="1"/>
  <c r="M16" i="51"/>
  <c r="M144" i="47"/>
  <c r="AQ144" i="47"/>
  <c r="AB131" i="47"/>
  <c r="N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/>
  <c r="F26" i="50"/>
  <c r="AM8" i="50"/>
  <c r="AP9" i="50"/>
  <c r="AB124" i="50"/>
  <c r="N124" i="50" s="1"/>
  <c r="AQ100" i="50"/>
  <c r="N100" i="50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 s="1"/>
  <c r="F24" i="40"/>
  <c r="Z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 s="1"/>
  <c r="H90" i="34" s="1"/>
  <c r="Z8" i="34"/>
  <c r="X139" i="43"/>
  <c r="J139" i="43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T108" i="47"/>
  <c r="AB170" i="47"/>
  <c r="M69" i="50"/>
  <c r="AQ69" i="50"/>
  <c r="N69" i="50" s="1"/>
  <c r="AB25" i="50"/>
  <c r="N25" i="50"/>
  <c r="F102" i="50"/>
  <c r="AB102" i="50"/>
  <c r="N102" i="50"/>
  <c r="G18" i="50"/>
  <c r="AA18" i="50"/>
  <c r="AB103" i="50"/>
  <c r="N103" i="50"/>
  <c r="AB164" i="50"/>
  <c r="N164" i="50" s="1"/>
  <c r="M164" i="50"/>
  <c r="J177" i="50"/>
  <c r="AB149" i="50"/>
  <c r="F149" i="50"/>
  <c r="F62" i="50"/>
  <c r="AB62" i="50"/>
  <c r="N62" i="50" s="1"/>
  <c r="AB157" i="50"/>
  <c r="AB38" i="41"/>
  <c r="N38" i="41"/>
  <c r="AQ34" i="41"/>
  <c r="N34" i="41" s="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 s="1"/>
  <c r="T148" i="47"/>
  <c r="F148" i="47"/>
  <c r="AB72" i="47"/>
  <c r="AL31" i="41"/>
  <c r="I31" i="41"/>
  <c r="T108" i="44"/>
  <c r="F108" i="44" s="1"/>
  <c r="AB180" i="44"/>
  <c r="N180" i="44"/>
  <c r="AG141" i="51"/>
  <c r="AG182" i="51" s="1"/>
  <c r="W98" i="51"/>
  <c r="AJ182" i="51"/>
  <c r="Y90" i="51"/>
  <c r="AG98" i="47"/>
  <c r="X141" i="47"/>
  <c r="X182" i="47"/>
  <c r="W8" i="50"/>
  <c r="W98" i="50"/>
  <c r="F129" i="50"/>
  <c r="V98" i="50"/>
  <c r="S141" i="50"/>
  <c r="S182" i="50" s="1"/>
  <c r="T182" i="50" s="1"/>
  <c r="R98" i="50"/>
  <c r="AA61" i="50"/>
  <c r="F33" i="50"/>
  <c r="U98" i="50"/>
  <c r="AA177" i="50"/>
  <c r="X51" i="50"/>
  <c r="AG141" i="50"/>
  <c r="F168" i="50"/>
  <c r="AJ51" i="50"/>
  <c r="Z8" i="50"/>
  <c r="W51" i="50"/>
  <c r="I51" i="50" s="1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 s="1"/>
  <c r="F48" i="41"/>
  <c r="F40" i="40"/>
  <c r="AB40" i="40"/>
  <c r="N40" i="40" s="1"/>
  <c r="AQ28" i="40"/>
  <c r="N28" i="40"/>
  <c r="K21" i="41"/>
  <c r="AA21" i="41"/>
  <c r="F39" i="40"/>
  <c r="AB39" i="40"/>
  <c r="N39" i="40" s="1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AP177" i="47"/>
  <c r="AJ98" i="47"/>
  <c r="N87" i="50"/>
  <c r="R8" i="50"/>
  <c r="AJ98" i="50"/>
  <c r="R141" i="50"/>
  <c r="T177" i="50"/>
  <c r="F177" i="50"/>
  <c r="AQ15" i="41"/>
  <c r="N15" i="41" s="1"/>
  <c r="AN51" i="47"/>
  <c r="D46" i="28"/>
  <c r="F48" i="40"/>
  <c r="AP21" i="40"/>
  <c r="AB16" i="40"/>
  <c r="N16" i="40"/>
  <c r="M16" i="40"/>
  <c r="F17" i="40"/>
  <c r="F26" i="40"/>
  <c r="AB26" i="40"/>
  <c r="N26" i="40"/>
  <c r="K11" i="41"/>
  <c r="Y31" i="41"/>
  <c r="K31" i="41"/>
  <c r="AQ38" i="40"/>
  <c r="AP44" i="50"/>
  <c r="AA9" i="50"/>
  <c r="AJ41" i="28"/>
  <c r="F41" i="28"/>
  <c r="E21" i="40"/>
  <c r="J18" i="44"/>
  <c r="W8" i="44"/>
  <c r="AB34" i="44"/>
  <c r="N34" i="44" s="1"/>
  <c r="R98" i="44"/>
  <c r="T99" i="44"/>
  <c r="F99" i="44"/>
  <c r="AB129" i="44"/>
  <c r="N129" i="44" s="1"/>
  <c r="T66" i="44"/>
  <c r="AB57" i="44"/>
  <c r="N57" i="44" s="1"/>
  <c r="AB100" i="43"/>
  <c r="N100" i="43"/>
  <c r="AA85" i="43"/>
  <c r="AB12" i="34"/>
  <c r="N12" i="34" s="1"/>
  <c r="AB13" i="34"/>
  <c r="N13" i="34"/>
  <c r="AB45" i="34"/>
  <c r="AB47" i="34"/>
  <c r="N47" i="34"/>
  <c r="AB63" i="34"/>
  <c r="N63" i="34" s="1"/>
  <c r="AQ75" i="34"/>
  <c r="N75" i="34"/>
  <c r="AB104" i="34"/>
  <c r="AB135" i="34"/>
  <c r="N135" i="34" s="1"/>
  <c r="AQ136" i="34"/>
  <c r="N136" i="34"/>
  <c r="AB157" i="34"/>
  <c r="AQ12" i="47"/>
  <c r="AB20" i="47"/>
  <c r="AQ37" i="47"/>
  <c r="AG51" i="50"/>
  <c r="Y98" i="50"/>
  <c r="E58" i="50"/>
  <c r="AP85" i="50"/>
  <c r="AQ85" i="50" s="1"/>
  <c r="U8" i="50"/>
  <c r="W98" i="47"/>
  <c r="X98" i="44"/>
  <c r="AB122" i="44"/>
  <c r="N122" i="44" s="1"/>
  <c r="AB115" i="44"/>
  <c r="N115" i="44"/>
  <c r="AA105" i="44"/>
  <c r="R141" i="44"/>
  <c r="R182" i="44"/>
  <c r="Y141" i="44"/>
  <c r="K141" i="44" s="1"/>
  <c r="K58" i="44"/>
  <c r="AB87" i="44"/>
  <c r="N87" i="44"/>
  <c r="AB24" i="43"/>
  <c r="N24" i="43" s="1"/>
  <c r="AB103" i="43"/>
  <c r="N103" i="43"/>
  <c r="AB68" i="43"/>
  <c r="AB66" i="43"/>
  <c r="N66" i="43"/>
  <c r="AA61" i="34"/>
  <c r="AQ62" i="34"/>
  <c r="N62" i="34" s="1"/>
  <c r="AB101" i="34"/>
  <c r="N101" i="34"/>
  <c r="AP151" i="34"/>
  <c r="AQ151" i="34" s="1"/>
  <c r="N151" i="34" s="1"/>
  <c r="AQ156" i="34"/>
  <c r="AB60" i="47"/>
  <c r="AC38" i="28"/>
  <c r="AQ15" i="50"/>
  <c r="X98" i="50"/>
  <c r="R90" i="50"/>
  <c r="AQ61" i="47"/>
  <c r="S8" i="44"/>
  <c r="Y8" i="44"/>
  <c r="AB125" i="44"/>
  <c r="N125" i="44" s="1"/>
  <c r="AB172" i="44"/>
  <c r="N172" i="44"/>
  <c r="AB68" i="44"/>
  <c r="N68" i="44" s="1"/>
  <c r="AB62" i="44"/>
  <c r="N62" i="44"/>
  <c r="AB54" i="44"/>
  <c r="N54" i="44" s="1"/>
  <c r="AB73" i="44"/>
  <c r="N73" i="44"/>
  <c r="AA44" i="43"/>
  <c r="AB102" i="43"/>
  <c r="N102" i="43" s="1"/>
  <c r="AB179" i="43"/>
  <c r="N179" i="43"/>
  <c r="AQ11" i="34"/>
  <c r="N11" i="34" s="1"/>
  <c r="AQ54" i="34"/>
  <c r="N54" i="34"/>
  <c r="AB78" i="34"/>
  <c r="N78" i="34" s="1"/>
  <c r="AB88" i="34"/>
  <c r="N88" i="34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 s="1"/>
  <c r="AJ8" i="34"/>
  <c r="AM8" i="34"/>
  <c r="AM49" i="34"/>
  <c r="J49" i="34" s="1"/>
  <c r="U51" i="34"/>
  <c r="AG51" i="34"/>
  <c r="AJ51" i="34"/>
  <c r="AJ90" i="34" s="1"/>
  <c r="AN51" i="34"/>
  <c r="AN90" i="34"/>
  <c r="U98" i="34"/>
  <c r="AL98" i="34"/>
  <c r="R141" i="34"/>
  <c r="R182" i="34"/>
  <c r="AK141" i="34"/>
  <c r="AK182" i="34" s="1"/>
  <c r="AP182" i="34" s="1"/>
  <c r="AO141" i="34"/>
  <c r="L141" i="34"/>
  <c r="U182" i="34"/>
  <c r="W8" i="47"/>
  <c r="AH8" i="47"/>
  <c r="AM8" i="47"/>
  <c r="Z51" i="47"/>
  <c r="AK51" i="47"/>
  <c r="AB76" i="47"/>
  <c r="N76" i="47"/>
  <c r="AQ100" i="47"/>
  <c r="N100" i="47" s="1"/>
  <c r="AI108" i="47"/>
  <c r="AB144" i="47"/>
  <c r="AB149" i="47"/>
  <c r="N149" i="47" s="1"/>
  <c r="AQ157" i="47"/>
  <c r="N157" i="47"/>
  <c r="AB42" i="47"/>
  <c r="AB83" i="47"/>
  <c r="N83" i="47" s="1"/>
  <c r="AQ72" i="34"/>
  <c r="N72" i="34"/>
  <c r="AQ14" i="50"/>
  <c r="AQ31" i="50"/>
  <c r="N31" i="50"/>
  <c r="AQ53" i="50"/>
  <c r="N53" i="50" s="1"/>
  <c r="AP58" i="50"/>
  <c r="AB106" i="50"/>
  <c r="N106" i="50"/>
  <c r="AB125" i="50"/>
  <c r="N125" i="50" s="1"/>
  <c r="AB131" i="50"/>
  <c r="N131" i="50"/>
  <c r="H134" i="50"/>
  <c r="AB136" i="50"/>
  <c r="N136" i="50"/>
  <c r="AQ148" i="50"/>
  <c r="F33" i="43"/>
  <c r="M42" i="51"/>
  <c r="AB127" i="51"/>
  <c r="N127" i="51"/>
  <c r="AQ149" i="51"/>
  <c r="N149" i="51" s="1"/>
  <c r="AB175" i="51"/>
  <c r="N175" i="51"/>
  <c r="AQ178" i="51"/>
  <c r="N178" i="51" s="1"/>
  <c r="AB169" i="51"/>
  <c r="N169" i="51"/>
  <c r="F130" i="43"/>
  <c r="N169" i="44"/>
  <c r="AI15" i="51"/>
  <c r="AQ15" i="51"/>
  <c r="W98" i="44"/>
  <c r="V98" i="44"/>
  <c r="W141" i="44"/>
  <c r="I141" i="44"/>
  <c r="Z90" i="44"/>
  <c r="L90" i="44" s="1"/>
  <c r="W51" i="44"/>
  <c r="I51" i="44"/>
  <c r="V51" i="44"/>
  <c r="H51" i="44" s="1"/>
  <c r="X8" i="43"/>
  <c r="X90" i="43"/>
  <c r="J90" i="43" s="1"/>
  <c r="AH8" i="34"/>
  <c r="AN8" i="34"/>
  <c r="AN49" i="34"/>
  <c r="AH51" i="34"/>
  <c r="AH90" i="34" s="1"/>
  <c r="AK51" i="34"/>
  <c r="AK90" i="34"/>
  <c r="AO51" i="34"/>
  <c r="AO90" i="34" s="1"/>
  <c r="AM90" i="34"/>
  <c r="AM98" i="34"/>
  <c r="S141" i="34"/>
  <c r="AL141" i="34"/>
  <c r="AL182" i="34"/>
  <c r="AN182" i="34"/>
  <c r="Y8" i="47"/>
  <c r="AN8" i="47"/>
  <c r="AN49" i="47"/>
  <c r="AB35" i="47"/>
  <c r="N35" i="47" s="1"/>
  <c r="AL51" i="47"/>
  <c r="AO98" i="47"/>
  <c r="AO139" i="47" s="1"/>
  <c r="AQ129" i="47"/>
  <c r="N129" i="47"/>
  <c r="AQ137" i="47"/>
  <c r="N137" i="47" s="1"/>
  <c r="AQ31" i="34"/>
  <c r="N31" i="34"/>
  <c r="AB175" i="34"/>
  <c r="N175" i="34" s="1"/>
  <c r="AL49" i="50"/>
  <c r="AB19" i="50"/>
  <c r="N19" i="50"/>
  <c r="AQ37" i="50"/>
  <c r="N37" i="50" s="1"/>
  <c r="AK51" i="50"/>
  <c r="AK90" i="50"/>
  <c r="AO51" i="50"/>
  <c r="AO90" i="50" s="1"/>
  <c r="L90" i="50" s="1"/>
  <c r="AB137" i="50"/>
  <c r="N137" i="50"/>
  <c r="V141" i="50"/>
  <c r="AH141" i="50"/>
  <c r="AH182" i="50"/>
  <c r="AN8" i="51"/>
  <c r="AN49" i="51" s="1"/>
  <c r="AB39" i="51"/>
  <c r="N39" i="51"/>
  <c r="AB55" i="51"/>
  <c r="N55" i="51" s="1"/>
  <c r="AQ120" i="51"/>
  <c r="AQ89" i="34"/>
  <c r="N89" i="34"/>
  <c r="AB36" i="50"/>
  <c r="N36" i="50" s="1"/>
  <c r="AQ173" i="47"/>
  <c r="N173" i="47"/>
  <c r="AG8" i="51"/>
  <c r="F40" i="51"/>
  <c r="AB40" i="51"/>
  <c r="N40" i="51"/>
  <c r="AG51" i="51"/>
  <c r="AI51" i="51" s="1"/>
  <c r="Z8" i="43"/>
  <c r="W98" i="43"/>
  <c r="V98" i="43"/>
  <c r="AP177" i="43"/>
  <c r="AQ177" i="43"/>
  <c r="S141" i="43"/>
  <c r="E141" i="43" s="1"/>
  <c r="R141" i="43"/>
  <c r="U141" i="43"/>
  <c r="U182" i="43"/>
  <c r="W90" i="43"/>
  <c r="I90" i="43" s="1"/>
  <c r="U90" i="43"/>
  <c r="W51" i="34"/>
  <c r="I51" i="34" s="1"/>
  <c r="X98" i="34"/>
  <c r="AH98" i="34"/>
  <c r="AH139" i="34"/>
  <c r="AO98" i="34"/>
  <c r="X141" i="34"/>
  <c r="J141" i="34"/>
  <c r="AH141" i="34"/>
  <c r="AH182" i="34" s="1"/>
  <c r="U8" i="47"/>
  <c r="AJ8" i="47"/>
  <c r="AO8" i="47"/>
  <c r="AO49" i="47" s="1"/>
  <c r="L49" i="47" s="1"/>
  <c r="V51" i="47"/>
  <c r="AH51" i="47"/>
  <c r="AM51" i="47"/>
  <c r="AQ80" i="47"/>
  <c r="N80" i="47"/>
  <c r="Z98" i="47"/>
  <c r="AK98" i="47"/>
  <c r="AK139" i="47" s="1"/>
  <c r="AA105" i="47"/>
  <c r="AB122" i="47"/>
  <c r="AQ127" i="47"/>
  <c r="AJ141" i="47"/>
  <c r="AN141" i="47"/>
  <c r="AN182" i="47"/>
  <c r="AQ146" i="47"/>
  <c r="N146" i="47" s="1"/>
  <c r="AQ147" i="47"/>
  <c r="N147" i="47"/>
  <c r="E156" i="47"/>
  <c r="AK37" i="28"/>
  <c r="L37" i="28"/>
  <c r="AB42" i="34"/>
  <c r="N42" i="34" s="1"/>
  <c r="AB83" i="34"/>
  <c r="N83" i="34"/>
  <c r="AQ153" i="34"/>
  <c r="N153" i="34" s="1"/>
  <c r="AQ23" i="50"/>
  <c r="U51" i="50"/>
  <c r="U90" i="50"/>
  <c r="AQ57" i="50"/>
  <c r="N57" i="50" s="1"/>
  <c r="AH98" i="50"/>
  <c r="AH139" i="50"/>
  <c r="AB111" i="50"/>
  <c r="N111" i="50" s="1"/>
  <c r="AB122" i="50"/>
  <c r="N122" i="50"/>
  <c r="R182" i="50"/>
  <c r="AB74" i="44"/>
  <c r="N74" i="44"/>
  <c r="S8" i="51"/>
  <c r="AQ10" i="51"/>
  <c r="AB17" i="51"/>
  <c r="N17" i="51"/>
  <c r="AB65" i="51"/>
  <c r="N65" i="51" s="1"/>
  <c r="AH90" i="51"/>
  <c r="E90" i="51"/>
  <c r="AN98" i="51"/>
  <c r="AN139" i="51" s="1"/>
  <c r="AB179" i="51"/>
  <c r="N179" i="51"/>
  <c r="AB118" i="47"/>
  <c r="N118" i="47" s="1"/>
  <c r="AB161" i="51"/>
  <c r="N161" i="51"/>
  <c r="AB77" i="51"/>
  <c r="N77" i="51" s="1"/>
  <c r="AB126" i="43"/>
  <c r="N126" i="43"/>
  <c r="R98" i="43"/>
  <c r="Z139" i="43"/>
  <c r="L139" i="43" s="1"/>
  <c r="Y98" i="43"/>
  <c r="Z182" i="43"/>
  <c r="L182" i="43" s="1"/>
  <c r="W182" i="43"/>
  <c r="I182" i="43"/>
  <c r="AA177" i="43"/>
  <c r="Z90" i="43"/>
  <c r="L90" i="43" s="1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/>
  <c r="AB73" i="51"/>
  <c r="N73" i="51" s="1"/>
  <c r="AQ100" i="51"/>
  <c r="N100" i="51"/>
  <c r="X141" i="51"/>
  <c r="AB166" i="51"/>
  <c r="N166" i="51" s="1"/>
  <c r="S51" i="50"/>
  <c r="T51" i="50"/>
  <c r="V51" i="50"/>
  <c r="AG90" i="50"/>
  <c r="AJ90" i="50"/>
  <c r="AM98" i="50"/>
  <c r="AM139" i="50"/>
  <c r="AQ144" i="50"/>
  <c r="AQ157" i="50"/>
  <c r="AQ166" i="50"/>
  <c r="N166" i="50"/>
  <c r="AB48" i="50"/>
  <c r="N48" i="50" s="1"/>
  <c r="AO8" i="51"/>
  <c r="AO49" i="51"/>
  <c r="AB53" i="51"/>
  <c r="N53" i="51" s="1"/>
  <c r="AM51" i="51"/>
  <c r="AM90" i="51"/>
  <c r="AQ63" i="51"/>
  <c r="AB74" i="51"/>
  <c r="N74" i="51" s="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/>
  <c r="AB130" i="34"/>
  <c r="N130" i="34" s="1"/>
  <c r="AB36" i="43"/>
  <c r="N36" i="43"/>
  <c r="AB81" i="43"/>
  <c r="N81" i="43" s="1"/>
  <c r="AB171" i="43"/>
  <c r="N171" i="43"/>
  <c r="AB133" i="44"/>
  <c r="N133" i="44" s="1"/>
  <c r="AL49" i="51"/>
  <c r="AL51" i="51"/>
  <c r="AL90" i="51"/>
  <c r="AQ36" i="47"/>
  <c r="N36" i="47" s="1"/>
  <c r="V98" i="47"/>
  <c r="AM98" i="47"/>
  <c r="AL141" i="47"/>
  <c r="S8" i="50"/>
  <c r="AK8" i="50"/>
  <c r="AN8" i="50"/>
  <c r="Z98" i="50"/>
  <c r="AN98" i="50"/>
  <c r="AN139" i="50"/>
  <c r="X141" i="50"/>
  <c r="J141" i="50" s="1"/>
  <c r="AK141" i="50"/>
  <c r="AK182" i="50"/>
  <c r="AO141" i="50"/>
  <c r="AO182" i="50" s="1"/>
  <c r="AQ153" i="50"/>
  <c r="Y182" i="50"/>
  <c r="K177" i="50"/>
  <c r="AB123" i="50"/>
  <c r="N123" i="50" s="1"/>
  <c r="AB74" i="43"/>
  <c r="N74" i="43"/>
  <c r="Y8" i="51"/>
  <c r="AK8" i="51"/>
  <c r="AK49" i="51"/>
  <c r="V51" i="51"/>
  <c r="AN51" i="51"/>
  <c r="K51" i="51" s="1"/>
  <c r="AQ62" i="51"/>
  <c r="N62" i="51"/>
  <c r="AQ78" i="51"/>
  <c r="N78" i="51" s="1"/>
  <c r="AP105" i="51"/>
  <c r="AQ105" i="51"/>
  <c r="U182" i="51"/>
  <c r="AB181" i="51"/>
  <c r="N181" i="51"/>
  <c r="AQ48" i="34"/>
  <c r="N48" i="34" s="1"/>
  <c r="AQ130" i="47"/>
  <c r="N130" i="47"/>
  <c r="AB40" i="34"/>
  <c r="N40" i="34" s="1"/>
  <c r="AB69" i="43"/>
  <c r="N69" i="43"/>
  <c r="AB79" i="43"/>
  <c r="N79" i="43" s="1"/>
  <c r="AB118" i="44"/>
  <c r="N118" i="44"/>
  <c r="F81" i="44"/>
  <c r="AB81" i="51"/>
  <c r="N81" i="51" s="1"/>
  <c r="AL141" i="51"/>
  <c r="AL182" i="51"/>
  <c r="AJ44" i="28"/>
  <c r="R141" i="47"/>
  <c r="N14" i="14"/>
  <c r="N15" i="14"/>
  <c r="N16" i="15"/>
  <c r="N17" i="15"/>
  <c r="X98" i="47"/>
  <c r="AN98" i="47"/>
  <c r="AH141" i="47"/>
  <c r="AH182" i="47" s="1"/>
  <c r="E182" i="47" s="1"/>
  <c r="AM141" i="47"/>
  <c r="AO8" i="50"/>
  <c r="AO49" i="50" s="1"/>
  <c r="Z51" i="50"/>
  <c r="AN51" i="50"/>
  <c r="AN90" i="50"/>
  <c r="I85" i="50"/>
  <c r="AG98" i="50"/>
  <c r="AK98" i="50"/>
  <c r="AK139" i="50"/>
  <c r="AO98" i="50"/>
  <c r="AO139" i="50" s="1"/>
  <c r="L139" i="50" s="1"/>
  <c r="U141" i="50"/>
  <c r="U182" i="50"/>
  <c r="AL141" i="50"/>
  <c r="AL182" i="50" s="1"/>
  <c r="I182" i="50" s="1"/>
  <c r="AP151" i="50"/>
  <c r="AQ74" i="47"/>
  <c r="Z8" i="51"/>
  <c r="AM49" i="51"/>
  <c r="J49" i="51"/>
  <c r="AQ46" i="51"/>
  <c r="N46" i="51" s="1"/>
  <c r="Z51" i="51"/>
  <c r="AO51" i="51"/>
  <c r="AO90" i="51"/>
  <c r="E58" i="51"/>
  <c r="AA66" i="51"/>
  <c r="AQ76" i="51"/>
  <c r="N76" i="51"/>
  <c r="AB89" i="51"/>
  <c r="N89" i="51" s="1"/>
  <c r="Y98" i="51"/>
  <c r="AQ114" i="51"/>
  <c r="N114" i="51" s="1"/>
  <c r="AQ135" i="51"/>
  <c r="N135" i="51"/>
  <c r="AH141" i="51"/>
  <c r="AH182" i="51" s="1"/>
  <c r="E182" i="51" s="1"/>
  <c r="AM141" i="51"/>
  <c r="AM182" i="51"/>
  <c r="H156" i="51"/>
  <c r="AB112" i="47"/>
  <c r="AQ112" i="34"/>
  <c r="AB22" i="44"/>
  <c r="N22" i="44"/>
  <c r="AB126" i="51"/>
  <c r="N126" i="51" s="1"/>
  <c r="AB176" i="34"/>
  <c r="N176" i="34"/>
  <c r="AB77" i="43"/>
  <c r="N77" i="43" s="1"/>
  <c r="AB169" i="47"/>
  <c r="N169" i="47"/>
  <c r="AA30" i="43"/>
  <c r="AA120" i="43"/>
  <c r="W141" i="50"/>
  <c r="W182" i="50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 s="1"/>
  <c r="AP71" i="50"/>
  <c r="T120" i="50"/>
  <c r="AP71" i="51"/>
  <c r="T120" i="51"/>
  <c r="F120" i="51" s="1"/>
  <c r="AP71" i="34"/>
  <c r="T120" i="34"/>
  <c r="F120" i="34" s="1"/>
  <c r="T120" i="43"/>
  <c r="F120" i="43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 s="1"/>
  <c r="J71" i="51"/>
  <c r="AA30" i="51"/>
  <c r="J30" i="51"/>
  <c r="E71" i="50"/>
  <c r="F99" i="51"/>
  <c r="AI71" i="34"/>
  <c r="F71" i="34" s="1"/>
  <c r="E71" i="34"/>
  <c r="T30" i="34"/>
  <c r="F30" i="34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AA120" i="34"/>
  <c r="M86" i="34"/>
  <c r="T163" i="50"/>
  <c r="F163" i="50" s="1"/>
  <c r="E163" i="50"/>
  <c r="AA120" i="50"/>
  <c r="M120" i="50" s="1"/>
  <c r="J120" i="50"/>
  <c r="J113" i="50"/>
  <c r="W90" i="50"/>
  <c r="I90" i="50" s="1"/>
  <c r="N17" i="34"/>
  <c r="J30" i="34"/>
  <c r="AA30" i="34"/>
  <c r="T163" i="34"/>
  <c r="F163" i="34" s="1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 s="1"/>
  <c r="F67" i="47"/>
  <c r="W182" i="44"/>
  <c r="I182" i="44" s="1"/>
  <c r="AQ158" i="47"/>
  <c r="N158" i="47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 s="1"/>
  <c r="E53" i="41"/>
  <c r="T30" i="47"/>
  <c r="AQ86" i="47"/>
  <c r="M113" i="43"/>
  <c r="AB113" i="43"/>
  <c r="N113" i="43"/>
  <c r="AB47" i="28"/>
  <c r="C35" i="28"/>
  <c r="K21" i="28"/>
  <c r="X21" i="28"/>
  <c r="L21" i="28"/>
  <c r="AB142" i="34"/>
  <c r="N142" i="34" s="1"/>
  <c r="M142" i="34"/>
  <c r="E141" i="44"/>
  <c r="S182" i="44"/>
  <c r="E182" i="44" s="1"/>
  <c r="AB105" i="34"/>
  <c r="N105" i="34" s="1"/>
  <c r="M105" i="34"/>
  <c r="D22" i="28"/>
  <c r="X22" i="28"/>
  <c r="L22" i="28"/>
  <c r="AB160" i="47"/>
  <c r="M160" i="47"/>
  <c r="M150" i="47"/>
  <c r="AQ150" i="47"/>
  <c r="N150" i="47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/>
  <c r="N165" i="43"/>
  <c r="F23" i="47"/>
  <c r="M18" i="44"/>
  <c r="AB18" i="44"/>
  <c r="N18" i="44" s="1"/>
  <c r="AI9" i="50"/>
  <c r="F9" i="50"/>
  <c r="AG8" i="50"/>
  <c r="AG49" i="50" s="1"/>
  <c r="AI49" i="50" s="1"/>
  <c r="D9" i="50"/>
  <c r="W141" i="47"/>
  <c r="I151" i="47"/>
  <c r="AA151" i="47"/>
  <c r="AB151" i="47"/>
  <c r="AQ101" i="47"/>
  <c r="N101" i="47" s="1"/>
  <c r="M101" i="47"/>
  <c r="AQ52" i="51"/>
  <c r="M52" i="51"/>
  <c r="AQ105" i="34"/>
  <c r="J51" i="44"/>
  <c r="X90" i="44"/>
  <c r="J90" i="44" s="1"/>
  <c r="I141" i="51"/>
  <c r="AQ112" i="47"/>
  <c r="N112" i="47"/>
  <c r="M112" i="47"/>
  <c r="M69" i="47"/>
  <c r="AB69" i="47"/>
  <c r="J18" i="47"/>
  <c r="X8" i="47"/>
  <c r="AI15" i="47"/>
  <c r="AQ15" i="47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N31" i="47" s="1"/>
  <c r="F29" i="47"/>
  <c r="AB29" i="47"/>
  <c r="N29" i="47"/>
  <c r="AQ43" i="40"/>
  <c r="M23" i="44"/>
  <c r="AB23" i="44"/>
  <c r="N23" i="44"/>
  <c r="M123" i="47"/>
  <c r="AQ123" i="47"/>
  <c r="N123" i="47"/>
  <c r="K44" i="47"/>
  <c r="AA44" i="47"/>
  <c r="M70" i="47"/>
  <c r="AB70" i="47"/>
  <c r="N70" i="47"/>
  <c r="G66" i="47"/>
  <c r="AJ51" i="47"/>
  <c r="AJ90" i="47"/>
  <c r="F77" i="47"/>
  <c r="AB77" i="47"/>
  <c r="M178" i="47"/>
  <c r="AQ178" i="47"/>
  <c r="N178" i="47"/>
  <c r="AQ128" i="47"/>
  <c r="M128" i="47"/>
  <c r="AQ119" i="47"/>
  <c r="M119" i="47"/>
  <c r="F21" i="50"/>
  <c r="AQ21" i="50"/>
  <c r="N21" i="50"/>
  <c r="AP151" i="47"/>
  <c r="AQ151" i="47" s="1"/>
  <c r="L151" i="47"/>
  <c r="AO141" i="47"/>
  <c r="AO182" i="47"/>
  <c r="AQ156" i="50"/>
  <c r="N157" i="34"/>
  <c r="M113" i="50"/>
  <c r="AB113" i="50"/>
  <c r="N113" i="50" s="1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 s="1"/>
  <c r="Q47" i="28"/>
  <c r="H51" i="47"/>
  <c r="AQ58" i="50"/>
  <c r="Z182" i="44"/>
  <c r="L182" i="44" s="1"/>
  <c r="K141" i="34"/>
  <c r="Y182" i="34"/>
  <c r="N85" i="44"/>
  <c r="N134" i="51"/>
  <c r="N68" i="50"/>
  <c r="AL98" i="47"/>
  <c r="AL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 s="1"/>
  <c r="N14" i="41"/>
  <c r="AQ108" i="50"/>
  <c r="AQ66" i="51"/>
  <c r="AB61" i="51"/>
  <c r="M117" i="47"/>
  <c r="F75" i="47"/>
  <c r="AQ59" i="47"/>
  <c r="AQ46" i="47"/>
  <c r="N46" i="47" s="1"/>
  <c r="AQ33" i="47"/>
  <c r="AB58" i="43"/>
  <c r="N58" i="43" s="1"/>
  <c r="K42" i="28"/>
  <c r="AB14" i="50"/>
  <c r="N14" i="50"/>
  <c r="AQ110" i="47"/>
  <c r="N110" i="47" s="1"/>
  <c r="N86" i="50"/>
  <c r="N175" i="47"/>
  <c r="AQ88" i="47"/>
  <c r="N88" i="47" s="1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AA66" i="47"/>
  <c r="AB66" i="47" s="1"/>
  <c r="T134" i="47"/>
  <c r="K18" i="47"/>
  <c r="E18" i="47"/>
  <c r="AB86" i="47"/>
  <c r="N86" i="47" s="1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I141" i="47"/>
  <c r="AQ11" i="50"/>
  <c r="N11" i="50" s="1"/>
  <c r="F30" i="28"/>
  <c r="AB114" i="47"/>
  <c r="M40" i="50"/>
  <c r="M35" i="50"/>
  <c r="M145" i="47"/>
  <c r="F26" i="47"/>
  <c r="P44" i="28"/>
  <c r="T51" i="44"/>
  <c r="F51" i="44"/>
  <c r="C47" i="28"/>
  <c r="F10" i="47"/>
  <c r="AJ23" i="28"/>
  <c r="K23" i="28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D21" i="28"/>
  <c r="P23" i="28"/>
  <c r="AG139" i="44"/>
  <c r="AI139" i="44" s="1"/>
  <c r="AI98" i="44"/>
  <c r="M27" i="50"/>
  <c r="AB148" i="43"/>
  <c r="N148" i="43" s="1"/>
  <c r="AP141" i="50"/>
  <c r="E51" i="47"/>
  <c r="AQ136" i="47"/>
  <c r="N136" i="47" s="1"/>
  <c r="AA53" i="40"/>
  <c r="AB53" i="40"/>
  <c r="AQ160" i="47"/>
  <c r="N160" i="47" s="1"/>
  <c r="AQ161" i="47"/>
  <c r="N161" i="47"/>
  <c r="AB71" i="50"/>
  <c r="N75" i="50"/>
  <c r="F43" i="47"/>
  <c r="M28" i="47"/>
  <c r="N132" i="51"/>
  <c r="AP163" i="47"/>
  <c r="N20" i="47"/>
  <c r="N26" i="34"/>
  <c r="AB32" i="50"/>
  <c r="N32" i="50" s="1"/>
  <c r="M32" i="50"/>
  <c r="AB28" i="50"/>
  <c r="N28" i="50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X8" i="50"/>
  <c r="X49" i="50" s="1"/>
  <c r="AA99" i="47"/>
  <c r="AB99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S90" i="47"/>
  <c r="AP71" i="47"/>
  <c r="J120" i="47"/>
  <c r="I163" i="47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/>
  <c r="N116" i="51"/>
  <c r="N47" i="40"/>
  <c r="AQ65" i="47"/>
  <c r="G142" i="47"/>
  <c r="AA142" i="47"/>
  <c r="AA134" i="47"/>
  <c r="AB134" i="47" s="1"/>
  <c r="H134" i="47"/>
  <c r="N46" i="40"/>
  <c r="S8" i="47"/>
  <c r="S49" i="47" s="1"/>
  <c r="M121" i="47"/>
  <c r="AB116" i="47"/>
  <c r="M116" i="47"/>
  <c r="AB109" i="47"/>
  <c r="M109" i="47"/>
  <c r="AB104" i="47"/>
  <c r="N104" i="47" s="1"/>
  <c r="M104" i="47"/>
  <c r="AP99" i="47"/>
  <c r="G99" i="47"/>
  <c r="M74" i="47"/>
  <c r="AB74" i="47"/>
  <c r="N74" i="47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/>
  <c r="D156" i="47"/>
  <c r="T156" i="47"/>
  <c r="M19" i="47"/>
  <c r="AQ19" i="47"/>
  <c r="N19" i="47"/>
  <c r="M11" i="47"/>
  <c r="AB11" i="47"/>
  <c r="N11" i="47"/>
  <c r="AJ139" i="44"/>
  <c r="AP139" i="44" s="1"/>
  <c r="AQ139" i="44" s="1"/>
  <c r="AP98" i="44"/>
  <c r="AQ98" i="44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 s="1"/>
  <c r="N115" i="47"/>
  <c r="AB111" i="47"/>
  <c r="N111" i="47" s="1"/>
  <c r="M111" i="47"/>
  <c r="AB107" i="47"/>
  <c r="N107" i="47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 s="1"/>
  <c r="AI182" i="47" s="1"/>
  <c r="N167" i="51"/>
  <c r="M39" i="47"/>
  <c r="AB39" i="47"/>
  <c r="N39" i="47"/>
  <c r="M156" i="51"/>
  <c r="N166" i="34"/>
  <c r="AD47" i="28"/>
  <c r="AJ47" i="28"/>
  <c r="M25" i="47"/>
  <c r="AB25" i="47"/>
  <c r="G23" i="47"/>
  <c r="M14" i="47"/>
  <c r="AB14" i="47"/>
  <c r="N14" i="47" s="1"/>
  <c r="AL8" i="47"/>
  <c r="AL49" i="47"/>
  <c r="AP9" i="47"/>
  <c r="AQ9" i="47" s="1"/>
  <c r="I9" i="47"/>
  <c r="M177" i="4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 s="1"/>
  <c r="M35" i="47"/>
  <c r="AB66" i="50"/>
  <c r="M66" i="50"/>
  <c r="AK8" i="47"/>
  <c r="AK49" i="47" s="1"/>
  <c r="C38" i="28"/>
  <c r="P38" i="28"/>
  <c r="D38" i="28" s="1"/>
  <c r="W30" i="28"/>
  <c r="K28" i="28"/>
  <c r="N64" i="50"/>
  <c r="AI31" i="41"/>
  <c r="N46" i="41"/>
  <c r="M132" i="47"/>
  <c r="N27" i="40"/>
  <c r="AQ18" i="50"/>
  <c r="M134" i="51"/>
  <c r="AA113" i="47"/>
  <c r="AB37" i="47"/>
  <c r="N37" i="47" s="1"/>
  <c r="M37" i="47"/>
  <c r="AJ49" i="44"/>
  <c r="AP49" i="44" s="1"/>
  <c r="AQ49" i="44" s="1"/>
  <c r="AP8" i="44"/>
  <c r="AQ8" i="44"/>
  <c r="AB33" i="41"/>
  <c r="N150" i="44"/>
  <c r="M127" i="47"/>
  <c r="AB127" i="47"/>
  <c r="N127" i="47" s="1"/>
  <c r="N119" i="47"/>
  <c r="AQ72" i="47"/>
  <c r="N72" i="47"/>
  <c r="AB63" i="47"/>
  <c r="N63" i="47" s="1"/>
  <c r="M55" i="47"/>
  <c r="AB55" i="47"/>
  <c r="N55" i="47" s="1"/>
  <c r="W51" i="47"/>
  <c r="W90" i="47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 s="1"/>
  <c r="J177" i="47"/>
  <c r="AA177" i="47"/>
  <c r="AB177" i="47"/>
  <c r="Z139" i="44"/>
  <c r="L139" i="44" s="1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/>
  <c r="M124" i="47"/>
  <c r="G108" i="47"/>
  <c r="AA108" i="47"/>
  <c r="M108" i="47"/>
  <c r="M88" i="47"/>
  <c r="AA85" i="47"/>
  <c r="AB85" i="47" s="1"/>
  <c r="N85" i="47" s="1"/>
  <c r="H85" i="47"/>
  <c r="M86" i="47"/>
  <c r="AQ82" i="47"/>
  <c r="N82" i="47" s="1"/>
  <c r="AB81" i="47"/>
  <c r="N81" i="47"/>
  <c r="M81" i="47"/>
  <c r="AB79" i="47"/>
  <c r="M79" i="47"/>
  <c r="M57" i="47"/>
  <c r="AB57" i="47"/>
  <c r="N57" i="47" s="1"/>
  <c r="M52" i="47"/>
  <c r="AB48" i="47"/>
  <c r="N48" i="47" s="1"/>
  <c r="M48" i="47"/>
  <c r="L44" i="47"/>
  <c r="H44" i="47"/>
  <c r="AI31" i="40"/>
  <c r="AQ33" i="40"/>
  <c r="N33" i="40"/>
  <c r="AQ177" i="51"/>
  <c r="R47" i="28"/>
  <c r="F47" i="28" s="1"/>
  <c r="N40" i="50"/>
  <c r="M36" i="47"/>
  <c r="N46" i="44"/>
  <c r="AB18" i="34"/>
  <c r="AQ45" i="47"/>
  <c r="N45" i="47"/>
  <c r="V47" i="28"/>
  <c r="J47" i="28" s="1"/>
  <c r="AB24" i="47"/>
  <c r="N24" i="47"/>
  <c r="M24" i="47"/>
  <c r="AB16" i="47"/>
  <c r="N16" i="47"/>
  <c r="M16" i="47"/>
  <c r="AB10" i="47"/>
  <c r="M10" i="47"/>
  <c r="K45" i="28"/>
  <c r="AK45" i="28"/>
  <c r="L45" i="28" s="1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/>
  <c r="J90" i="51"/>
  <c r="AB142" i="51"/>
  <c r="N142" i="51"/>
  <c r="M142" i="51"/>
  <c r="AB108" i="50"/>
  <c r="M108" i="50"/>
  <c r="N126" i="47"/>
  <c r="W49" i="43"/>
  <c r="I49" i="43" s="1"/>
  <c r="I8" i="43"/>
  <c r="H51" i="50"/>
  <c r="F15" i="51"/>
  <c r="T31" i="41"/>
  <c r="D31" i="41"/>
  <c r="B16" i="28"/>
  <c r="D16" i="28" s="1"/>
  <c r="L16" i="28" s="1"/>
  <c r="D12" i="28"/>
  <c r="L12" i="28"/>
  <c r="AQ99" i="50"/>
  <c r="N99" i="50" s="1"/>
  <c r="M99" i="50"/>
  <c r="AB61" i="47"/>
  <c r="N61" i="47" s="1"/>
  <c r="M61" i="47"/>
  <c r="M156" i="44"/>
  <c r="AB156" i="44"/>
  <c r="N156" i="44" s="1"/>
  <c r="G90" i="50"/>
  <c r="G182" i="43"/>
  <c r="D182" i="44"/>
  <c r="S139" i="44"/>
  <c r="E139" i="44"/>
  <c r="E98" i="44"/>
  <c r="S139" i="50"/>
  <c r="E139" i="50" s="1"/>
  <c r="E98" i="50"/>
  <c r="AQ71" i="51"/>
  <c r="D163" i="47"/>
  <c r="AI163" i="47"/>
  <c r="F163" i="47"/>
  <c r="K71" i="47"/>
  <c r="T71" i="47"/>
  <c r="D71" i="47"/>
  <c r="W182" i="51"/>
  <c r="I182" i="51"/>
  <c r="M120" i="43"/>
  <c r="AB120" i="43"/>
  <c r="N120" i="43"/>
  <c r="Y139" i="51"/>
  <c r="K139" i="51" s="1"/>
  <c r="K98" i="51"/>
  <c r="Z90" i="50"/>
  <c r="X139" i="47"/>
  <c r="J98" i="47"/>
  <c r="T141" i="47"/>
  <c r="H51" i="51"/>
  <c r="AN49" i="50"/>
  <c r="K49" i="50" s="1"/>
  <c r="K8" i="50"/>
  <c r="AN90" i="51"/>
  <c r="K90" i="51"/>
  <c r="AQ108" i="47"/>
  <c r="AL49" i="34"/>
  <c r="I49" i="34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/>
  <c r="K8" i="44"/>
  <c r="AB105" i="44"/>
  <c r="N105" i="44"/>
  <c r="M105" i="44"/>
  <c r="W139" i="47"/>
  <c r="I98" i="47"/>
  <c r="AB85" i="43"/>
  <c r="N85" i="43"/>
  <c r="M85" i="43"/>
  <c r="F66" i="44"/>
  <c r="AB66" i="44"/>
  <c r="N66" i="44"/>
  <c r="W49" i="44"/>
  <c r="I49" i="44"/>
  <c r="I8" i="44"/>
  <c r="M9" i="50"/>
  <c r="AB9" i="50"/>
  <c r="AQ21" i="40"/>
  <c r="M21" i="40"/>
  <c r="T141" i="50"/>
  <c r="D141" i="50"/>
  <c r="AI141" i="50"/>
  <c r="AB177" i="50"/>
  <c r="N177" i="50" s="1"/>
  <c r="M177" i="50"/>
  <c r="AB61" i="50"/>
  <c r="X182" i="50"/>
  <c r="J182" i="50"/>
  <c r="M18" i="50"/>
  <c r="AB18" i="50"/>
  <c r="N18" i="50" s="1"/>
  <c r="N170" i="47"/>
  <c r="AG90" i="51"/>
  <c r="AI90" i="51" s="1"/>
  <c r="Z49" i="34"/>
  <c r="L49" i="34"/>
  <c r="L8" i="34"/>
  <c r="W90" i="34"/>
  <c r="I90" i="34" s="1"/>
  <c r="F23" i="51"/>
  <c r="AB23" i="51"/>
  <c r="AQ113" i="51"/>
  <c r="N113" i="51"/>
  <c r="M113" i="51"/>
  <c r="V139" i="51"/>
  <c r="H98" i="51"/>
  <c r="U49" i="44"/>
  <c r="AA8" i="44"/>
  <c r="G8" i="44"/>
  <c r="AB151" i="34"/>
  <c r="M151" i="34"/>
  <c r="R139" i="34"/>
  <c r="T98" i="34"/>
  <c r="D98" i="34"/>
  <c r="X90" i="50"/>
  <c r="K141" i="50"/>
  <c r="K51" i="50"/>
  <c r="U139" i="47"/>
  <c r="AA98" i="47"/>
  <c r="G98" i="47"/>
  <c r="V49" i="47"/>
  <c r="G141" i="51"/>
  <c r="AP141" i="51"/>
  <c r="V90" i="51"/>
  <c r="H90" i="51"/>
  <c r="Z49" i="44"/>
  <c r="L49" i="44" s="1"/>
  <c r="L8" i="44"/>
  <c r="G49" i="43"/>
  <c r="AI141" i="34"/>
  <c r="R49" i="34"/>
  <c r="D8" i="34"/>
  <c r="T8" i="34"/>
  <c r="M43" i="40"/>
  <c r="AB43" i="40"/>
  <c r="N43" i="40"/>
  <c r="F134" i="50"/>
  <c r="AJ49" i="51"/>
  <c r="AP49" i="51" s="1"/>
  <c r="AP8" i="51"/>
  <c r="AB15" i="51"/>
  <c r="N15" i="51" s="1"/>
  <c r="M15" i="51"/>
  <c r="AG49" i="34"/>
  <c r="AI8" i="34"/>
  <c r="AB44" i="34"/>
  <c r="N44" i="34" s="1"/>
  <c r="M44" i="34"/>
  <c r="AB120" i="51"/>
  <c r="N120" i="51" s="1"/>
  <c r="AQ66" i="34"/>
  <c r="N66" i="34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/>
  <c r="L8" i="51"/>
  <c r="AQ151" i="50"/>
  <c r="N151" i="50"/>
  <c r="M151" i="50"/>
  <c r="AN90" i="47"/>
  <c r="Z139" i="50"/>
  <c r="L98" i="50"/>
  <c r="AK49" i="50"/>
  <c r="H49" i="50" s="1"/>
  <c r="AP8" i="50"/>
  <c r="AM139" i="47"/>
  <c r="R90" i="47"/>
  <c r="N112" i="34"/>
  <c r="AB148" i="51"/>
  <c r="N148" i="51"/>
  <c r="M148" i="51"/>
  <c r="AP90" i="51"/>
  <c r="J141" i="51"/>
  <c r="F156" i="50"/>
  <c r="AB156" i="50"/>
  <c r="N156" i="50" s="1"/>
  <c r="Z49" i="47"/>
  <c r="L8" i="47"/>
  <c r="H51" i="43"/>
  <c r="AA51" i="43"/>
  <c r="R139" i="43"/>
  <c r="T98" i="43"/>
  <c r="D98" i="43"/>
  <c r="W182" i="47"/>
  <c r="AB105" i="47"/>
  <c r="N105" i="47" s="1"/>
  <c r="M105" i="47"/>
  <c r="AO139" i="34"/>
  <c r="L139" i="34" s="1"/>
  <c r="L98" i="34"/>
  <c r="G141" i="43"/>
  <c r="AA141" i="43"/>
  <c r="V139" i="43"/>
  <c r="H139" i="43" s="1"/>
  <c r="H98" i="43"/>
  <c r="AG49" i="51"/>
  <c r="AI49" i="51" s="1"/>
  <c r="AI8" i="51"/>
  <c r="D8" i="51"/>
  <c r="X49" i="43"/>
  <c r="J49" i="43" s="1"/>
  <c r="J8" i="43"/>
  <c r="V90" i="50"/>
  <c r="H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U49" i="50"/>
  <c r="G8" i="50"/>
  <c r="Y139" i="50"/>
  <c r="K139" i="50"/>
  <c r="K98" i="50"/>
  <c r="Y182" i="47"/>
  <c r="K182" i="47" s="1"/>
  <c r="AJ139" i="50"/>
  <c r="AP139" i="50"/>
  <c r="AP98" i="50"/>
  <c r="AJ139" i="47"/>
  <c r="AP98" i="47"/>
  <c r="K51" i="47"/>
  <c r="AB11" i="41"/>
  <c r="N11" i="41" s="1"/>
  <c r="M11" i="41"/>
  <c r="Z49" i="50"/>
  <c r="L49" i="50" s="1"/>
  <c r="L8" i="50"/>
  <c r="AG182" i="50"/>
  <c r="AI182" i="50"/>
  <c r="U139" i="50"/>
  <c r="AA98" i="50"/>
  <c r="G98" i="50"/>
  <c r="R139" i="50"/>
  <c r="T98" i="50"/>
  <c r="D98" i="50"/>
  <c r="W139" i="50"/>
  <c r="I139" i="50"/>
  <c r="I98" i="50"/>
  <c r="AI141" i="47"/>
  <c r="AP182" i="51"/>
  <c r="D41" i="28"/>
  <c r="Z139" i="51"/>
  <c r="L139" i="51" s="1"/>
  <c r="L98" i="51"/>
  <c r="T51" i="51"/>
  <c r="F51" i="51"/>
  <c r="D51" i="51"/>
  <c r="G182" i="44"/>
  <c r="AA141" i="44"/>
  <c r="G141" i="44"/>
  <c r="R49" i="43"/>
  <c r="D8" i="43"/>
  <c r="T8" i="43"/>
  <c r="F8" i="43"/>
  <c r="AP53" i="41"/>
  <c r="AQ53" i="41" s="1"/>
  <c r="N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 s="1"/>
  <c r="F139" i="34" s="1"/>
  <c r="AI98" i="34"/>
  <c r="AB105" i="43"/>
  <c r="N105" i="43"/>
  <c r="M105" i="43"/>
  <c r="AA31" i="40"/>
  <c r="G31" i="40"/>
  <c r="AB15" i="50"/>
  <c r="N15" i="50" s="1"/>
  <c r="M15" i="50"/>
  <c r="F52" i="47"/>
  <c r="AB52" i="47"/>
  <c r="N52" i="47" s="1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 s="1"/>
  <c r="W139" i="34"/>
  <c r="I98" i="34"/>
  <c r="AB148" i="34"/>
  <c r="N148" i="34" s="1"/>
  <c r="M148" i="34"/>
  <c r="I53" i="40"/>
  <c r="AB44" i="51"/>
  <c r="N44" i="51" s="1"/>
  <c r="F44" i="51"/>
  <c r="M58" i="50"/>
  <c r="V139" i="34"/>
  <c r="H98" i="34"/>
  <c r="F120" i="50"/>
  <c r="AB120" i="50"/>
  <c r="N120" i="50" s="1"/>
  <c r="S139" i="34"/>
  <c r="E139" i="34" s="1"/>
  <c r="E98" i="34"/>
  <c r="AQ71" i="50"/>
  <c r="N71" i="50" s="1"/>
  <c r="M71" i="50"/>
  <c r="AH139" i="51"/>
  <c r="AI139" i="51"/>
  <c r="AI98" i="51"/>
  <c r="L51" i="51"/>
  <c r="AG139" i="50"/>
  <c r="AI139" i="50"/>
  <c r="AI98" i="50"/>
  <c r="G182" i="51"/>
  <c r="Y49" i="51"/>
  <c r="K49" i="51"/>
  <c r="K8" i="51"/>
  <c r="S49" i="50"/>
  <c r="E49" i="50" s="1"/>
  <c r="E8" i="50"/>
  <c r="V139" i="47"/>
  <c r="H139" i="47"/>
  <c r="H98" i="47"/>
  <c r="AK139" i="51"/>
  <c r="AP98" i="51"/>
  <c r="AA141" i="47"/>
  <c r="G141" i="47"/>
  <c r="Y139" i="34"/>
  <c r="K139" i="34"/>
  <c r="K98" i="34"/>
  <c r="S49" i="51"/>
  <c r="E49" i="51" s="1"/>
  <c r="E8" i="51"/>
  <c r="T8" i="51"/>
  <c r="F8" i="51" s="1"/>
  <c r="D141" i="43"/>
  <c r="T141" i="43"/>
  <c r="F141" i="43" s="1"/>
  <c r="W139" i="43"/>
  <c r="I139" i="43"/>
  <c r="I98" i="43"/>
  <c r="H141" i="50"/>
  <c r="I182" i="34"/>
  <c r="V139" i="44"/>
  <c r="H139" i="44" s="1"/>
  <c r="H98" i="44"/>
  <c r="AM49" i="47"/>
  <c r="G182" i="34"/>
  <c r="AL139" i="34"/>
  <c r="AP98" i="34"/>
  <c r="AQ98" i="34" s="1"/>
  <c r="D90" i="50"/>
  <c r="D51" i="50"/>
  <c r="R139" i="44"/>
  <c r="T98" i="44"/>
  <c r="F98" i="44"/>
  <c r="D98" i="44"/>
  <c r="AQ44" i="50"/>
  <c r="N44" i="50" s="1"/>
  <c r="M44" i="50"/>
  <c r="Z90" i="47"/>
  <c r="E182" i="50"/>
  <c r="AQ177" i="47"/>
  <c r="N177" i="47"/>
  <c r="M177" i="47"/>
  <c r="W90" i="51"/>
  <c r="I90" i="51" s="1"/>
  <c r="AB44" i="44"/>
  <c r="N44" i="44"/>
  <c r="M44" i="44"/>
  <c r="AB21" i="41"/>
  <c r="N21" i="41"/>
  <c r="M21" i="41"/>
  <c r="T31" i="40"/>
  <c r="F31" i="40" s="1"/>
  <c r="D31" i="40"/>
  <c r="V182" i="50"/>
  <c r="H182" i="50" s="1"/>
  <c r="E141" i="50"/>
  <c r="W49" i="50"/>
  <c r="I49" i="50" s="1"/>
  <c r="I8" i="50"/>
  <c r="AG139" i="47"/>
  <c r="AI98" i="47"/>
  <c r="AH139" i="47"/>
  <c r="W139" i="51"/>
  <c r="I139" i="51" s="1"/>
  <c r="I98" i="51"/>
  <c r="K41" i="28"/>
  <c r="AQ53" i="40"/>
  <c r="AA53" i="41"/>
  <c r="K53" i="41"/>
  <c r="N157" i="50"/>
  <c r="H8" i="50"/>
  <c r="F108" i="47"/>
  <c r="X49" i="44"/>
  <c r="J49" i="44" s="1"/>
  <c r="J8" i="44"/>
  <c r="V49" i="43"/>
  <c r="H49" i="43"/>
  <c r="H8" i="43"/>
  <c r="H51" i="34"/>
  <c r="AA8" i="34"/>
  <c r="U49" i="34"/>
  <c r="G8" i="34"/>
  <c r="AM49" i="50"/>
  <c r="M99" i="51"/>
  <c r="AB99" i="51"/>
  <c r="N99" i="51" s="1"/>
  <c r="M177" i="51"/>
  <c r="AB177" i="51"/>
  <c r="N177" i="51"/>
  <c r="Z90" i="51"/>
  <c r="L90" i="51"/>
  <c r="U90" i="34"/>
  <c r="T51" i="34"/>
  <c r="D51" i="34"/>
  <c r="AK23" i="28"/>
  <c r="M85" i="50"/>
  <c r="AB85" i="50"/>
  <c r="N85" i="50" s="1"/>
  <c r="AQ105" i="50"/>
  <c r="AI51" i="47"/>
  <c r="M9" i="47"/>
  <c r="AB9" i="47"/>
  <c r="T90" i="43"/>
  <c r="F90" i="43" s="1"/>
  <c r="D90" i="43"/>
  <c r="AB99" i="43"/>
  <c r="N99" i="43"/>
  <c r="M99" i="43"/>
  <c r="L51" i="34"/>
  <c r="AA141" i="34"/>
  <c r="H141" i="34"/>
  <c r="AB11" i="40"/>
  <c r="N11" i="40"/>
  <c r="M11" i="40"/>
  <c r="L182" i="50"/>
  <c r="T51" i="47"/>
  <c r="D51" i="47"/>
  <c r="E141" i="51"/>
  <c r="Y182" i="51"/>
  <c r="K182" i="51" s="1"/>
  <c r="H141" i="51"/>
  <c r="AA141" i="51"/>
  <c r="AB108" i="44"/>
  <c r="N108" i="44" s="1"/>
  <c r="V90" i="43"/>
  <c r="H90" i="43" s="1"/>
  <c r="F23" i="34"/>
  <c r="AB23" i="34"/>
  <c r="N23" i="34"/>
  <c r="AG182" i="34"/>
  <c r="AI182" i="34"/>
  <c r="AB148" i="50"/>
  <c r="N148" i="50"/>
  <c r="M58" i="34"/>
  <c r="AB58" i="34"/>
  <c r="N58" i="34" s="1"/>
  <c r="J8" i="34"/>
  <c r="M9" i="51"/>
  <c r="AB9" i="51"/>
  <c r="N9" i="51" s="1"/>
  <c r="N58" i="50"/>
  <c r="F151" i="47"/>
  <c r="AB15" i="34"/>
  <c r="N15" i="34" s="1"/>
  <c r="M15" i="34"/>
  <c r="AB177" i="34"/>
  <c r="N177" i="34"/>
  <c r="M177" i="34"/>
  <c r="S139" i="43"/>
  <c r="E139" i="43" s="1"/>
  <c r="E98" i="43"/>
  <c r="H71" i="47"/>
  <c r="AA71" i="47"/>
  <c r="S139" i="47"/>
  <c r="E98" i="47"/>
  <c r="G182" i="47"/>
  <c r="AQ71" i="34"/>
  <c r="N71" i="34" s="1"/>
  <c r="M71" i="34"/>
  <c r="D30" i="47"/>
  <c r="AI30" i="47"/>
  <c r="F30" i="47" s="1"/>
  <c r="H163" i="47"/>
  <c r="AA163" i="47"/>
  <c r="E71" i="47"/>
  <c r="AI71" i="47"/>
  <c r="AQ71" i="47"/>
  <c r="S139" i="51"/>
  <c r="E139" i="51"/>
  <c r="E98" i="51"/>
  <c r="J30" i="47"/>
  <c r="AI120" i="47"/>
  <c r="F120" i="47"/>
  <c r="D120" i="47"/>
  <c r="I30" i="47"/>
  <c r="AB30" i="50"/>
  <c r="N30" i="50"/>
  <c r="F30" i="50"/>
  <c r="AP120" i="47"/>
  <c r="AP90" i="47"/>
  <c r="H30" i="47"/>
  <c r="AA30" i="47"/>
  <c r="I141" i="50"/>
  <c r="AB66" i="51"/>
  <c r="N66" i="51"/>
  <c r="M66" i="51"/>
  <c r="G141" i="50"/>
  <c r="AA141" i="50"/>
  <c r="AN139" i="47"/>
  <c r="K139" i="47" s="1"/>
  <c r="K98" i="47"/>
  <c r="Y90" i="47"/>
  <c r="R182" i="51"/>
  <c r="K182" i="50"/>
  <c r="AM182" i="47"/>
  <c r="J182" i="47" s="1"/>
  <c r="U139" i="51"/>
  <c r="G98" i="51"/>
  <c r="AA98" i="51"/>
  <c r="N60" i="50"/>
  <c r="AQ134" i="47"/>
  <c r="N134" i="47" s="1"/>
  <c r="M134" i="47"/>
  <c r="Y139" i="43"/>
  <c r="K139" i="43"/>
  <c r="K98" i="43"/>
  <c r="AA51" i="50"/>
  <c r="G51" i="50"/>
  <c r="Z139" i="47"/>
  <c r="L139" i="47" s="1"/>
  <c r="L98" i="47"/>
  <c r="AJ49" i="47"/>
  <c r="X139" i="34"/>
  <c r="J98" i="34"/>
  <c r="G90" i="43"/>
  <c r="Z49" i="43"/>
  <c r="L49" i="43" s="1"/>
  <c r="L8" i="43"/>
  <c r="Y49" i="47"/>
  <c r="K49" i="47"/>
  <c r="K8" i="47"/>
  <c r="AH49" i="34"/>
  <c r="E49" i="34" s="1"/>
  <c r="E8" i="34"/>
  <c r="W139" i="44"/>
  <c r="I139" i="44"/>
  <c r="I98" i="44"/>
  <c r="AH49" i="47"/>
  <c r="U139" i="34"/>
  <c r="G98" i="34"/>
  <c r="AA98" i="34"/>
  <c r="AP51" i="34"/>
  <c r="AQ51" i="34" s="1"/>
  <c r="N51" i="34" s="1"/>
  <c r="AJ49" i="34"/>
  <c r="AP49" i="34" s="1"/>
  <c r="AP8" i="34"/>
  <c r="AQ8" i="34" s="1"/>
  <c r="N8" i="34" s="1"/>
  <c r="Y49" i="43"/>
  <c r="K49" i="43" s="1"/>
  <c r="K8" i="43"/>
  <c r="AJ182" i="50"/>
  <c r="AP182" i="50"/>
  <c r="AQ182" i="50" s="1"/>
  <c r="X139" i="50"/>
  <c r="J139" i="50" s="1"/>
  <c r="J98" i="50"/>
  <c r="AB61" i="34"/>
  <c r="N61" i="34"/>
  <c r="M61" i="34"/>
  <c r="T141" i="44"/>
  <c r="F141" i="44" s="1"/>
  <c r="D141" i="44"/>
  <c r="X139" i="44"/>
  <c r="J139" i="44"/>
  <c r="J98" i="44"/>
  <c r="V90" i="44"/>
  <c r="H90" i="44" s="1"/>
  <c r="S90" i="50"/>
  <c r="R49" i="50"/>
  <c r="T8" i="50"/>
  <c r="H182" i="51"/>
  <c r="AQ33" i="41"/>
  <c r="M33" i="41"/>
  <c r="F21" i="40"/>
  <c r="AB21" i="40"/>
  <c r="AA31" i="41"/>
  <c r="V139" i="50"/>
  <c r="H139" i="50" s="1"/>
  <c r="H98" i="50"/>
  <c r="J141" i="47"/>
  <c r="AL182" i="47"/>
  <c r="X49" i="47"/>
  <c r="J49" i="47"/>
  <c r="J8" i="47"/>
  <c r="AI141" i="51"/>
  <c r="AB151" i="51"/>
  <c r="N151" i="51" s="1"/>
  <c r="M151" i="51"/>
  <c r="R182" i="43"/>
  <c r="E90" i="34"/>
  <c r="AB43" i="41"/>
  <c r="N43" i="41"/>
  <c r="M43" i="41"/>
  <c r="N144" i="50"/>
  <c r="AQ66" i="47"/>
  <c r="G90" i="51"/>
  <c r="AP51" i="51"/>
  <c r="AQ51" i="51"/>
  <c r="Y182" i="44"/>
  <c r="K182" i="44"/>
  <c r="U139" i="43"/>
  <c r="AA98" i="43"/>
  <c r="G98" i="43"/>
  <c r="R90" i="34"/>
  <c r="AG90" i="34"/>
  <c r="AI90" i="34"/>
  <c r="Y49" i="34"/>
  <c r="K49" i="34" s="1"/>
  <c r="K8" i="34"/>
  <c r="AB105" i="50"/>
  <c r="M105" i="50"/>
  <c r="AB142" i="50"/>
  <c r="N142" i="50"/>
  <c r="M142" i="50"/>
  <c r="AB52" i="50"/>
  <c r="N52" i="50" s="1"/>
  <c r="M52" i="50"/>
  <c r="N121" i="47"/>
  <c r="Z182" i="47"/>
  <c r="V90" i="47"/>
  <c r="H90" i="47"/>
  <c r="V49" i="51"/>
  <c r="H49" i="51"/>
  <c r="H8" i="51"/>
  <c r="AA51" i="44"/>
  <c r="G51" i="44"/>
  <c r="S182" i="43"/>
  <c r="E182" i="43" s="1"/>
  <c r="AA8" i="43"/>
  <c r="K182" i="34"/>
  <c r="S182" i="34"/>
  <c r="E182" i="34" s="1"/>
  <c r="K51" i="34"/>
  <c r="AB156" i="34"/>
  <c r="N156" i="34"/>
  <c r="F156" i="34"/>
  <c r="F23" i="50"/>
  <c r="AB23" i="50"/>
  <c r="N23" i="50"/>
  <c r="L141" i="50"/>
  <c r="AB148" i="47"/>
  <c r="N148" i="47" s="1"/>
  <c r="M148" i="47"/>
  <c r="AH90" i="47"/>
  <c r="E90" i="47"/>
  <c r="M151" i="47"/>
  <c r="R139" i="51"/>
  <c r="T98" i="51"/>
  <c r="D98" i="51"/>
  <c r="R90" i="51"/>
  <c r="Y90" i="44"/>
  <c r="K90" i="44" s="1"/>
  <c r="R49" i="44"/>
  <c r="D8" i="44"/>
  <c r="T8" i="44"/>
  <c r="X182" i="34"/>
  <c r="J182" i="34" s="1"/>
  <c r="M105" i="51"/>
  <c r="M85" i="34"/>
  <c r="AB85" i="34"/>
  <c r="N85" i="34" s="1"/>
  <c r="W49" i="51"/>
  <c r="I49" i="51" s="1"/>
  <c r="I8" i="51"/>
  <c r="V182" i="34"/>
  <c r="H182" i="34"/>
  <c r="N10" i="51"/>
  <c r="M134" i="34"/>
  <c r="AB134" i="34"/>
  <c r="N134" i="34"/>
  <c r="AB99" i="44"/>
  <c r="N99" i="44"/>
  <c r="X23" i="28"/>
  <c r="N116" i="47"/>
  <c r="N62" i="47"/>
  <c r="I8" i="47"/>
  <c r="D141" i="47"/>
  <c r="AQ141" i="50"/>
  <c r="T8" i="47"/>
  <c r="P47" i="28"/>
  <c r="N59" i="47"/>
  <c r="N53" i="40"/>
  <c r="AQ31" i="40"/>
  <c r="N34" i="47"/>
  <c r="R139" i="47"/>
  <c r="T139" i="47" s="1"/>
  <c r="N180" i="47"/>
  <c r="M66" i="47"/>
  <c r="L90" i="47"/>
  <c r="AI8" i="47"/>
  <c r="F8" i="47" s="1"/>
  <c r="E49" i="47"/>
  <c r="AQ182" i="34"/>
  <c r="J8" i="50"/>
  <c r="M53" i="40"/>
  <c r="AB120" i="34"/>
  <c r="D8" i="47"/>
  <c r="X41" i="28"/>
  <c r="N52" i="34"/>
  <c r="N23" i="51"/>
  <c r="AI8" i="50"/>
  <c r="AQ8" i="50"/>
  <c r="T182" i="44"/>
  <c r="F182" i="44"/>
  <c r="N102" i="47"/>
  <c r="N75" i="47"/>
  <c r="M85" i="47"/>
  <c r="N33" i="41"/>
  <c r="E8" i="47"/>
  <c r="D8" i="50"/>
  <c r="AP8" i="47"/>
  <c r="T98" i="47"/>
  <c r="AB98" i="47" s="1"/>
  <c r="N98" i="47" s="1"/>
  <c r="J49" i="50"/>
  <c r="AA8" i="50"/>
  <c r="AQ18" i="47"/>
  <c r="F134" i="47"/>
  <c r="N69" i="47"/>
  <c r="M30" i="34"/>
  <c r="AB30" i="34"/>
  <c r="N30" i="34"/>
  <c r="AB163" i="51"/>
  <c r="N163" i="51"/>
  <c r="F163" i="51"/>
  <c r="AB163" i="34"/>
  <c r="N163" i="34" s="1"/>
  <c r="M163" i="34"/>
  <c r="AB30" i="51"/>
  <c r="N30" i="51"/>
  <c r="M30" i="51"/>
  <c r="M163" i="50"/>
  <c r="AB163" i="50"/>
  <c r="N163" i="50"/>
  <c r="AB71" i="51"/>
  <c r="N71" i="51"/>
  <c r="AP139" i="51"/>
  <c r="D23" i="28"/>
  <c r="G90" i="47"/>
  <c r="W47" i="28"/>
  <c r="K47" i="28"/>
  <c r="I90" i="47"/>
  <c r="N21" i="40"/>
  <c r="H49" i="47"/>
  <c r="N52" i="51"/>
  <c r="L182" i="47"/>
  <c r="G51" i="47"/>
  <c r="AB108" i="47"/>
  <c r="N108" i="47"/>
  <c r="N108" i="50"/>
  <c r="N18" i="34"/>
  <c r="F15" i="47"/>
  <c r="N65" i="47"/>
  <c r="H8" i="47"/>
  <c r="N13" i="47"/>
  <c r="L141" i="47"/>
  <c r="D182" i="50"/>
  <c r="L23" i="28"/>
  <c r="AA90" i="51"/>
  <c r="M90" i="51" s="1"/>
  <c r="AI49" i="47"/>
  <c r="F141" i="34"/>
  <c r="N66" i="47"/>
  <c r="AQ9" i="50"/>
  <c r="N9" i="50" s="1"/>
  <c r="AK35" i="28"/>
  <c r="L35" i="28" s="1"/>
  <c r="N10" i="47"/>
  <c r="N79" i="47"/>
  <c r="N134" i="50"/>
  <c r="D49" i="51"/>
  <c r="N77" i="47"/>
  <c r="K30" i="28"/>
  <c r="N151" i="47"/>
  <c r="AB44" i="47"/>
  <c r="I139" i="47"/>
  <c r="F31" i="41"/>
  <c r="X44" i="28"/>
  <c r="AQ120" i="47"/>
  <c r="AQ31" i="41"/>
  <c r="I49" i="47"/>
  <c r="F156" i="47"/>
  <c r="AB156" i="47"/>
  <c r="L28" i="28"/>
  <c r="AA90" i="43"/>
  <c r="AB90" i="43" s="1"/>
  <c r="N90" i="43" s="1"/>
  <c r="T49" i="51"/>
  <c r="F49" i="51"/>
  <c r="AQ98" i="51"/>
  <c r="AQ90" i="51"/>
  <c r="AQ163" i="47"/>
  <c r="N73" i="47"/>
  <c r="X38" i="28"/>
  <c r="L38" i="28"/>
  <c r="M18" i="47"/>
  <c r="AB18" i="47"/>
  <c r="N18" i="47" s="1"/>
  <c r="X30" i="28"/>
  <c r="AB142" i="47"/>
  <c r="N142" i="47"/>
  <c r="M142" i="47"/>
  <c r="I51" i="47"/>
  <c r="AP49" i="47"/>
  <c r="D30" i="28"/>
  <c r="AK30" i="28"/>
  <c r="AB113" i="47"/>
  <c r="N113" i="47" s="1"/>
  <c r="M113" i="47"/>
  <c r="N66" i="50"/>
  <c r="F58" i="47"/>
  <c r="AB58" i="47"/>
  <c r="N58" i="47"/>
  <c r="AQ44" i="47"/>
  <c r="N44" i="47"/>
  <c r="M44" i="47"/>
  <c r="N9" i="47"/>
  <c r="AB15" i="47"/>
  <c r="N15" i="47"/>
  <c r="M15" i="47"/>
  <c r="AQ99" i="47"/>
  <c r="N99" i="47" s="1"/>
  <c r="M99" i="47"/>
  <c r="N105" i="50"/>
  <c r="K90" i="47"/>
  <c r="F51" i="34"/>
  <c r="F182" i="50"/>
  <c r="F98" i="51"/>
  <c r="F98" i="47"/>
  <c r="M8" i="43"/>
  <c r="AB8" i="43"/>
  <c r="N8" i="43" s="1"/>
  <c r="M98" i="43"/>
  <c r="AB98" i="43"/>
  <c r="N98" i="43"/>
  <c r="AA139" i="34"/>
  <c r="G139" i="34"/>
  <c r="M90" i="43"/>
  <c r="AQ8" i="47"/>
  <c r="E139" i="47"/>
  <c r="M141" i="34"/>
  <c r="AB141" i="34"/>
  <c r="N141" i="34"/>
  <c r="AB8" i="34"/>
  <c r="M8" i="34"/>
  <c r="AA182" i="51"/>
  <c r="AA182" i="44"/>
  <c r="L41" i="28"/>
  <c r="AQ139" i="50"/>
  <c r="T139" i="43"/>
  <c r="T90" i="47"/>
  <c r="D90" i="47"/>
  <c r="F141" i="51"/>
  <c r="D49" i="34"/>
  <c r="T49" i="34"/>
  <c r="M98" i="47"/>
  <c r="M8" i="44"/>
  <c r="AB8" i="44"/>
  <c r="N8" i="44" s="1"/>
  <c r="AQ51" i="47"/>
  <c r="AB8" i="47"/>
  <c r="N8" i="47"/>
  <c r="M8" i="47"/>
  <c r="AA90" i="50"/>
  <c r="T139" i="51"/>
  <c r="F139" i="51" s="1"/>
  <c r="D139" i="51"/>
  <c r="G139" i="43"/>
  <c r="AA139" i="43"/>
  <c r="M139" i="43" s="1"/>
  <c r="T182" i="43"/>
  <c r="F182" i="43"/>
  <c r="D182" i="43"/>
  <c r="AB31" i="41"/>
  <c r="N31" i="41" s="1"/>
  <c r="M31" i="41"/>
  <c r="T49" i="50"/>
  <c r="F49" i="50"/>
  <c r="D49" i="50"/>
  <c r="AQ49" i="47"/>
  <c r="AB51" i="50"/>
  <c r="AB98" i="51"/>
  <c r="M98" i="51"/>
  <c r="AB163" i="47"/>
  <c r="N163" i="47"/>
  <c r="M163" i="47"/>
  <c r="AA182" i="47"/>
  <c r="AB71" i="47"/>
  <c r="N71" i="47"/>
  <c r="M71" i="47"/>
  <c r="AI139" i="47"/>
  <c r="D139" i="47"/>
  <c r="AQ139" i="51"/>
  <c r="I139" i="34"/>
  <c r="T49" i="47"/>
  <c r="F49" i="47" s="1"/>
  <c r="D49" i="47"/>
  <c r="M31" i="40"/>
  <c r="AB31" i="40"/>
  <c r="N31" i="40" s="1"/>
  <c r="AB51" i="51"/>
  <c r="N51" i="51" s="1"/>
  <c r="M51" i="51"/>
  <c r="M98" i="44"/>
  <c r="AB98" i="44"/>
  <c r="N98" i="44" s="1"/>
  <c r="AB8" i="51"/>
  <c r="M8" i="51"/>
  <c r="D49" i="43"/>
  <c r="T49" i="43"/>
  <c r="F49" i="43"/>
  <c r="AB98" i="50"/>
  <c r="M98" i="50"/>
  <c r="AQ98" i="47"/>
  <c r="AB8" i="50"/>
  <c r="M8" i="50"/>
  <c r="AA90" i="44"/>
  <c r="M51" i="34"/>
  <c r="AB51" i="34"/>
  <c r="I182" i="47"/>
  <c r="AB51" i="43"/>
  <c r="N51" i="43" s="1"/>
  <c r="M51" i="43"/>
  <c r="AQ30" i="47"/>
  <c r="AQ8" i="51"/>
  <c r="AA139" i="47"/>
  <c r="G139" i="47"/>
  <c r="AA49" i="44"/>
  <c r="G49" i="44"/>
  <c r="AA49" i="47"/>
  <c r="G49" i="47"/>
  <c r="AP49" i="50"/>
  <c r="AQ49" i="50"/>
  <c r="F141" i="47"/>
  <c r="T90" i="34"/>
  <c r="F90" i="34" s="1"/>
  <c r="D90" i="34"/>
  <c r="AI90" i="47"/>
  <c r="AQ90" i="47"/>
  <c r="M98" i="34"/>
  <c r="AB98" i="34"/>
  <c r="N98" i="34" s="1"/>
  <c r="T182" i="51"/>
  <c r="D182" i="51"/>
  <c r="AB141" i="50"/>
  <c r="N141" i="50"/>
  <c r="M141" i="50"/>
  <c r="M141" i="51"/>
  <c r="AB141" i="51"/>
  <c r="AA90" i="34"/>
  <c r="G90" i="34"/>
  <c r="T139" i="44"/>
  <c r="F139" i="44"/>
  <c r="D139" i="44"/>
  <c r="T90" i="50"/>
  <c r="AA182" i="34"/>
  <c r="M182" i="34" s="1"/>
  <c r="AB141" i="47"/>
  <c r="AA139" i="44"/>
  <c r="AB139" i="44" s="1"/>
  <c r="N139" i="44" s="1"/>
  <c r="G139" i="44"/>
  <c r="AA49" i="51"/>
  <c r="AB49" i="51" s="1"/>
  <c r="N49" i="51" s="1"/>
  <c r="G49" i="51"/>
  <c r="F98" i="50"/>
  <c r="AA139" i="50"/>
  <c r="G139" i="50"/>
  <c r="AP139" i="47"/>
  <c r="AQ139" i="47"/>
  <c r="AA49" i="50"/>
  <c r="G49" i="50"/>
  <c r="AB141" i="43"/>
  <c r="N141" i="43"/>
  <c r="M141" i="43"/>
  <c r="M120" i="47"/>
  <c r="AB120" i="47"/>
  <c r="AI49" i="34"/>
  <c r="F49" i="34" s="1"/>
  <c r="AQ49" i="51"/>
  <c r="F8" i="34"/>
  <c r="F98" i="34"/>
  <c r="F141" i="50"/>
  <c r="T182" i="47"/>
  <c r="F182" i="47"/>
  <c r="D182" i="47"/>
  <c r="G182" i="50"/>
  <c r="F71" i="47"/>
  <c r="T182" i="34"/>
  <c r="F182" i="34" s="1"/>
  <c r="AA182" i="43"/>
  <c r="T90" i="51"/>
  <c r="F90" i="51"/>
  <c r="D90" i="51"/>
  <c r="T49" i="44"/>
  <c r="AB51" i="44"/>
  <c r="N51" i="44"/>
  <c r="M51" i="44"/>
  <c r="G139" i="51"/>
  <c r="AA139" i="51"/>
  <c r="AB30" i="47"/>
  <c r="N30" i="47" s="1"/>
  <c r="M30" i="47"/>
  <c r="F51" i="47"/>
  <c r="AA49" i="34"/>
  <c r="G49" i="34"/>
  <c r="M53" i="41"/>
  <c r="AB53" i="41"/>
  <c r="AB141" i="44"/>
  <c r="N141" i="44" s="1"/>
  <c r="M141" i="44"/>
  <c r="T139" i="50"/>
  <c r="AB139" i="50" s="1"/>
  <c r="N139" i="50" s="1"/>
  <c r="F139" i="50"/>
  <c r="D139" i="50"/>
  <c r="AQ98" i="50"/>
  <c r="AA49" i="43"/>
  <c r="AQ141" i="51"/>
  <c r="N141" i="51" s="1"/>
  <c r="T139" i="34"/>
  <c r="D139" i="34"/>
  <c r="H139" i="51"/>
  <c r="J139" i="47"/>
  <c r="AA182" i="50"/>
  <c r="M182" i="50" s="1"/>
  <c r="D182" i="34"/>
  <c r="N8" i="50"/>
  <c r="F8" i="50"/>
  <c r="N120" i="47"/>
  <c r="X47" i="28"/>
  <c r="N98" i="51"/>
  <c r="L30" i="28"/>
  <c r="AB49" i="44"/>
  <c r="N49" i="44"/>
  <c r="M49" i="44"/>
  <c r="N8" i="51"/>
  <c r="AB49" i="34"/>
  <c r="AB139" i="51"/>
  <c r="N139" i="51"/>
  <c r="M139" i="51"/>
  <c r="AB182" i="43"/>
  <c r="N182" i="43" s="1"/>
  <c r="M182" i="43"/>
  <c r="M139" i="50"/>
  <c r="AB182" i="34"/>
  <c r="N182" i="34" s="1"/>
  <c r="AB182" i="44"/>
  <c r="N182" i="44"/>
  <c r="M182" i="44"/>
  <c r="AB49" i="50"/>
  <c r="N49" i="50"/>
  <c r="M49" i="50"/>
  <c r="M139" i="44"/>
  <c r="M49" i="47"/>
  <c r="M139" i="47"/>
  <c r="M90" i="44"/>
  <c r="AB90" i="44"/>
  <c r="N90" i="44" s="1"/>
  <c r="AB139" i="43"/>
  <c r="N139" i="43"/>
  <c r="AB90" i="50"/>
  <c r="AB139" i="34"/>
  <c r="AB90" i="51"/>
  <c r="N90" i="51"/>
  <c r="AB182" i="50"/>
  <c r="N182" i="50" s="1"/>
  <c r="AB49" i="43"/>
  <c r="N49" i="43" s="1"/>
  <c r="M49" i="43"/>
  <c r="AB90" i="34"/>
  <c r="N98" i="50"/>
  <c r="AB182" i="47"/>
  <c r="F90" i="47"/>
  <c r="M182" i="51"/>
  <c r="AQ49" i="34" l="1"/>
  <c r="M49" i="34"/>
  <c r="N49" i="34"/>
  <c r="F139" i="47"/>
  <c r="AB139" i="47"/>
  <c r="N139" i="47" s="1"/>
  <c r="L90" i="34"/>
  <c r="AB182" i="51"/>
  <c r="AB49" i="47"/>
  <c r="N49" i="47" s="1"/>
  <c r="M49" i="51"/>
  <c r="AP90" i="34"/>
  <c r="AQ90" i="34" s="1"/>
  <c r="N90" i="34" s="1"/>
  <c r="AI182" i="51"/>
  <c r="AQ182" i="51" s="1"/>
  <c r="N145" i="34"/>
  <c r="AQ9" i="34"/>
  <c r="N9" i="34" s="1"/>
  <c r="M9" i="34"/>
  <c r="J58" i="47"/>
  <c r="X51" i="47"/>
  <c r="M114" i="47"/>
  <c r="AQ114" i="47"/>
  <c r="N114" i="47" s="1"/>
  <c r="F72" i="47"/>
  <c r="AQ25" i="47"/>
  <c r="N25" i="47" s="1"/>
  <c r="F25" i="47"/>
  <c r="AG139" i="43"/>
  <c r="AI98" i="43"/>
  <c r="F98" i="43" s="1"/>
  <c r="AI8" i="44"/>
  <c r="F8" i="44" s="1"/>
  <c r="AG49" i="44"/>
  <c r="M135" i="47"/>
  <c r="AB135" i="47"/>
  <c r="N135" i="47" s="1"/>
  <c r="X29" i="28"/>
  <c r="L29" i="28" s="1"/>
  <c r="AQ89" i="47"/>
  <c r="N89" i="47" s="1"/>
  <c r="M89" i="47"/>
  <c r="B44" i="28"/>
  <c r="AC44" i="28"/>
  <c r="AA47" i="28"/>
  <c r="B47" i="28" s="1"/>
  <c r="N115" i="34"/>
  <c r="E49" i="43"/>
  <c r="K30" i="50"/>
  <c r="AK156" i="47"/>
  <c r="H47" i="50"/>
  <c r="H55" i="50"/>
  <c r="AM61" i="50"/>
  <c r="E64" i="50"/>
  <c r="AH61" i="50"/>
  <c r="H48" i="50"/>
  <c r="AM120" i="34"/>
  <c r="J120" i="34" s="1"/>
  <c r="AK120" i="34"/>
  <c r="J61" i="50" l="1"/>
  <c r="AM51" i="50"/>
  <c r="AP61" i="50"/>
  <c r="AK44" i="28"/>
  <c r="AC47" i="28"/>
  <c r="D47" i="28" s="1"/>
  <c r="D44" i="28"/>
  <c r="X90" i="47"/>
  <c r="J51" i="47"/>
  <c r="AA51" i="47"/>
  <c r="AM139" i="34"/>
  <c r="J139" i="34" s="1"/>
  <c r="F182" i="51"/>
  <c r="E61" i="50"/>
  <c r="AI61" i="50"/>
  <c r="F61" i="50" s="1"/>
  <c r="AH51" i="50"/>
  <c r="AI139" i="43"/>
  <c r="F139" i="43" s="1"/>
  <c r="D139" i="43"/>
  <c r="M90" i="34"/>
  <c r="H120" i="34"/>
  <c r="AP120" i="34"/>
  <c r="AK139" i="34"/>
  <c r="AP156" i="47"/>
  <c r="H156" i="47"/>
  <c r="AK141" i="47"/>
  <c r="AI49" i="44"/>
  <c r="F49" i="44" s="1"/>
  <c r="D49" i="44"/>
  <c r="N182" i="51"/>
  <c r="AP139" i="34" l="1"/>
  <c r="H139" i="34"/>
  <c r="L44" i="28"/>
  <c r="AK47" i="28"/>
  <c r="L47" i="28" s="1"/>
  <c r="H141" i="47"/>
  <c r="AK182" i="47"/>
  <c r="AP141" i="47"/>
  <c r="AQ120" i="34"/>
  <c r="N120" i="34" s="1"/>
  <c r="M120" i="34"/>
  <c r="J90" i="47"/>
  <c r="AA90" i="47"/>
  <c r="M61" i="50"/>
  <c r="AQ61" i="50"/>
  <c r="N61" i="50" s="1"/>
  <c r="AH90" i="50"/>
  <c r="AI51" i="50"/>
  <c r="F51" i="50" s="1"/>
  <c r="E51" i="50"/>
  <c r="AM90" i="50"/>
  <c r="J51" i="50"/>
  <c r="AP51" i="50"/>
  <c r="AQ156" i="47"/>
  <c r="N156" i="47" s="1"/>
  <c r="M156" i="47"/>
  <c r="M51" i="47"/>
  <c r="AB51" i="47"/>
  <c r="N51" i="47" s="1"/>
  <c r="M90" i="47" l="1"/>
  <c r="AB90" i="47"/>
  <c r="N90" i="47" s="1"/>
  <c r="AI90" i="50"/>
  <c r="F90" i="50" s="1"/>
  <c r="E90" i="50"/>
  <c r="AP182" i="47"/>
  <c r="H182" i="47"/>
  <c r="M51" i="50"/>
  <c r="AQ51" i="50"/>
  <c r="N51" i="50" s="1"/>
  <c r="AQ141" i="47"/>
  <c r="N141" i="47" s="1"/>
  <c r="M141" i="47"/>
  <c r="AP90" i="50"/>
  <c r="J90" i="50"/>
  <c r="AQ139" i="34"/>
  <c r="N139" i="34" s="1"/>
  <c r="M139" i="34"/>
  <c r="AQ90" i="50" l="1"/>
  <c r="N90" i="50" s="1"/>
  <c r="M90" i="50"/>
  <c r="M182" i="47"/>
  <c r="AQ182" i="47"/>
  <c r="N182" i="47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<sst xmlns="http://schemas.openxmlformats.org/spreadsheetml/2006/main" count="6464" uniqueCount="284">
  <si>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</si>
  <si>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</si>
  <si>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</si>
  <si>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</si>
  <si>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</si>
  <si>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</si>
  <si>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</si>
  <si>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</si>
  <si>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</si>
  <si>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</si>
  <si>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</si>
  <si>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</si>
  <si>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</si>
  <si>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</si>
  <si>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</si>
  <si>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</si>
  <si>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</si>
  <si>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</si>
  <si>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</si>
  <si>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</si>
  <si>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</si>
  <si>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</si>
  <si>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</si>
  <si>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</si>
  <si>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</si>
  <si>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</si>
  <si>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</si>
  <si>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</si>
  <si>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</si>
  <si>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</si>
  <si>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</si>
  <si>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</si>
  <si>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</si>
  <si>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</si>
  <si>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</si>
  <si>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</si>
  <si>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</si>
  <si>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</si>
  <si>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</si>
  <si>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</si>
  <si>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</si>
  <si>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</si>
  <si>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</si>
  <si>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</si>
  <si>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</si>
  <si>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</si>
  <si>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</si>
  <si>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</si>
  <si>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</si>
  <si>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</si>
  <si>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</si>
  <si>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</si>
  <si>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</si>
  <si>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</si>
  <si>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</si>
  <si>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</si>
  <si>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</si>
  <si>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</si>
  <si>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</si>
  <si>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</si>
  <si>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</si>
  <si>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</si>
  <si>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</si>
  <si>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</si>
  <si>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</si>
  <si>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</si>
  <si>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</si>
  <si>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</si>
  <si>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</si>
  <si>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</si>
  <si>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</si>
  <si>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</si>
  <si>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</si>
  <si>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</si>
  <si>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</si>
  <si>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</si>
  <si>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</si>
  <si>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</si>
  <si>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</si>
  <si>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</si>
  <si>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</si>
  <si>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</si>
  <si>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</si>
  <si>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</si>
  <si>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</si>
  <si>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</si>
  <si>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</si>
  <si>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</si>
  <si>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</si>
  <si>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</si>
  <si>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</si>
  <si>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</si>
  <si>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</si>
  <si>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</si>
  <si>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</si>
  <si>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</si>
  <si>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</si>
  <si>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</si>
  <si>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</si>
  <si>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</si>
  <si>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</si>
  <si>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</si>
  <si>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</si>
  <si>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</si>
  <si>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</si>
  <si>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</si>
  <si>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</si>
  <si>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</si>
  <si>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</si>
  <si>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</si>
  <si>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</si>
  <si>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</si>
  <si>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</si>
  <si>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</si>
  <si>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</si>
  <si>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</si>
  <si>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</si>
  <si>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</si>
  <si>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</si>
  <si>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</si>
  <si>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</si>
  <si>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</si>
  <si>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</si>
  <si>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</si>
  <si>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</si>
  <si>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</si>
  <si>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</si>
  <si>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</si>
  <si>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</si>
  <si>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</si>
  <si>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</si>
  <si>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</si>
  <si>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</si>
  <si>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</si>
  <si>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</si>
  <si>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</si>
  <si>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</si>
  <si>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</si>
  <si>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</si>
  <si>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</si>
  <si>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</si>
  <si>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</si>
  <si>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</si>
  <si>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</si>
  <si>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</si>
  <si>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</si>
  <si>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</si>
  <si>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</si>
  <si>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</si>
  <si>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</si>
  <si>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</si>
  <si>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</si>
  <si>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</si>
  <si>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</si>
  <si>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</si>
  <si>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</si>
  <si>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</si>
  <si>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</si>
  <si>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</si>
  <si>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</si>
  <si>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</si>
  <si>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</si>
  <si>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</si>
  <si>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</si>
  <si>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</si>
  <si>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</si>
  <si>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</si>
  <si>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</si>
  <si>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</si>
  <si>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</si>
  <si>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</si>
  <si>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</si>
  <si>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</si>
  <si>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</si>
  <si>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</si>
  <si>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</si>
  <si>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</si>
  <si>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</si>
  <si>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</si>
  <si>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</si>
  <si>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</si>
  <si>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</si>
  <si>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</si>
  <si>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</si>
  <si>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</si>
  <si>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</si>
  <si>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</si>
  <si>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</si>
  <si>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</si>
  <si>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</si>
  <si>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</si>
  <si>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</si>
  <si>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</si>
  <si>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</si>
  <si>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</si>
  <si>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</si>
  <si>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</si>
  <si>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</si>
  <si>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</si>
  <si>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</si>
  <si>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</si>
  <si>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</si>
  <si>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</si>
  <si>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</si>
  <si>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</si>
  <si>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</si>
  <si>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</si>
  <si>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</si>
  <si>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</si>
  <si>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</si>
  <si>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</si>
  <si>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</si>
  <si>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</si>
  <si>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</si>
  <si>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</si>
  <si>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</si>
  <si>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</si>
  <si>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</si>
  <si>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</si>
  <si>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</si>
  <si>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</si>
  <si>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</si>
  <si>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</si>
  <si>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</si>
  <si>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</si>
  <si>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</si>
  <si>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</si>
  <si>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</si>
  <si>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</si>
  <si>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</si>
  <si>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</si>
  <si>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</si>
  <si>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</si>
  <si>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</si>
  <si>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</si>
  <si>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</si>
  <si>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</si>
  <si>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</si>
  <si>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</si>
  <si>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</si>
  <si>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</si>
  <si>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</si>
  <si>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</si>
  <si>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</si>
  <si>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</si>
  <si>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</si>
  <si>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</si>
  <si>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</si>
  <si>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</si>
  <si>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</si>
  <si>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</si>
  <si>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</si>
  <si>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</si>
  <si>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</si>
  <si>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</si>
  <si>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</si>
  <si>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</si>
  <si>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</si>
  <si>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</si>
  <si>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</si>
  <si>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</si>
  <si>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</si>
  <si>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</si>
  <si>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</si>
  <si>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</si>
  <si>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</si>
  <si>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</si>
  <si>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</si>
  <si>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</si>
  <si>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</si>
  <si>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</si>
  <si>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</si>
  <si>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</si>
  <si>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</si>
  <si>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</si>
  <si>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</si>
  <si>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</si>
  <si>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</si>
  <si>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</si>
  <si>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</si>
  <si>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</si>
  <si>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</si>
  <si>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東村</t>
  </si>
  <si>
    <t>*0000000000000000677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</si>
</sst>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473033</v>
      </c>
      <c r="B1" t="s">
        <v>282</v>
      </c>
      <c r="C1">
        <v>202601</v>
      </c>
      <c r="D1">
        <v>1010001</v>
      </c>
      <c r="E1">
        <v>510</v>
      </c>
      <c r="F1">
        <v>1</v>
      </c>
      <c r="G1">
        <v>4</v>
      </c>
      <c r="H1">
        <v>507</v>
      </c>
    </row>
    <row r="2" spans="1:10">
      <c r="A2">
        <v>473033</v>
      </c>
      <c r="B2" t="s">
        <v>282</v>
      </c>
      <c r="C2">
        <v>202601</v>
      </c>
      <c r="D2">
        <v>1020001</v>
      </c>
      <c r="E2">
        <v>331</v>
      </c>
      <c r="F2">
        <v>0</v>
      </c>
      <c r="G2">
        <v>0</v>
      </c>
      <c r="H2">
        <v>328</v>
      </c>
    </row>
    <row r="3" spans="1:10">
      <c r="A3">
        <v>473033</v>
      </c>
      <c r="B3" t="s">
        <v>282</v>
      </c>
      <c r="C3">
        <v>202601</v>
      </c>
      <c r="D3">
        <v>1020002</v>
      </c>
      <c r="E3">
        <v>205</v>
      </c>
      <c r="F3">
        <v>0</v>
      </c>
      <c r="G3">
        <v>0</v>
      </c>
      <c r="H3">
        <v>208</v>
      </c>
    </row>
    <row r="4" spans="1:10">
      <c r="A4">
        <v>473033</v>
      </c>
      <c r="B4" t="s">
        <v>282</v>
      </c>
      <c r="C4">
        <v>202601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473033</v>
      </c>
      <c r="B5" t="s">
        <v>282</v>
      </c>
      <c r="C5">
        <v>202601</v>
      </c>
      <c r="D5">
        <v>1020004</v>
      </c>
      <c r="E5">
        <v>4</v>
      </c>
      <c r="F5">
        <v>0</v>
      </c>
      <c r="G5">
        <v>0</v>
      </c>
      <c r="H5">
        <v>3</v>
      </c>
    </row>
    <row r="6" spans="1:10">
      <c r="A6">
        <v>473033</v>
      </c>
      <c r="B6" t="s">
        <v>282</v>
      </c>
      <c r="C6">
        <v>202601</v>
      </c>
      <c r="D6">
        <v>1020005</v>
      </c>
      <c r="E6">
        <v>678</v>
      </c>
      <c r="F6">
        <v>3</v>
      </c>
      <c r="G6">
        <v>4</v>
      </c>
      <c r="H6" t="s">
        <v>283</v>
      </c>
    </row>
    <row r="7" spans="1:10">
      <c r="A7">
        <v>473033</v>
      </c>
      <c r="B7" t="s">
        <v>282</v>
      </c>
      <c r="C7">
        <v>202601</v>
      </c>
      <c r="D7">
        <v>1020006</v>
      </c>
      <c r="E7">
        <v>142</v>
      </c>
      <c r="F7">
        <v>0</v>
      </c>
      <c r="G7">
        <v>0</v>
      </c>
      <c r="H7">
        <v>141</v>
      </c>
    </row>
    <row r="8" spans="1:10">
      <c r="A8">
        <v>473033</v>
      </c>
      <c r="B8" t="s">
        <v>282</v>
      </c>
      <c r="C8">
        <v>202601</v>
      </c>
      <c r="D8">
        <v>1030101</v>
      </c>
      <c r="E8">
        <v>0</v>
      </c>
      <c r="F8">
        <v>0</v>
      </c>
      <c r="G8">
        <v>2</v>
      </c>
      <c r="H8">
        <v>0</v>
      </c>
      <c r="I8">
        <v>1</v>
      </c>
      <c r="J8">
        <v>3</v>
      </c>
    </row>
    <row r="9" spans="1:10">
      <c r="A9">
        <v>473033</v>
      </c>
      <c r="B9" t="s">
        <v>282</v>
      </c>
      <c r="C9">
        <v>202601</v>
      </c>
      <c r="D9">
        <v>1030102</v>
      </c>
      <c r="E9">
        <v>0</v>
      </c>
      <c r="F9">
        <v>1</v>
      </c>
      <c r="G9">
        <v>0</v>
      </c>
      <c r="H9">
        <v>0</v>
      </c>
      <c r="I9">
        <v>0</v>
      </c>
      <c r="J9">
        <v>0</v>
      </c>
    </row>
    <row r="10" spans="1:10">
      <c r="A10">
        <v>473033</v>
      </c>
      <c r="B10" t="s">
        <v>282</v>
      </c>
      <c r="C10">
        <v>202601</v>
      </c>
      <c r="D10">
        <v>1030201</v>
      </c>
      <c r="E10">
        <v>1</v>
      </c>
      <c r="F10">
        <v>1</v>
      </c>
      <c r="G10">
        <v>1</v>
      </c>
      <c r="H10">
        <v>0</v>
      </c>
      <c r="I10">
        <v>1</v>
      </c>
      <c r="J10">
        <v>4</v>
      </c>
    </row>
    <row r="11" spans="1:10">
      <c r="A11">
        <v>473033</v>
      </c>
      <c r="B11" t="s">
        <v>282</v>
      </c>
      <c r="C11">
        <v>202601</v>
      </c>
      <c r="D11">
        <v>1030202</v>
      </c>
      <c r="E11">
        <v>0</v>
      </c>
      <c r="F11">
        <v>1</v>
      </c>
      <c r="G11">
        <v>0</v>
      </c>
      <c r="H11">
        <v>0</v>
      </c>
      <c r="I11">
        <v>0</v>
      </c>
      <c r="J11">
        <v>0</v>
      </c>
    </row>
    <row r="12" spans="1:10">
      <c r="A12">
        <v>473033</v>
      </c>
      <c r="B12" t="s">
        <v>282</v>
      </c>
      <c r="C12">
        <v>202601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473033</v>
      </c>
      <c r="B13" t="s">
        <v>282</v>
      </c>
      <c r="C13">
        <v>202601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473033</v>
      </c>
      <c r="B14" t="s">
        <v>282</v>
      </c>
      <c r="C14">
        <v>202601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473033</v>
      </c>
      <c r="B15" t="s">
        <v>282</v>
      </c>
      <c r="C15">
        <v>202601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473033</v>
      </c>
      <c r="B16" t="s">
        <v>282</v>
      </c>
      <c r="C16">
        <v>202601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473033</v>
      </c>
      <c r="B17" t="s">
        <v>282</v>
      </c>
      <c r="C17">
        <v>202601</v>
      </c>
      <c r="D17">
        <v>1060001</v>
      </c>
      <c r="E17">
        <v>0</v>
      </c>
    </row>
    <row r="18" spans="1:18">
      <c r="A18">
        <v>473033</v>
      </c>
      <c r="B18" t="s">
        <v>282</v>
      </c>
      <c r="C18">
        <v>202601</v>
      </c>
      <c r="D18">
        <v>1060002</v>
      </c>
      <c r="E18">
        <v>0</v>
      </c>
    </row>
    <row r="19" spans="1:18">
      <c r="A19">
        <v>473033</v>
      </c>
      <c r="B19" t="s">
        <v>282</v>
      </c>
      <c r="C19">
        <v>202601</v>
      </c>
      <c r="D19">
        <v>1060003</v>
      </c>
      <c r="E19">
        <v>0</v>
      </c>
    </row>
    <row r="20" spans="1:18">
      <c r="A20">
        <v>473033</v>
      </c>
      <c r="B20" t="s">
        <v>282</v>
      </c>
      <c r="C20">
        <v>202601</v>
      </c>
      <c r="D20">
        <v>1060004</v>
      </c>
      <c r="E20">
        <v>0</v>
      </c>
    </row>
    <row r="21" spans="1:18">
      <c r="A21">
        <v>473033</v>
      </c>
      <c r="B21" t="s">
        <v>282</v>
      </c>
      <c r="C21">
        <v>202601</v>
      </c>
      <c r="D21">
        <v>1060005</v>
      </c>
      <c r="E21">
        <v>0</v>
      </c>
    </row>
    <row r="22" spans="1:18">
      <c r="A22">
        <v>473033</v>
      </c>
      <c r="B22" t="s">
        <v>282</v>
      </c>
      <c r="C22">
        <v>202601</v>
      </c>
      <c r="D22">
        <v>1070101</v>
      </c>
      <c r="E22">
        <v>0</v>
      </c>
    </row>
    <row r="23" spans="1:18">
      <c r="A23">
        <v>473033</v>
      </c>
      <c r="B23" t="s">
        <v>282</v>
      </c>
      <c r="C23">
        <v>202601</v>
      </c>
      <c r="D23">
        <v>1070102</v>
      </c>
      <c r="E23">
        <v>0</v>
      </c>
    </row>
    <row r="24" spans="1:18">
      <c r="A24">
        <v>473033</v>
      </c>
      <c r="B24" t="s">
        <v>282</v>
      </c>
      <c r="C24">
        <v>202601</v>
      </c>
      <c r="D24">
        <v>1070103</v>
      </c>
      <c r="E24">
        <v>0</v>
      </c>
    </row>
    <row r="25" spans="1:18">
      <c r="A25">
        <v>473033</v>
      </c>
      <c r="B25" t="s">
        <v>282</v>
      </c>
      <c r="C25">
        <v>202601</v>
      </c>
      <c r="D25">
        <v>1070104</v>
      </c>
      <c r="E25">
        <v>0</v>
      </c>
    </row>
    <row r="26" spans="1:18">
      <c r="A26">
        <v>473033</v>
      </c>
      <c r="B26" t="s">
        <v>282</v>
      </c>
      <c r="C26">
        <v>202601</v>
      </c>
      <c r="D26">
        <v>1070105</v>
      </c>
      <c r="E26">
        <v>0</v>
      </c>
    </row>
    <row r="27" spans="1:18">
      <c r="A27">
        <v>473033</v>
      </c>
      <c r="B27" t="s">
        <v>282</v>
      </c>
      <c r="C27">
        <v>202601</v>
      </c>
      <c r="D27">
        <v>1070201</v>
      </c>
      <c r="E27">
        <v>0</v>
      </c>
    </row>
    <row r="28" spans="1:18">
      <c r="A28">
        <v>473033</v>
      </c>
      <c r="B28" t="s">
        <v>282</v>
      </c>
      <c r="C28">
        <v>202601</v>
      </c>
      <c r="D28">
        <v>1070202</v>
      </c>
      <c r="E28">
        <v>0</v>
      </c>
    </row>
    <row r="29" spans="1:18">
      <c r="A29">
        <v>473033</v>
      </c>
      <c r="B29" t="s">
        <v>282</v>
      </c>
      <c r="C29">
        <v>202601</v>
      </c>
      <c r="D29">
        <v>1070203</v>
      </c>
      <c r="E29">
        <v>0</v>
      </c>
    </row>
    <row r="30" spans="1:18">
      <c r="A30">
        <v>473033</v>
      </c>
      <c r="B30" t="s">
        <v>282</v>
      </c>
      <c r="C30">
        <v>202601</v>
      </c>
      <c r="D30">
        <v>1070204</v>
      </c>
      <c r="E30">
        <v>0</v>
      </c>
    </row>
    <row r="31" spans="1:18">
      <c r="A31">
        <v>473033</v>
      </c>
      <c r="B31" t="s">
        <v>282</v>
      </c>
      <c r="C31">
        <v>202601</v>
      </c>
      <c r="D31">
        <v>1070205</v>
      </c>
      <c r="E31">
        <v>0</v>
      </c>
    </row>
    <row r="32" spans="1:18">
      <c r="A32">
        <v>473033</v>
      </c>
      <c r="B32" t="s">
        <v>282</v>
      </c>
      <c r="C32">
        <v>202601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473033</v>
      </c>
      <c r="B33" t="s">
        <v>282</v>
      </c>
      <c r="C33">
        <v>202601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473033</v>
      </c>
      <c r="B34" t="s">
        <v>282</v>
      </c>
      <c r="C34">
        <v>202601</v>
      </c>
      <c r="D34">
        <v>1071003</v>
      </c>
      <c r="E34">
        <v>3</v>
      </c>
      <c r="F34">
        <v>3</v>
      </c>
      <c r="G34">
        <v>0</v>
      </c>
      <c r="H34">
        <v>0</v>
      </c>
      <c r="I34">
        <v>0</v>
      </c>
      <c r="J34">
        <v>0</v>
      </c>
      <c r="K34">
        <v>4</v>
      </c>
      <c r="L34">
        <v>4</v>
      </c>
      <c r="M34">
        <v>7</v>
      </c>
      <c r="N34">
        <v>7</v>
      </c>
      <c r="O34">
        <v>0</v>
      </c>
      <c r="P34">
        <v>0</v>
      </c>
      <c r="Q34">
        <v>0</v>
      </c>
      <c r="R34">
        <v>0</v>
      </c>
    </row>
    <row r="35" spans="1:18">
      <c r="A35">
        <v>473033</v>
      </c>
      <c r="B35" t="s">
        <v>282</v>
      </c>
      <c r="C35">
        <v>202601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473033</v>
      </c>
      <c r="B36" t="s">
        <v>282</v>
      </c>
      <c r="C36">
        <v>202601</v>
      </c>
      <c r="D36">
        <v>1071005</v>
      </c>
      <c r="E36">
        <v>12</v>
      </c>
      <c r="F36">
        <v>12</v>
      </c>
      <c r="G36">
        <v>0</v>
      </c>
      <c r="H36">
        <v>0</v>
      </c>
      <c r="I36">
        <v>0</v>
      </c>
      <c r="J36">
        <v>0</v>
      </c>
      <c r="K36">
        <v>9</v>
      </c>
      <c r="L36">
        <v>9</v>
      </c>
      <c r="M36">
        <v>21</v>
      </c>
      <c r="N36">
        <v>21</v>
      </c>
      <c r="O36">
        <v>0</v>
      </c>
      <c r="P36">
        <v>0</v>
      </c>
      <c r="Q36">
        <v>0</v>
      </c>
      <c r="R36">
        <v>0</v>
      </c>
    </row>
    <row r="37" spans="1:18">
      <c r="A37">
        <v>473033</v>
      </c>
      <c r="B37" t="s">
        <v>282</v>
      </c>
      <c r="C37">
        <v>202601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473033</v>
      </c>
      <c r="B38" t="s">
        <v>282</v>
      </c>
      <c r="C38">
        <v>202601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1</v>
      </c>
      <c r="L38">
        <v>1</v>
      </c>
      <c r="M38">
        <v>3</v>
      </c>
      <c r="N38">
        <v>3</v>
      </c>
      <c r="O38">
        <v>0</v>
      </c>
      <c r="P38">
        <v>0</v>
      </c>
      <c r="Q38">
        <v>0</v>
      </c>
      <c r="R38">
        <v>0</v>
      </c>
    </row>
    <row r="39" spans="1:18">
      <c r="A39">
        <v>473033</v>
      </c>
      <c r="B39" t="s">
        <v>282</v>
      </c>
      <c r="C39">
        <v>202601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473033</v>
      </c>
      <c r="B40" t="s">
        <v>282</v>
      </c>
      <c r="C40">
        <v>202601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5</v>
      </c>
      <c r="L40">
        <v>5</v>
      </c>
      <c r="M40">
        <v>5</v>
      </c>
      <c r="N40">
        <v>5</v>
      </c>
      <c r="O40">
        <v>0</v>
      </c>
      <c r="P40">
        <v>0</v>
      </c>
      <c r="Q40">
        <v>0</v>
      </c>
      <c r="R40">
        <v>0</v>
      </c>
    </row>
    <row r="41" spans="1:18">
      <c r="A41">
        <v>473033</v>
      </c>
      <c r="B41" t="s">
        <v>282</v>
      </c>
      <c r="C41">
        <v>202601</v>
      </c>
      <c r="D41">
        <v>1072001</v>
      </c>
      <c r="E41">
        <v>0</v>
      </c>
      <c r="F41">
        <v>0</v>
      </c>
    </row>
    <row r="42" spans="1:18">
      <c r="A42">
        <v>473033</v>
      </c>
      <c r="B42" t="s">
        <v>282</v>
      </c>
      <c r="C42">
        <v>202601</v>
      </c>
      <c r="D42">
        <v>1072002</v>
      </c>
      <c r="E42">
        <v>0</v>
      </c>
      <c r="F42">
        <v>0</v>
      </c>
    </row>
    <row r="43" spans="1:18">
      <c r="A43">
        <v>473033</v>
      </c>
      <c r="B43" t="s">
        <v>282</v>
      </c>
      <c r="C43">
        <v>202601</v>
      </c>
      <c r="D43">
        <v>1072003</v>
      </c>
      <c r="E43">
        <v>0</v>
      </c>
      <c r="F43">
        <v>0</v>
      </c>
    </row>
    <row r="44" spans="1:18">
      <c r="A44">
        <v>473033</v>
      </c>
      <c r="B44" t="s">
        <v>282</v>
      </c>
      <c r="C44">
        <v>202601</v>
      </c>
      <c r="D44">
        <v>1072004</v>
      </c>
      <c r="E44">
        <v>0</v>
      </c>
      <c r="F44">
        <v>0</v>
      </c>
    </row>
    <row r="45" spans="1:18">
      <c r="A45">
        <v>473033</v>
      </c>
      <c r="B45" t="s">
        <v>282</v>
      </c>
      <c r="C45">
        <v>202601</v>
      </c>
      <c r="D45">
        <v>1072005</v>
      </c>
      <c r="E45">
        <v>0</v>
      </c>
      <c r="F45">
        <v>0</v>
      </c>
    </row>
    <row r="46" spans="1:18">
      <c r="A46">
        <v>473033</v>
      </c>
      <c r="B46" t="s">
        <v>282</v>
      </c>
      <c r="C46">
        <v>202601</v>
      </c>
      <c r="D46">
        <v>1072006</v>
      </c>
      <c r="E46">
        <v>0</v>
      </c>
      <c r="F46">
        <v>0</v>
      </c>
    </row>
    <row r="47" spans="1:18">
      <c r="A47">
        <v>473033</v>
      </c>
      <c r="B47" t="s">
        <v>282</v>
      </c>
      <c r="C47">
        <v>202601</v>
      </c>
      <c r="D47">
        <v>1072007</v>
      </c>
      <c r="E47">
        <v>0</v>
      </c>
      <c r="F47">
        <v>0</v>
      </c>
    </row>
    <row r="48" spans="1:18">
      <c r="A48">
        <v>473033</v>
      </c>
      <c r="B48" t="s">
        <v>282</v>
      </c>
      <c r="C48">
        <v>202601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473033</v>
      </c>
      <c r="B49" t="s">
        <v>282</v>
      </c>
      <c r="C49">
        <v>202601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473033</v>
      </c>
      <c r="B50" t="s">
        <v>282</v>
      </c>
      <c r="C50">
        <v>202601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473033</v>
      </c>
      <c r="B51" t="s">
        <v>282</v>
      </c>
      <c r="C51">
        <v>202601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473033</v>
      </c>
      <c r="B52" t="s">
        <v>282</v>
      </c>
      <c r="C52">
        <v>202601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473033</v>
      </c>
      <c r="B53" t="s">
        <v>282</v>
      </c>
      <c r="C53">
        <v>202601</v>
      </c>
      <c r="D53">
        <v>1090001</v>
      </c>
      <c r="E53">
        <v>0</v>
      </c>
    </row>
    <row r="54" spans="1:9">
      <c r="A54">
        <v>473033</v>
      </c>
      <c r="B54" t="s">
        <v>282</v>
      </c>
      <c r="C54">
        <v>202601</v>
      </c>
      <c r="D54">
        <v>1090002</v>
      </c>
      <c r="E54">
        <v>0</v>
      </c>
    </row>
    <row r="55" spans="1:9">
      <c r="A55">
        <v>473033</v>
      </c>
      <c r="B55" t="s">
        <v>282</v>
      </c>
      <c r="C55">
        <v>202601</v>
      </c>
      <c r="D55">
        <v>1090003</v>
      </c>
      <c r="E55">
        <v>0</v>
      </c>
    </row>
    <row r="56" spans="1:9">
      <c r="A56">
        <v>473033</v>
      </c>
      <c r="B56" t="s">
        <v>282</v>
      </c>
      <c r="C56">
        <v>202601</v>
      </c>
      <c r="D56">
        <v>1090004</v>
      </c>
      <c r="E56">
        <v>0</v>
      </c>
    </row>
    <row r="57" spans="1:9">
      <c r="A57">
        <v>473033</v>
      </c>
      <c r="B57" t="s">
        <v>282</v>
      </c>
      <c r="C57">
        <v>202601</v>
      </c>
      <c r="D57">
        <v>1090005</v>
      </c>
      <c r="E57">
        <v>0</v>
      </c>
    </row>
    <row r="58" spans="1:9">
      <c r="A58">
        <v>473033</v>
      </c>
      <c r="B58" t="s">
        <v>282</v>
      </c>
      <c r="C58">
        <v>202601</v>
      </c>
      <c r="D58">
        <v>1100101</v>
      </c>
      <c r="E58">
        <v>0</v>
      </c>
    </row>
    <row r="59" spans="1:9">
      <c r="A59">
        <v>473033</v>
      </c>
      <c r="B59" t="s">
        <v>282</v>
      </c>
      <c r="C59">
        <v>202601</v>
      </c>
      <c r="D59">
        <v>1100102</v>
      </c>
      <c r="E59">
        <v>0</v>
      </c>
    </row>
    <row r="60" spans="1:9">
      <c r="A60">
        <v>473033</v>
      </c>
      <c r="B60" t="s">
        <v>282</v>
      </c>
      <c r="C60">
        <v>202601</v>
      </c>
      <c r="D60">
        <v>1100103</v>
      </c>
      <c r="E60">
        <v>0</v>
      </c>
    </row>
    <row r="61" spans="1:9">
      <c r="A61">
        <v>473033</v>
      </c>
      <c r="B61" t="s">
        <v>282</v>
      </c>
      <c r="C61">
        <v>202601</v>
      </c>
      <c r="D61">
        <v>1100104</v>
      </c>
      <c r="E61">
        <v>0</v>
      </c>
    </row>
    <row r="62" spans="1:9">
      <c r="A62">
        <v>473033</v>
      </c>
      <c r="B62" t="s">
        <v>282</v>
      </c>
      <c r="C62">
        <v>202601</v>
      </c>
      <c r="D62">
        <v>1100105</v>
      </c>
      <c r="E62">
        <v>0</v>
      </c>
    </row>
    <row r="63" spans="1:9">
      <c r="A63">
        <v>473033</v>
      </c>
      <c r="B63" t="s">
        <v>282</v>
      </c>
      <c r="C63">
        <v>202601</v>
      </c>
      <c r="D63">
        <v>1100201</v>
      </c>
      <c r="E63">
        <v>0</v>
      </c>
    </row>
    <row r="64" spans="1:9">
      <c r="A64">
        <v>473033</v>
      </c>
      <c r="B64" t="s">
        <v>282</v>
      </c>
      <c r="C64">
        <v>202601</v>
      </c>
      <c r="D64">
        <v>1100202</v>
      </c>
      <c r="E64">
        <v>0</v>
      </c>
    </row>
    <row r="65" spans="1:18">
      <c r="A65">
        <v>473033</v>
      </c>
      <c r="B65" t="s">
        <v>282</v>
      </c>
      <c r="C65">
        <v>202601</v>
      </c>
      <c r="D65">
        <v>1100203</v>
      </c>
      <c r="E65">
        <v>0</v>
      </c>
    </row>
    <row r="66" spans="1:18">
      <c r="A66">
        <v>473033</v>
      </c>
      <c r="B66" t="s">
        <v>282</v>
      </c>
      <c r="C66">
        <v>202601</v>
      </c>
      <c r="D66">
        <v>1100204</v>
      </c>
      <c r="E66">
        <v>0</v>
      </c>
    </row>
    <row r="67" spans="1:18">
      <c r="A67">
        <v>473033</v>
      </c>
      <c r="B67" t="s">
        <v>282</v>
      </c>
      <c r="C67">
        <v>202601</v>
      </c>
      <c r="D67">
        <v>1100205</v>
      </c>
      <c r="E67">
        <v>0</v>
      </c>
    </row>
    <row r="68" spans="1:18">
      <c r="A68">
        <v>473033</v>
      </c>
      <c r="B68" t="s">
        <v>282</v>
      </c>
      <c r="C68">
        <v>202601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473033</v>
      </c>
      <c r="B69" t="s">
        <v>282</v>
      </c>
      <c r="C69">
        <v>202601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473033</v>
      </c>
      <c r="B70" t="s">
        <v>282</v>
      </c>
      <c r="C70">
        <v>202601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473033</v>
      </c>
      <c r="B71" t="s">
        <v>282</v>
      </c>
      <c r="C71">
        <v>202601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473033</v>
      </c>
      <c r="B72" t="s">
        <v>282</v>
      </c>
      <c r="C72">
        <v>202601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473033</v>
      </c>
      <c r="B73" t="s">
        <v>282</v>
      </c>
      <c r="C73">
        <v>202601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473033</v>
      </c>
      <c r="B74" t="s">
        <v>282</v>
      </c>
      <c r="C74">
        <v>202601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473033</v>
      </c>
      <c r="B75" t="s">
        <v>282</v>
      </c>
      <c r="C75">
        <v>202601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473033</v>
      </c>
      <c r="B76" t="s">
        <v>282</v>
      </c>
      <c r="C76">
        <v>202601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473033</v>
      </c>
      <c r="B77" t="s">
        <v>282</v>
      </c>
      <c r="C77">
        <v>202601</v>
      </c>
      <c r="D77">
        <v>1102001</v>
      </c>
      <c r="E77">
        <v>0</v>
      </c>
      <c r="F77">
        <v>0</v>
      </c>
    </row>
    <row r="78" spans="1:18">
      <c r="A78">
        <v>473033</v>
      </c>
      <c r="B78" t="s">
        <v>282</v>
      </c>
      <c r="C78">
        <v>202601</v>
      </c>
      <c r="D78">
        <v>1102002</v>
      </c>
      <c r="E78">
        <v>0</v>
      </c>
      <c r="F78">
        <v>0</v>
      </c>
    </row>
    <row r="79" spans="1:18">
      <c r="A79">
        <v>473033</v>
      </c>
      <c r="B79" t="s">
        <v>282</v>
      </c>
      <c r="C79">
        <v>202601</v>
      </c>
      <c r="D79">
        <v>1102003</v>
      </c>
      <c r="E79">
        <v>0</v>
      </c>
      <c r="F79">
        <v>0</v>
      </c>
    </row>
    <row r="80" spans="1:18">
      <c r="A80">
        <v>473033</v>
      </c>
      <c r="B80" t="s">
        <v>282</v>
      </c>
      <c r="C80">
        <v>202601</v>
      </c>
      <c r="D80">
        <v>1102004</v>
      </c>
      <c r="E80">
        <v>0</v>
      </c>
      <c r="F80">
        <v>0</v>
      </c>
    </row>
    <row r="81" spans="1:16">
      <c r="A81">
        <v>473033</v>
      </c>
      <c r="B81" t="s">
        <v>282</v>
      </c>
      <c r="C81">
        <v>202601</v>
      </c>
      <c r="D81">
        <v>1102005</v>
      </c>
      <c r="E81">
        <v>0</v>
      </c>
      <c r="F81">
        <v>0</v>
      </c>
    </row>
    <row r="82" spans="1:16">
      <c r="A82">
        <v>473033</v>
      </c>
      <c r="B82" t="s">
        <v>282</v>
      </c>
      <c r="C82">
        <v>202601</v>
      </c>
      <c r="D82">
        <v>1102006</v>
      </c>
      <c r="E82">
        <v>0</v>
      </c>
      <c r="F82">
        <v>0</v>
      </c>
    </row>
    <row r="83" spans="1:16">
      <c r="A83">
        <v>473033</v>
      </c>
      <c r="B83" t="s">
        <v>282</v>
      </c>
      <c r="C83">
        <v>202601</v>
      </c>
      <c r="D83">
        <v>1102007</v>
      </c>
      <c r="E83">
        <v>0</v>
      </c>
      <c r="F83">
        <v>0</v>
      </c>
    </row>
    <row r="84" spans="1:16">
      <c r="A84">
        <v>473033</v>
      </c>
      <c r="B84" t="s">
        <v>282</v>
      </c>
      <c r="C84">
        <v>202601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473033</v>
      </c>
      <c r="B85" t="s">
        <v>282</v>
      </c>
      <c r="C85">
        <v>202601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473033</v>
      </c>
      <c r="B86" t="s">
        <v>282</v>
      </c>
      <c r="C86">
        <v>202601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473033</v>
      </c>
      <c r="B87" t="s">
        <v>282</v>
      </c>
      <c r="C87">
        <v>202601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473033</v>
      </c>
      <c r="B88" t="s">
        <v>282</v>
      </c>
      <c r="C88">
        <v>202601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473033</v>
      </c>
      <c r="B89" t="s">
        <v>282</v>
      </c>
      <c r="C89">
        <v>202601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473033</v>
      </c>
      <c r="B90" t="s">
        <v>282</v>
      </c>
      <c r="C90">
        <v>202601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473033</v>
      </c>
      <c r="B91" t="s">
        <v>282</v>
      </c>
      <c r="C91">
        <v>202601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473033</v>
      </c>
      <c r="B92" t="s">
        <v>282</v>
      </c>
      <c r="C92">
        <v>202601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473033</v>
      </c>
      <c r="B93" t="s">
        <v>282</v>
      </c>
      <c r="C93">
        <v>202601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473033</v>
      </c>
      <c r="B94" t="s">
        <v>282</v>
      </c>
      <c r="C94">
        <v>202601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473033</v>
      </c>
      <c r="B95" t="s">
        <v>282</v>
      </c>
      <c r="C95">
        <v>202601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473033</v>
      </c>
      <c r="B96" t="s">
        <v>282</v>
      </c>
      <c r="C96">
        <v>202601</v>
      </c>
      <c r="D96">
        <v>1110001</v>
      </c>
      <c r="E96">
        <v>0</v>
      </c>
      <c r="F96">
        <v>22</v>
      </c>
      <c r="G96">
        <v>19</v>
      </c>
      <c r="H96">
        <v>22</v>
      </c>
      <c r="I96">
        <v>28</v>
      </c>
      <c r="J96">
        <v>7</v>
      </c>
      <c r="K96">
        <v>98</v>
      </c>
      <c r="L96">
        <v>0</v>
      </c>
      <c r="M96">
        <v>14</v>
      </c>
      <c r="N96">
        <v>14</v>
      </c>
      <c r="O96">
        <v>28</v>
      </c>
      <c r="P96">
        <v>126</v>
      </c>
    </row>
    <row r="97" spans="1:16">
      <c r="A97">
        <v>473033</v>
      </c>
      <c r="B97" t="s">
        <v>282</v>
      </c>
      <c r="C97">
        <v>202601</v>
      </c>
      <c r="D97">
        <v>1110002</v>
      </c>
      <c r="E97">
        <v>0</v>
      </c>
      <c r="F97">
        <v>3</v>
      </c>
      <c r="G97">
        <v>4</v>
      </c>
      <c r="H97">
        <v>1</v>
      </c>
      <c r="I97">
        <v>2</v>
      </c>
      <c r="J97">
        <v>0</v>
      </c>
      <c r="K97">
        <v>10</v>
      </c>
      <c r="L97">
        <v>0</v>
      </c>
      <c r="M97">
        <v>1</v>
      </c>
      <c r="N97">
        <v>4</v>
      </c>
      <c r="O97">
        <v>5</v>
      </c>
      <c r="P97">
        <v>15</v>
      </c>
    </row>
    <row r="98" spans="1:16">
      <c r="A98">
        <v>473033</v>
      </c>
      <c r="B98" t="s">
        <v>282</v>
      </c>
      <c r="C98">
        <v>202601</v>
      </c>
      <c r="D98">
        <v>1110003</v>
      </c>
      <c r="E98">
        <v>0</v>
      </c>
      <c r="F98">
        <v>19</v>
      </c>
      <c r="G98">
        <v>15</v>
      </c>
      <c r="H98">
        <v>21</v>
      </c>
      <c r="I98">
        <v>26</v>
      </c>
      <c r="J98">
        <v>7</v>
      </c>
      <c r="K98">
        <v>88</v>
      </c>
      <c r="L98">
        <v>0</v>
      </c>
      <c r="M98">
        <v>13</v>
      </c>
      <c r="N98">
        <v>10</v>
      </c>
      <c r="O98">
        <v>23</v>
      </c>
      <c r="P98">
        <v>111</v>
      </c>
    </row>
    <row r="99" spans="1:16">
      <c r="A99">
        <v>473033</v>
      </c>
      <c r="B99" t="s">
        <v>282</v>
      </c>
      <c r="C99">
        <v>202601</v>
      </c>
      <c r="D99">
        <v>1110004</v>
      </c>
      <c r="E99">
        <v>0</v>
      </c>
      <c r="F99">
        <v>0</v>
      </c>
      <c r="G99">
        <v>1</v>
      </c>
      <c r="H99">
        <v>1</v>
      </c>
      <c r="I99">
        <v>0</v>
      </c>
      <c r="J99">
        <v>0</v>
      </c>
      <c r="K99">
        <v>2</v>
      </c>
      <c r="L99">
        <v>0</v>
      </c>
      <c r="M99">
        <v>0</v>
      </c>
      <c r="N99">
        <v>0</v>
      </c>
      <c r="O99">
        <v>0</v>
      </c>
      <c r="P99">
        <v>2</v>
      </c>
    </row>
    <row r="100" spans="1:16">
      <c r="A100">
        <v>473033</v>
      </c>
      <c r="B100" t="s">
        <v>282</v>
      </c>
      <c r="C100">
        <v>202601</v>
      </c>
      <c r="D100">
        <v>1110005</v>
      </c>
      <c r="E100">
        <v>0</v>
      </c>
      <c r="F100">
        <v>22</v>
      </c>
      <c r="G100">
        <v>20</v>
      </c>
      <c r="H100">
        <v>23</v>
      </c>
      <c r="I100">
        <v>28</v>
      </c>
      <c r="J100">
        <v>7</v>
      </c>
      <c r="K100">
        <v>100</v>
      </c>
      <c r="L100">
        <v>0</v>
      </c>
      <c r="M100">
        <v>14</v>
      </c>
      <c r="N100">
        <v>14</v>
      </c>
      <c r="O100">
        <v>28</v>
      </c>
      <c r="P100">
        <v>128</v>
      </c>
    </row>
    <row r="101" spans="1:16">
      <c r="A101">
        <v>473033</v>
      </c>
      <c r="B101" t="s">
        <v>282</v>
      </c>
      <c r="C101">
        <v>202601</v>
      </c>
      <c r="D101">
        <v>1120001</v>
      </c>
      <c r="E101">
        <v>0</v>
      </c>
      <c r="F101">
        <v>16</v>
      </c>
      <c r="G101">
        <v>15</v>
      </c>
      <c r="H101">
        <v>7</v>
      </c>
      <c r="I101">
        <v>6</v>
      </c>
      <c r="J101">
        <v>3</v>
      </c>
      <c r="K101">
        <v>47</v>
      </c>
      <c r="L101">
        <v>0</v>
      </c>
      <c r="M101">
        <v>8</v>
      </c>
      <c r="N101">
        <v>9</v>
      </c>
      <c r="O101">
        <v>17</v>
      </c>
      <c r="P101">
        <v>64</v>
      </c>
    </row>
    <row r="102" spans="1:16">
      <c r="A102">
        <v>473033</v>
      </c>
      <c r="B102" t="s">
        <v>282</v>
      </c>
      <c r="C102">
        <v>202601</v>
      </c>
      <c r="D102">
        <v>1120002</v>
      </c>
      <c r="E102">
        <v>0</v>
      </c>
      <c r="F102">
        <v>0</v>
      </c>
      <c r="G102">
        <v>1</v>
      </c>
      <c r="H102">
        <v>0</v>
      </c>
      <c r="I102">
        <v>0</v>
      </c>
      <c r="J102">
        <v>0</v>
      </c>
      <c r="K102">
        <v>1</v>
      </c>
      <c r="L102">
        <v>0</v>
      </c>
      <c r="M102">
        <v>0</v>
      </c>
      <c r="N102">
        <v>0</v>
      </c>
      <c r="O102">
        <v>0</v>
      </c>
      <c r="P102">
        <v>1</v>
      </c>
    </row>
    <row r="103" spans="1:16">
      <c r="A103">
        <v>473033</v>
      </c>
      <c r="B103" t="s">
        <v>282</v>
      </c>
      <c r="C103">
        <v>202601</v>
      </c>
      <c r="D103">
        <v>1120003</v>
      </c>
      <c r="E103">
        <v>0</v>
      </c>
      <c r="F103">
        <v>16</v>
      </c>
      <c r="G103">
        <v>16</v>
      </c>
      <c r="H103">
        <v>7</v>
      </c>
      <c r="I103">
        <v>6</v>
      </c>
      <c r="J103">
        <v>3</v>
      </c>
      <c r="K103">
        <v>48</v>
      </c>
      <c r="L103">
        <v>0</v>
      </c>
      <c r="M103">
        <v>8</v>
      </c>
      <c r="N103">
        <v>9</v>
      </c>
      <c r="O103">
        <v>17</v>
      </c>
      <c r="P103">
        <v>65</v>
      </c>
    </row>
    <row r="104" spans="1:16">
      <c r="A104">
        <v>473033</v>
      </c>
      <c r="B104" t="s">
        <v>282</v>
      </c>
      <c r="C104">
        <v>202601</v>
      </c>
      <c r="D104">
        <v>1130001</v>
      </c>
      <c r="E104">
        <v>20</v>
      </c>
      <c r="F104">
        <v>5</v>
      </c>
      <c r="G104">
        <v>0</v>
      </c>
      <c r="H104">
        <v>25</v>
      </c>
    </row>
    <row r="105" spans="1:16">
      <c r="A105">
        <v>473033</v>
      </c>
      <c r="B105" t="s">
        <v>282</v>
      </c>
      <c r="C105">
        <v>202601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473033</v>
      </c>
      <c r="B106" t="s">
        <v>282</v>
      </c>
      <c r="C106">
        <v>202601</v>
      </c>
      <c r="D106">
        <v>1130003</v>
      </c>
      <c r="E106">
        <v>20</v>
      </c>
      <c r="F106">
        <v>5</v>
      </c>
      <c r="G106">
        <v>0</v>
      </c>
      <c r="H106">
        <v>25</v>
      </c>
    </row>
    <row r="107" spans="1:16">
      <c r="A107">
        <v>473033</v>
      </c>
      <c r="B107" t="s">
        <v>282</v>
      </c>
      <c r="C107">
        <v>202601</v>
      </c>
      <c r="D107">
        <v>1139101</v>
      </c>
      <c r="E107">
        <v>0</v>
      </c>
      <c r="F107">
        <v>0</v>
      </c>
      <c r="G107">
        <v>0</v>
      </c>
      <c r="H107">
        <v>6</v>
      </c>
      <c r="I107">
        <v>11</v>
      </c>
      <c r="J107">
        <v>3</v>
      </c>
      <c r="K107">
        <v>0</v>
      </c>
      <c r="L107">
        <v>20</v>
      </c>
      <c r="M107">
        <v>0</v>
      </c>
      <c r="N107">
        <v>0</v>
      </c>
      <c r="O107">
        <v>0</v>
      </c>
      <c r="P107">
        <v>20</v>
      </c>
    </row>
    <row r="108" spans="1:16">
      <c r="A108">
        <v>473033</v>
      </c>
      <c r="B108" t="s">
        <v>282</v>
      </c>
      <c r="C108">
        <v>202601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473033</v>
      </c>
      <c r="B109" t="s">
        <v>282</v>
      </c>
      <c r="C109">
        <v>202601</v>
      </c>
      <c r="D109">
        <v>1139103</v>
      </c>
      <c r="E109">
        <v>0</v>
      </c>
      <c r="F109">
        <v>0</v>
      </c>
      <c r="G109">
        <v>0</v>
      </c>
      <c r="H109">
        <v>6</v>
      </c>
      <c r="I109">
        <v>11</v>
      </c>
      <c r="J109">
        <v>3</v>
      </c>
      <c r="K109">
        <v>0</v>
      </c>
      <c r="L109">
        <v>20</v>
      </c>
      <c r="M109">
        <v>0</v>
      </c>
      <c r="N109">
        <v>0</v>
      </c>
      <c r="O109">
        <v>0</v>
      </c>
      <c r="P109">
        <v>20</v>
      </c>
    </row>
    <row r="110" spans="1:16">
      <c r="A110">
        <v>473033</v>
      </c>
      <c r="B110" t="s">
        <v>282</v>
      </c>
      <c r="C110">
        <v>202601</v>
      </c>
      <c r="D110">
        <v>1139201</v>
      </c>
      <c r="E110">
        <v>0</v>
      </c>
      <c r="F110">
        <v>0</v>
      </c>
      <c r="G110">
        <v>0</v>
      </c>
      <c r="H110">
        <v>2</v>
      </c>
      <c r="I110">
        <v>2</v>
      </c>
      <c r="J110">
        <v>1</v>
      </c>
      <c r="K110">
        <v>0</v>
      </c>
      <c r="L110">
        <v>5</v>
      </c>
      <c r="M110">
        <v>0</v>
      </c>
      <c r="N110">
        <v>0</v>
      </c>
      <c r="O110">
        <v>0</v>
      </c>
      <c r="P110">
        <v>5</v>
      </c>
    </row>
    <row r="111" spans="1:16">
      <c r="A111">
        <v>473033</v>
      </c>
      <c r="B111" t="s">
        <v>282</v>
      </c>
      <c r="C111">
        <v>202601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473033</v>
      </c>
      <c r="B112" t="s">
        <v>282</v>
      </c>
      <c r="C112">
        <v>202601</v>
      </c>
      <c r="D112">
        <v>1139203</v>
      </c>
      <c r="E112">
        <v>0</v>
      </c>
      <c r="F112">
        <v>0</v>
      </c>
      <c r="G112">
        <v>0</v>
      </c>
      <c r="H112">
        <v>2</v>
      </c>
      <c r="I112">
        <v>2</v>
      </c>
      <c r="J112">
        <v>1</v>
      </c>
      <c r="K112">
        <v>0</v>
      </c>
      <c r="L112">
        <v>5</v>
      </c>
      <c r="M112">
        <v>0</v>
      </c>
      <c r="N112">
        <v>0</v>
      </c>
      <c r="O112">
        <v>0</v>
      </c>
      <c r="P112">
        <v>5</v>
      </c>
    </row>
    <row r="113" spans="1:16">
      <c r="A113">
        <v>473033</v>
      </c>
      <c r="B113" t="s">
        <v>282</v>
      </c>
      <c r="C113">
        <v>202601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473033</v>
      </c>
      <c r="B114" t="s">
        <v>282</v>
      </c>
      <c r="C114">
        <v>202601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473033</v>
      </c>
      <c r="B115" t="s">
        <v>282</v>
      </c>
      <c r="C115">
        <v>202601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473033</v>
      </c>
      <c r="B116" t="s">
        <v>282</v>
      </c>
      <c r="C116">
        <v>202601</v>
      </c>
      <c r="D116">
        <v>1139304</v>
      </c>
      <c r="E116">
        <v>0</v>
      </c>
      <c r="F116">
        <v>0</v>
      </c>
      <c r="G116">
        <v>0</v>
      </c>
      <c r="H116">
        <v>8</v>
      </c>
      <c r="I116">
        <v>14</v>
      </c>
      <c r="J116">
        <v>5</v>
      </c>
      <c r="K116">
        <v>0</v>
      </c>
      <c r="L116">
        <v>27</v>
      </c>
      <c r="M116">
        <v>0</v>
      </c>
      <c r="N116">
        <v>0</v>
      </c>
      <c r="O116">
        <v>0</v>
      </c>
      <c r="P116">
        <v>27</v>
      </c>
    </row>
    <row r="117" spans="1:16">
      <c r="A117">
        <v>473033</v>
      </c>
      <c r="B117" t="s">
        <v>282</v>
      </c>
      <c r="C117">
        <v>202601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1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473033</v>
      </c>
      <c r="B118" t="s">
        <v>282</v>
      </c>
      <c r="C118">
        <v>202601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473033</v>
      </c>
      <c r="B119" t="s">
        <v>282</v>
      </c>
      <c r="C119">
        <v>202601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1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473033</v>
      </c>
      <c r="B120" t="s">
        <v>282</v>
      </c>
      <c r="C120">
        <v>202601</v>
      </c>
      <c r="D120">
        <v>1140001</v>
      </c>
      <c r="E120">
        <v>0</v>
      </c>
      <c r="F120">
        <v>11</v>
      </c>
      <c r="G120">
        <v>7</v>
      </c>
      <c r="H120">
        <v>9</v>
      </c>
      <c r="I120">
        <v>0</v>
      </c>
      <c r="J120">
        <v>2</v>
      </c>
      <c r="K120">
        <v>0</v>
      </c>
      <c r="L120">
        <v>29</v>
      </c>
      <c r="M120">
        <v>0</v>
      </c>
      <c r="N120">
        <v>0</v>
      </c>
      <c r="O120">
        <v>0</v>
      </c>
      <c r="P120">
        <v>29</v>
      </c>
    </row>
    <row r="121" spans="1:16">
      <c r="A121">
        <v>473033</v>
      </c>
      <c r="B121" t="s">
        <v>282</v>
      </c>
      <c r="C121">
        <v>202601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473033</v>
      </c>
      <c r="B122" t="s">
        <v>282</v>
      </c>
      <c r="C122">
        <v>202601</v>
      </c>
      <c r="D122">
        <v>1140003</v>
      </c>
      <c r="E122">
        <v>0</v>
      </c>
      <c r="F122">
        <v>11</v>
      </c>
      <c r="G122">
        <v>7</v>
      </c>
      <c r="H122">
        <v>9</v>
      </c>
      <c r="I122">
        <v>0</v>
      </c>
      <c r="J122">
        <v>2</v>
      </c>
      <c r="K122">
        <v>0</v>
      </c>
      <c r="L122">
        <v>29</v>
      </c>
      <c r="M122">
        <v>0</v>
      </c>
      <c r="N122">
        <v>0</v>
      </c>
      <c r="O122">
        <v>0</v>
      </c>
      <c r="P122">
        <v>29</v>
      </c>
    </row>
    <row r="123" spans="1:16">
      <c r="A123">
        <v>473033</v>
      </c>
      <c r="B123" t="s">
        <v>282</v>
      </c>
      <c r="C123">
        <v>202601</v>
      </c>
      <c r="D123">
        <v>2010101</v>
      </c>
      <c r="E123">
        <v>0</v>
      </c>
      <c r="F123">
        <v>0</v>
      </c>
      <c r="G123">
        <v>11</v>
      </c>
      <c r="H123">
        <v>6</v>
      </c>
      <c r="I123">
        <v>9</v>
      </c>
      <c r="J123">
        <v>3</v>
      </c>
      <c r="K123">
        <v>6</v>
      </c>
      <c r="L123">
        <v>35</v>
      </c>
      <c r="M123">
        <v>3</v>
      </c>
      <c r="N123">
        <v>6</v>
      </c>
      <c r="O123">
        <v>9</v>
      </c>
      <c r="P123">
        <v>44</v>
      </c>
    </row>
    <row r="124" spans="1:16">
      <c r="A124">
        <v>473033</v>
      </c>
      <c r="B124" t="s">
        <v>282</v>
      </c>
      <c r="C124">
        <v>202601</v>
      </c>
      <c r="D124">
        <v>2010102</v>
      </c>
      <c r="E124">
        <v>0</v>
      </c>
      <c r="F124">
        <v>0</v>
      </c>
      <c r="G124">
        <v>0</v>
      </c>
      <c r="H124">
        <v>3</v>
      </c>
      <c r="I124">
        <v>2</v>
      </c>
      <c r="J124">
        <v>0</v>
      </c>
      <c r="K124">
        <v>1</v>
      </c>
      <c r="L124">
        <v>6</v>
      </c>
      <c r="M124">
        <v>0</v>
      </c>
      <c r="N124">
        <v>0</v>
      </c>
      <c r="O124">
        <v>0</v>
      </c>
      <c r="P124">
        <v>6</v>
      </c>
    </row>
    <row r="125" spans="1:16">
      <c r="A125">
        <v>473033</v>
      </c>
      <c r="B125" t="s">
        <v>282</v>
      </c>
      <c r="C125">
        <v>202601</v>
      </c>
      <c r="D125">
        <v>2010103</v>
      </c>
      <c r="E125">
        <v>0</v>
      </c>
      <c r="F125">
        <v>0</v>
      </c>
      <c r="G125">
        <v>11</v>
      </c>
      <c r="H125">
        <v>9</v>
      </c>
      <c r="I125">
        <v>6</v>
      </c>
      <c r="J125">
        <v>4</v>
      </c>
      <c r="K125">
        <v>3</v>
      </c>
      <c r="L125">
        <v>33</v>
      </c>
      <c r="M125">
        <v>4</v>
      </c>
      <c r="N125">
        <v>8</v>
      </c>
      <c r="O125">
        <v>12</v>
      </c>
      <c r="P125">
        <v>45</v>
      </c>
    </row>
    <row r="126" spans="1:16">
      <c r="A126">
        <v>473033</v>
      </c>
      <c r="B126" t="s">
        <v>282</v>
      </c>
      <c r="C126">
        <v>202601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473033</v>
      </c>
      <c r="B127" t="s">
        <v>282</v>
      </c>
      <c r="C127">
        <v>202601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473033</v>
      </c>
      <c r="B128" t="s">
        <v>282</v>
      </c>
      <c r="C128">
        <v>202601</v>
      </c>
      <c r="D128">
        <v>2010106</v>
      </c>
      <c r="E128">
        <v>0</v>
      </c>
      <c r="F128">
        <v>0</v>
      </c>
      <c r="G128">
        <v>0</v>
      </c>
      <c r="H128">
        <v>0</v>
      </c>
      <c r="I128">
        <v>8</v>
      </c>
      <c r="J128">
        <v>15</v>
      </c>
      <c r="K128">
        <v>5</v>
      </c>
      <c r="L128">
        <v>28</v>
      </c>
      <c r="M128">
        <v>0</v>
      </c>
      <c r="N128">
        <v>0</v>
      </c>
      <c r="O128">
        <v>0</v>
      </c>
      <c r="P128">
        <v>28</v>
      </c>
    </row>
    <row r="129" spans="1:16">
      <c r="A129">
        <v>473033</v>
      </c>
      <c r="B129" t="s">
        <v>282</v>
      </c>
      <c r="C129">
        <v>202601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6</v>
      </c>
      <c r="J129">
        <v>12</v>
      </c>
      <c r="K129">
        <v>3</v>
      </c>
      <c r="L129">
        <v>21</v>
      </c>
      <c r="M129">
        <v>0</v>
      </c>
      <c r="N129">
        <v>0</v>
      </c>
      <c r="O129">
        <v>0</v>
      </c>
      <c r="P129">
        <v>21</v>
      </c>
    </row>
    <row r="130" spans="1:16">
      <c r="A130">
        <v>473033</v>
      </c>
      <c r="B130" t="s">
        <v>282</v>
      </c>
      <c r="C130">
        <v>202601</v>
      </c>
      <c r="D130">
        <v>2010108</v>
      </c>
      <c r="E130">
        <v>0</v>
      </c>
      <c r="F130">
        <v>0</v>
      </c>
      <c r="G130">
        <v>0</v>
      </c>
      <c r="H130">
        <v>0</v>
      </c>
      <c r="I130">
        <v>2</v>
      </c>
      <c r="J130">
        <v>2</v>
      </c>
      <c r="K130">
        <v>1</v>
      </c>
      <c r="L130">
        <v>5</v>
      </c>
      <c r="M130">
        <v>0</v>
      </c>
      <c r="N130">
        <v>0</v>
      </c>
      <c r="O130">
        <v>0</v>
      </c>
      <c r="P130">
        <v>5</v>
      </c>
    </row>
    <row r="131" spans="1:16">
      <c r="A131">
        <v>473033</v>
      </c>
      <c r="B131" t="s">
        <v>282</v>
      </c>
      <c r="C131">
        <v>202601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473033</v>
      </c>
      <c r="B132" t="s">
        <v>282</v>
      </c>
      <c r="C132">
        <v>202601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473033</v>
      </c>
      <c r="B133" t="s">
        <v>282</v>
      </c>
      <c r="C133">
        <v>202601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473033</v>
      </c>
      <c r="B134" t="s">
        <v>282</v>
      </c>
      <c r="C134">
        <v>202601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473033</v>
      </c>
      <c r="B135" t="s">
        <v>282</v>
      </c>
      <c r="C135">
        <v>202601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473033</v>
      </c>
      <c r="B136" t="s">
        <v>282</v>
      </c>
      <c r="C136">
        <v>202601</v>
      </c>
      <c r="D136">
        <v>2010114</v>
      </c>
      <c r="E136">
        <v>0</v>
      </c>
      <c r="F136">
        <v>0</v>
      </c>
      <c r="G136">
        <v>49</v>
      </c>
      <c r="H136">
        <v>47</v>
      </c>
      <c r="I136">
        <v>44</v>
      </c>
      <c r="J136">
        <v>32</v>
      </c>
      <c r="K136">
        <v>21</v>
      </c>
      <c r="L136">
        <v>193</v>
      </c>
      <c r="M136">
        <v>15</v>
      </c>
      <c r="N136">
        <v>23</v>
      </c>
      <c r="O136">
        <v>38</v>
      </c>
      <c r="P136">
        <v>231</v>
      </c>
    </row>
    <row r="137" spans="1:16">
      <c r="A137">
        <v>473033</v>
      </c>
      <c r="B137" t="s">
        <v>282</v>
      </c>
      <c r="C137">
        <v>202601</v>
      </c>
      <c r="D137">
        <v>2010115</v>
      </c>
      <c r="E137">
        <v>0</v>
      </c>
      <c r="F137">
        <v>0</v>
      </c>
      <c r="G137">
        <v>23</v>
      </c>
      <c r="H137">
        <v>24</v>
      </c>
      <c r="I137">
        <v>19</v>
      </c>
      <c r="J137">
        <v>11</v>
      </c>
      <c r="K137">
        <v>11</v>
      </c>
      <c r="L137">
        <v>88</v>
      </c>
      <c r="M137">
        <v>7</v>
      </c>
      <c r="N137">
        <v>14</v>
      </c>
      <c r="O137">
        <v>21</v>
      </c>
      <c r="P137">
        <v>109</v>
      </c>
    </row>
    <row r="138" spans="1:16">
      <c r="A138">
        <v>473033</v>
      </c>
      <c r="B138" t="s">
        <v>282</v>
      </c>
      <c r="C138">
        <v>202601</v>
      </c>
      <c r="D138">
        <v>2010116</v>
      </c>
      <c r="E138">
        <v>0</v>
      </c>
      <c r="F138">
        <v>0</v>
      </c>
      <c r="G138">
        <v>4</v>
      </c>
      <c r="H138">
        <v>5</v>
      </c>
      <c r="I138">
        <v>5</v>
      </c>
      <c r="J138">
        <v>2</v>
      </c>
      <c r="K138">
        <v>0</v>
      </c>
      <c r="L138">
        <v>16</v>
      </c>
      <c r="M138">
        <v>0</v>
      </c>
      <c r="N138">
        <v>0</v>
      </c>
      <c r="O138">
        <v>0</v>
      </c>
      <c r="P138">
        <v>16</v>
      </c>
    </row>
    <row r="139" spans="1:16">
      <c r="A139">
        <v>473033</v>
      </c>
      <c r="B139" t="s">
        <v>282</v>
      </c>
      <c r="C139">
        <v>202601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473033</v>
      </c>
      <c r="B140" t="s">
        <v>282</v>
      </c>
      <c r="C140">
        <v>202601</v>
      </c>
      <c r="D140">
        <v>2010118</v>
      </c>
      <c r="E140">
        <v>0</v>
      </c>
      <c r="F140">
        <v>0</v>
      </c>
      <c r="G140">
        <v>2</v>
      </c>
      <c r="H140">
        <v>1</v>
      </c>
      <c r="I140">
        <v>3</v>
      </c>
      <c r="J140">
        <v>1</v>
      </c>
      <c r="K140">
        <v>3</v>
      </c>
      <c r="L140">
        <v>10</v>
      </c>
      <c r="M140">
        <v>3</v>
      </c>
      <c r="N140">
        <v>3</v>
      </c>
      <c r="O140">
        <v>6</v>
      </c>
      <c r="P140">
        <v>16</v>
      </c>
    </row>
    <row r="141" spans="1:16">
      <c r="A141">
        <v>473033</v>
      </c>
      <c r="B141" t="s">
        <v>282</v>
      </c>
      <c r="C141">
        <v>202601</v>
      </c>
      <c r="D141">
        <v>2010119</v>
      </c>
      <c r="E141">
        <v>0</v>
      </c>
      <c r="F141">
        <v>0</v>
      </c>
      <c r="G141">
        <v>2</v>
      </c>
      <c r="H141">
        <v>0</v>
      </c>
      <c r="I141">
        <v>1</v>
      </c>
      <c r="J141">
        <v>0</v>
      </c>
      <c r="K141">
        <v>1</v>
      </c>
      <c r="L141">
        <v>4</v>
      </c>
      <c r="M141">
        <v>0</v>
      </c>
      <c r="N141">
        <v>3</v>
      </c>
      <c r="O141">
        <v>3</v>
      </c>
      <c r="P141">
        <v>7</v>
      </c>
    </row>
    <row r="142" spans="1:16">
      <c r="A142">
        <v>473033</v>
      </c>
      <c r="B142" t="s">
        <v>282</v>
      </c>
      <c r="C142">
        <v>202601</v>
      </c>
      <c r="D142">
        <v>2010120</v>
      </c>
      <c r="E142">
        <v>0</v>
      </c>
      <c r="F142">
        <v>0</v>
      </c>
      <c r="G142">
        <v>1</v>
      </c>
      <c r="H142">
        <v>6</v>
      </c>
      <c r="I142">
        <v>2</v>
      </c>
      <c r="J142">
        <v>4</v>
      </c>
      <c r="K142">
        <v>1</v>
      </c>
      <c r="L142">
        <v>14</v>
      </c>
      <c r="M142">
        <v>0</v>
      </c>
      <c r="N142">
        <v>0</v>
      </c>
      <c r="O142">
        <v>0</v>
      </c>
      <c r="P142">
        <v>14</v>
      </c>
    </row>
    <row r="143" spans="1:16">
      <c r="A143">
        <v>473033</v>
      </c>
      <c r="B143" t="s">
        <v>282</v>
      </c>
      <c r="C143">
        <v>202601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473033</v>
      </c>
      <c r="B144" t="s">
        <v>282</v>
      </c>
      <c r="C144">
        <v>202601</v>
      </c>
      <c r="D144">
        <v>2010122</v>
      </c>
      <c r="E144">
        <v>0</v>
      </c>
      <c r="F144">
        <v>0</v>
      </c>
      <c r="G144">
        <v>11</v>
      </c>
      <c r="H144">
        <v>9</v>
      </c>
      <c r="I144">
        <v>6</v>
      </c>
      <c r="J144">
        <v>4</v>
      </c>
      <c r="K144">
        <v>3</v>
      </c>
      <c r="L144">
        <v>33</v>
      </c>
      <c r="M144">
        <v>4</v>
      </c>
      <c r="N144">
        <v>8</v>
      </c>
      <c r="O144">
        <v>12</v>
      </c>
      <c r="P144">
        <v>45</v>
      </c>
    </row>
    <row r="145" spans="1:16">
      <c r="A145">
        <v>473033</v>
      </c>
      <c r="B145" t="s">
        <v>282</v>
      </c>
      <c r="C145">
        <v>202601</v>
      </c>
      <c r="D145">
        <v>2010123</v>
      </c>
      <c r="E145">
        <v>0</v>
      </c>
      <c r="F145">
        <v>0</v>
      </c>
      <c r="G145">
        <v>0</v>
      </c>
      <c r="H145">
        <v>3</v>
      </c>
      <c r="I145">
        <v>2</v>
      </c>
      <c r="J145">
        <v>0</v>
      </c>
      <c r="K145">
        <v>1</v>
      </c>
      <c r="L145">
        <v>6</v>
      </c>
      <c r="M145">
        <v>0</v>
      </c>
      <c r="N145">
        <v>0</v>
      </c>
      <c r="O145">
        <v>0</v>
      </c>
      <c r="P145">
        <v>6</v>
      </c>
    </row>
    <row r="146" spans="1:16">
      <c r="A146">
        <v>473033</v>
      </c>
      <c r="B146" t="s">
        <v>282</v>
      </c>
      <c r="C146">
        <v>202601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473033</v>
      </c>
      <c r="B147" t="s">
        <v>282</v>
      </c>
      <c r="C147">
        <v>202601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473033</v>
      </c>
      <c r="B148" t="s">
        <v>282</v>
      </c>
      <c r="C148">
        <v>202601</v>
      </c>
      <c r="D148">
        <v>2010126</v>
      </c>
      <c r="E148">
        <v>0</v>
      </c>
      <c r="F148">
        <v>0</v>
      </c>
      <c r="G148">
        <v>3</v>
      </c>
      <c r="H148">
        <v>0</v>
      </c>
      <c r="I148">
        <v>0</v>
      </c>
      <c r="J148">
        <v>0</v>
      </c>
      <c r="K148">
        <v>1</v>
      </c>
      <c r="L148">
        <v>4</v>
      </c>
      <c r="M148">
        <v>0</v>
      </c>
      <c r="N148">
        <v>0</v>
      </c>
      <c r="O148">
        <v>0</v>
      </c>
      <c r="P148">
        <v>4</v>
      </c>
    </row>
    <row r="149" spans="1:16">
      <c r="A149">
        <v>473033</v>
      </c>
      <c r="B149" t="s">
        <v>282</v>
      </c>
      <c r="C149">
        <v>202601</v>
      </c>
      <c r="D149">
        <v>2010127</v>
      </c>
      <c r="E149">
        <v>0</v>
      </c>
      <c r="F149">
        <v>0</v>
      </c>
      <c r="G149">
        <v>2</v>
      </c>
      <c r="H149">
        <v>2</v>
      </c>
      <c r="I149">
        <v>8</v>
      </c>
      <c r="J149">
        <v>0</v>
      </c>
      <c r="K149">
        <v>1</v>
      </c>
      <c r="L149">
        <v>13</v>
      </c>
      <c r="M149">
        <v>0</v>
      </c>
      <c r="N149">
        <v>0</v>
      </c>
      <c r="O149">
        <v>0</v>
      </c>
      <c r="P149">
        <v>13</v>
      </c>
    </row>
    <row r="150" spans="1:16">
      <c r="A150">
        <v>473033</v>
      </c>
      <c r="B150" t="s">
        <v>282</v>
      </c>
      <c r="C150">
        <v>202601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473033</v>
      </c>
      <c r="B151" t="s">
        <v>282</v>
      </c>
      <c r="C151">
        <v>202601</v>
      </c>
      <c r="D151">
        <v>2010129</v>
      </c>
      <c r="E151">
        <v>0</v>
      </c>
      <c r="F151">
        <v>0</v>
      </c>
      <c r="G151">
        <v>15</v>
      </c>
      <c r="H151">
        <v>16</v>
      </c>
      <c r="I151">
        <v>7</v>
      </c>
      <c r="J151">
        <v>6</v>
      </c>
      <c r="K151">
        <v>3</v>
      </c>
      <c r="L151">
        <v>47</v>
      </c>
      <c r="M151">
        <v>8</v>
      </c>
      <c r="N151">
        <v>9</v>
      </c>
      <c r="O151">
        <v>17</v>
      </c>
      <c r="P151">
        <v>64</v>
      </c>
    </row>
    <row r="152" spans="1:16">
      <c r="A152">
        <v>473033</v>
      </c>
      <c r="B152" t="s">
        <v>282</v>
      </c>
      <c r="C152">
        <v>202601</v>
      </c>
      <c r="D152">
        <v>2010130</v>
      </c>
      <c r="E152">
        <v>0</v>
      </c>
      <c r="F152">
        <v>0</v>
      </c>
      <c r="G152">
        <v>1</v>
      </c>
      <c r="H152">
        <v>6</v>
      </c>
      <c r="I152">
        <v>2</v>
      </c>
      <c r="J152">
        <v>4</v>
      </c>
      <c r="K152">
        <v>1</v>
      </c>
      <c r="L152">
        <v>14</v>
      </c>
      <c r="M152">
        <v>0</v>
      </c>
      <c r="N152">
        <v>0</v>
      </c>
      <c r="O152">
        <v>0</v>
      </c>
      <c r="P152">
        <v>14</v>
      </c>
    </row>
    <row r="153" spans="1:16">
      <c r="A153">
        <v>473033</v>
      </c>
      <c r="B153" t="s">
        <v>282</v>
      </c>
      <c r="C153">
        <v>202601</v>
      </c>
      <c r="D153">
        <v>2010131</v>
      </c>
      <c r="E153">
        <v>0</v>
      </c>
      <c r="F153">
        <v>0</v>
      </c>
      <c r="G153">
        <v>11</v>
      </c>
      <c r="H153">
        <v>7</v>
      </c>
      <c r="I153">
        <v>10</v>
      </c>
      <c r="J153">
        <v>0</v>
      </c>
      <c r="K153">
        <v>2</v>
      </c>
      <c r="L153">
        <v>30</v>
      </c>
      <c r="M153">
        <v>0</v>
      </c>
      <c r="N153">
        <v>0</v>
      </c>
      <c r="O153">
        <v>0</v>
      </c>
      <c r="P153">
        <v>30</v>
      </c>
    </row>
    <row r="154" spans="1:16">
      <c r="A154">
        <v>473033</v>
      </c>
      <c r="B154" t="s">
        <v>282</v>
      </c>
      <c r="C154">
        <v>202601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473033</v>
      </c>
      <c r="B155" t="s">
        <v>282</v>
      </c>
      <c r="C155">
        <v>202601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473033</v>
      </c>
      <c r="B156" t="s">
        <v>282</v>
      </c>
      <c r="C156">
        <v>202601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473033</v>
      </c>
      <c r="B157" t="s">
        <v>282</v>
      </c>
      <c r="C157">
        <v>202601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473033</v>
      </c>
      <c r="B158" t="s">
        <v>282</v>
      </c>
      <c r="C158">
        <v>202601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473033</v>
      </c>
      <c r="B159" t="s">
        <v>282</v>
      </c>
      <c r="C159">
        <v>202601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473033</v>
      </c>
      <c r="B160" t="s">
        <v>282</v>
      </c>
      <c r="C160">
        <v>202601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473033</v>
      </c>
      <c r="B161" t="s">
        <v>282</v>
      </c>
      <c r="C161">
        <v>202601</v>
      </c>
      <c r="D161">
        <v>2010139</v>
      </c>
      <c r="E161">
        <v>0</v>
      </c>
      <c r="F161">
        <v>0</v>
      </c>
      <c r="G161">
        <v>9</v>
      </c>
      <c r="H161">
        <v>5</v>
      </c>
      <c r="I161">
        <v>2</v>
      </c>
      <c r="J161">
        <v>0</v>
      </c>
      <c r="K161">
        <v>1</v>
      </c>
      <c r="L161">
        <v>17</v>
      </c>
      <c r="M161">
        <v>0</v>
      </c>
      <c r="N161">
        <v>0</v>
      </c>
      <c r="O161">
        <v>0</v>
      </c>
      <c r="P161">
        <v>17</v>
      </c>
    </row>
    <row r="162" spans="1:16">
      <c r="A162">
        <v>473033</v>
      </c>
      <c r="B162" t="s">
        <v>282</v>
      </c>
      <c r="C162">
        <v>202601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473033</v>
      </c>
      <c r="B163" t="s">
        <v>282</v>
      </c>
      <c r="C163">
        <v>202601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1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473033</v>
      </c>
      <c r="B164" t="s">
        <v>282</v>
      </c>
      <c r="C164">
        <v>202601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473033</v>
      </c>
      <c r="B165" t="s">
        <v>282</v>
      </c>
      <c r="C165">
        <v>202601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473033</v>
      </c>
      <c r="B166" t="s">
        <v>282</v>
      </c>
      <c r="C166">
        <v>202601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473033</v>
      </c>
      <c r="B167" t="s">
        <v>282</v>
      </c>
      <c r="C167">
        <v>202601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473033</v>
      </c>
      <c r="B168" t="s">
        <v>282</v>
      </c>
      <c r="C168">
        <v>202601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473033</v>
      </c>
      <c r="B169" t="s">
        <v>282</v>
      </c>
      <c r="C169">
        <v>202601</v>
      </c>
      <c r="D169">
        <v>2010201</v>
      </c>
      <c r="E169">
        <v>0</v>
      </c>
      <c r="F169">
        <v>0</v>
      </c>
      <c r="G169">
        <v>19036</v>
      </c>
      <c r="H169">
        <v>97700</v>
      </c>
      <c r="I169">
        <v>114325</v>
      </c>
      <c r="J169">
        <v>38585</v>
      </c>
      <c r="K169">
        <v>16735</v>
      </c>
      <c r="L169">
        <v>286381</v>
      </c>
      <c r="M169">
        <v>5983</v>
      </c>
      <c r="N169">
        <v>22216</v>
      </c>
      <c r="O169">
        <v>28199</v>
      </c>
      <c r="P169">
        <v>314580</v>
      </c>
    </row>
    <row r="170" spans="1:16">
      <c r="A170">
        <v>473033</v>
      </c>
      <c r="B170" t="s">
        <v>282</v>
      </c>
      <c r="C170">
        <v>202601</v>
      </c>
      <c r="D170">
        <v>2010202</v>
      </c>
      <c r="E170">
        <v>0</v>
      </c>
      <c r="F170">
        <v>0</v>
      </c>
      <c r="G170">
        <v>0</v>
      </c>
      <c r="H170">
        <v>30322</v>
      </c>
      <c r="I170">
        <v>13475</v>
      </c>
      <c r="J170">
        <v>0</v>
      </c>
      <c r="K170">
        <v>7180</v>
      </c>
      <c r="L170">
        <v>50977</v>
      </c>
      <c r="M170">
        <v>0</v>
      </c>
      <c r="N170">
        <v>0</v>
      </c>
      <c r="O170">
        <v>0</v>
      </c>
      <c r="P170">
        <v>50977</v>
      </c>
    </row>
    <row r="171" spans="1:16">
      <c r="A171">
        <v>473033</v>
      </c>
      <c r="B171" t="s">
        <v>282</v>
      </c>
      <c r="C171">
        <v>202601</v>
      </c>
      <c r="D171">
        <v>2010203</v>
      </c>
      <c r="E171">
        <v>0</v>
      </c>
      <c r="F171">
        <v>0</v>
      </c>
      <c r="G171">
        <v>8241</v>
      </c>
      <c r="H171">
        <v>10050</v>
      </c>
      <c r="I171">
        <v>10767</v>
      </c>
      <c r="J171">
        <v>6761</v>
      </c>
      <c r="K171">
        <v>7060</v>
      </c>
      <c r="L171">
        <v>42879</v>
      </c>
      <c r="M171">
        <v>1588</v>
      </c>
      <c r="N171">
        <v>3214</v>
      </c>
      <c r="O171">
        <v>4802</v>
      </c>
      <c r="P171">
        <v>47681</v>
      </c>
    </row>
    <row r="172" spans="1:16">
      <c r="A172">
        <v>473033</v>
      </c>
      <c r="B172" t="s">
        <v>282</v>
      </c>
      <c r="C172">
        <v>202601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473033</v>
      </c>
      <c r="B173" t="s">
        <v>282</v>
      </c>
      <c r="C173">
        <v>202601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473033</v>
      </c>
      <c r="B174" t="s">
        <v>282</v>
      </c>
      <c r="C174">
        <v>202601</v>
      </c>
      <c r="D174">
        <v>2010206</v>
      </c>
      <c r="E174">
        <v>0</v>
      </c>
      <c r="F174">
        <v>0</v>
      </c>
      <c r="G174">
        <v>0</v>
      </c>
      <c r="H174">
        <v>0</v>
      </c>
      <c r="I174">
        <v>224772</v>
      </c>
      <c r="J174">
        <v>452004</v>
      </c>
      <c r="K174">
        <v>184112</v>
      </c>
      <c r="L174">
        <v>860888</v>
      </c>
      <c r="M174">
        <v>0</v>
      </c>
      <c r="N174">
        <v>0</v>
      </c>
      <c r="O174">
        <v>0</v>
      </c>
      <c r="P174">
        <v>860888</v>
      </c>
    </row>
    <row r="175" spans="1:16">
      <c r="A175">
        <v>473033</v>
      </c>
      <c r="B175" t="s">
        <v>282</v>
      </c>
      <c r="C175">
        <v>202601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168539</v>
      </c>
      <c r="J175">
        <v>332904</v>
      </c>
      <c r="K175">
        <v>101142</v>
      </c>
      <c r="L175">
        <v>602585</v>
      </c>
      <c r="M175">
        <v>0</v>
      </c>
      <c r="N175">
        <v>0</v>
      </c>
      <c r="O175">
        <v>0</v>
      </c>
      <c r="P175">
        <v>602585</v>
      </c>
    </row>
    <row r="176" spans="1:16">
      <c r="A176">
        <v>473033</v>
      </c>
      <c r="B176" t="s">
        <v>282</v>
      </c>
      <c r="C176">
        <v>202601</v>
      </c>
      <c r="D176">
        <v>2010208</v>
      </c>
      <c r="E176">
        <v>0</v>
      </c>
      <c r="F176">
        <v>0</v>
      </c>
      <c r="G176">
        <v>0</v>
      </c>
      <c r="H176">
        <v>0</v>
      </c>
      <c r="I176">
        <v>56233</v>
      </c>
      <c r="J176">
        <v>75468</v>
      </c>
      <c r="K176">
        <v>36155</v>
      </c>
      <c r="L176">
        <v>167856</v>
      </c>
      <c r="M176">
        <v>0</v>
      </c>
      <c r="N176">
        <v>0</v>
      </c>
      <c r="O176">
        <v>0</v>
      </c>
      <c r="P176">
        <v>167856</v>
      </c>
    </row>
    <row r="177" spans="1:16">
      <c r="A177">
        <v>473033</v>
      </c>
      <c r="B177" t="s">
        <v>282</v>
      </c>
      <c r="C177">
        <v>202601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473033</v>
      </c>
      <c r="B178" t="s">
        <v>282</v>
      </c>
      <c r="C178">
        <v>202601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473033</v>
      </c>
      <c r="B179" t="s">
        <v>282</v>
      </c>
      <c r="C179">
        <v>202601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473033</v>
      </c>
      <c r="B180" t="s">
        <v>282</v>
      </c>
      <c r="C180">
        <v>202601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473033</v>
      </c>
      <c r="B181" t="s">
        <v>282</v>
      </c>
      <c r="C181">
        <v>202601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473033</v>
      </c>
      <c r="B182" t="s">
        <v>282</v>
      </c>
      <c r="C182">
        <v>202601</v>
      </c>
      <c r="D182">
        <v>2010214</v>
      </c>
      <c r="E182">
        <v>0</v>
      </c>
      <c r="F182">
        <v>0</v>
      </c>
      <c r="G182">
        <v>164258</v>
      </c>
      <c r="H182">
        <v>314351</v>
      </c>
      <c r="I182">
        <v>630110</v>
      </c>
      <c r="J182">
        <v>567551</v>
      </c>
      <c r="K182">
        <v>298532</v>
      </c>
      <c r="L182">
        <v>1974802</v>
      </c>
      <c r="M182">
        <v>11043</v>
      </c>
      <c r="N182">
        <v>29336</v>
      </c>
      <c r="O182">
        <v>40379</v>
      </c>
      <c r="P182">
        <v>2015181</v>
      </c>
    </row>
    <row r="183" spans="1:16">
      <c r="A183">
        <v>473033</v>
      </c>
      <c r="B183" t="s">
        <v>282</v>
      </c>
      <c r="C183">
        <v>202601</v>
      </c>
      <c r="D183">
        <v>2010215</v>
      </c>
      <c r="E183">
        <v>0</v>
      </c>
      <c r="F183">
        <v>0</v>
      </c>
      <c r="G183">
        <v>45615</v>
      </c>
      <c r="H183">
        <v>197594</v>
      </c>
      <c r="I183">
        <v>154587</v>
      </c>
      <c r="J183">
        <v>106443</v>
      </c>
      <c r="K183">
        <v>59498</v>
      </c>
      <c r="L183">
        <v>563737</v>
      </c>
      <c r="M183">
        <v>7571</v>
      </c>
      <c r="N183">
        <v>25430</v>
      </c>
      <c r="O183">
        <v>33001</v>
      </c>
      <c r="P183">
        <v>596738</v>
      </c>
    </row>
    <row r="184" spans="1:16">
      <c r="A184">
        <v>473033</v>
      </c>
      <c r="B184" t="s">
        <v>282</v>
      </c>
      <c r="C184">
        <v>202601</v>
      </c>
      <c r="D184">
        <v>2010216</v>
      </c>
      <c r="E184">
        <v>0</v>
      </c>
      <c r="F184">
        <v>0</v>
      </c>
      <c r="G184">
        <v>7804</v>
      </c>
      <c r="H184">
        <v>86634</v>
      </c>
      <c r="I184">
        <v>101157</v>
      </c>
      <c r="J184">
        <v>36572</v>
      </c>
      <c r="K184">
        <v>0</v>
      </c>
      <c r="L184">
        <v>232167</v>
      </c>
      <c r="M184">
        <v>0</v>
      </c>
      <c r="N184">
        <v>0</v>
      </c>
      <c r="O184">
        <v>0</v>
      </c>
      <c r="P184">
        <v>232167</v>
      </c>
    </row>
    <row r="185" spans="1:16">
      <c r="A185">
        <v>473033</v>
      </c>
      <c r="B185" t="s">
        <v>282</v>
      </c>
      <c r="C185">
        <v>202601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4098</v>
      </c>
      <c r="L185">
        <v>4098</v>
      </c>
      <c r="M185">
        <v>0</v>
      </c>
      <c r="N185">
        <v>0</v>
      </c>
      <c r="O185">
        <v>0</v>
      </c>
      <c r="P185">
        <v>4098</v>
      </c>
    </row>
    <row r="186" spans="1:16">
      <c r="A186">
        <v>473033</v>
      </c>
      <c r="B186" t="s">
        <v>282</v>
      </c>
      <c r="C186">
        <v>202601</v>
      </c>
      <c r="D186">
        <v>2010218</v>
      </c>
      <c r="E186">
        <v>0</v>
      </c>
      <c r="F186">
        <v>0</v>
      </c>
      <c r="G186">
        <v>5910</v>
      </c>
      <c r="H186">
        <v>11066</v>
      </c>
      <c r="I186">
        <v>10656</v>
      </c>
      <c r="J186">
        <v>2013</v>
      </c>
      <c r="K186">
        <v>9838</v>
      </c>
      <c r="L186">
        <v>39483</v>
      </c>
      <c r="M186">
        <v>5983</v>
      </c>
      <c r="N186">
        <v>16008</v>
      </c>
      <c r="O186">
        <v>21991</v>
      </c>
      <c r="P186">
        <v>61474</v>
      </c>
    </row>
    <row r="187" spans="1:16">
      <c r="A187">
        <v>473033</v>
      </c>
      <c r="B187" t="s">
        <v>282</v>
      </c>
      <c r="C187">
        <v>202601</v>
      </c>
      <c r="D187">
        <v>2010219</v>
      </c>
      <c r="E187">
        <v>0</v>
      </c>
      <c r="F187">
        <v>0</v>
      </c>
      <c r="G187">
        <v>3768</v>
      </c>
      <c r="H187">
        <v>0</v>
      </c>
      <c r="I187">
        <v>2512</v>
      </c>
      <c r="J187">
        <v>0</v>
      </c>
      <c r="K187">
        <v>2512</v>
      </c>
      <c r="L187">
        <v>8792</v>
      </c>
      <c r="M187">
        <v>0</v>
      </c>
      <c r="N187">
        <v>6208</v>
      </c>
      <c r="O187">
        <v>6208</v>
      </c>
      <c r="P187">
        <v>15000</v>
      </c>
    </row>
    <row r="188" spans="1:16">
      <c r="A188">
        <v>473033</v>
      </c>
      <c r="B188" t="s">
        <v>282</v>
      </c>
      <c r="C188">
        <v>202601</v>
      </c>
      <c r="D188">
        <v>2010220</v>
      </c>
      <c r="E188">
        <v>0</v>
      </c>
      <c r="F188">
        <v>0</v>
      </c>
      <c r="G188">
        <v>18338</v>
      </c>
      <c r="H188">
        <v>59522</v>
      </c>
      <c r="I188">
        <v>16020</v>
      </c>
      <c r="J188">
        <v>61097</v>
      </c>
      <c r="K188">
        <v>28523</v>
      </c>
      <c r="L188">
        <v>183500</v>
      </c>
      <c r="M188">
        <v>0</v>
      </c>
      <c r="N188">
        <v>0</v>
      </c>
      <c r="O188">
        <v>0</v>
      </c>
      <c r="P188">
        <v>183500</v>
      </c>
    </row>
    <row r="189" spans="1:16">
      <c r="A189">
        <v>473033</v>
      </c>
      <c r="B189" t="s">
        <v>282</v>
      </c>
      <c r="C189">
        <v>202601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473033</v>
      </c>
      <c r="B190" t="s">
        <v>282</v>
      </c>
      <c r="C190">
        <v>202601</v>
      </c>
      <c r="D190">
        <v>2010222</v>
      </c>
      <c r="E190">
        <v>0</v>
      </c>
      <c r="F190">
        <v>0</v>
      </c>
      <c r="G190">
        <v>8241</v>
      </c>
      <c r="H190">
        <v>10050</v>
      </c>
      <c r="I190">
        <v>10767</v>
      </c>
      <c r="J190">
        <v>6761</v>
      </c>
      <c r="K190">
        <v>7060</v>
      </c>
      <c r="L190">
        <v>42879</v>
      </c>
      <c r="M190">
        <v>1588</v>
      </c>
      <c r="N190">
        <v>3214</v>
      </c>
      <c r="O190">
        <v>4802</v>
      </c>
      <c r="P190">
        <v>47681</v>
      </c>
    </row>
    <row r="191" spans="1:16">
      <c r="A191">
        <v>473033</v>
      </c>
      <c r="B191" t="s">
        <v>282</v>
      </c>
      <c r="C191">
        <v>202601</v>
      </c>
      <c r="D191">
        <v>2010223</v>
      </c>
      <c r="E191">
        <v>0</v>
      </c>
      <c r="F191">
        <v>0</v>
      </c>
      <c r="G191">
        <v>0</v>
      </c>
      <c r="H191">
        <v>30322</v>
      </c>
      <c r="I191">
        <v>13475</v>
      </c>
      <c r="J191">
        <v>0</v>
      </c>
      <c r="K191">
        <v>7180</v>
      </c>
      <c r="L191">
        <v>50977</v>
      </c>
      <c r="M191">
        <v>0</v>
      </c>
      <c r="N191">
        <v>0</v>
      </c>
      <c r="O191">
        <v>0</v>
      </c>
      <c r="P191">
        <v>50977</v>
      </c>
    </row>
    <row r="192" spans="1:16">
      <c r="A192">
        <v>473033</v>
      </c>
      <c r="B192" t="s">
        <v>282</v>
      </c>
      <c r="C192">
        <v>202601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473033</v>
      </c>
      <c r="B193" t="s">
        <v>282</v>
      </c>
      <c r="C193">
        <v>202601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473033</v>
      </c>
      <c r="B194" t="s">
        <v>282</v>
      </c>
      <c r="C194">
        <v>202601</v>
      </c>
      <c r="D194">
        <v>2010226</v>
      </c>
      <c r="E194">
        <v>0</v>
      </c>
      <c r="F194">
        <v>0</v>
      </c>
      <c r="G194">
        <v>1554</v>
      </c>
      <c r="H194">
        <v>0</v>
      </c>
      <c r="I194">
        <v>0</v>
      </c>
      <c r="J194">
        <v>0</v>
      </c>
      <c r="K194">
        <v>287</v>
      </c>
      <c r="L194">
        <v>1841</v>
      </c>
      <c r="M194">
        <v>0</v>
      </c>
      <c r="N194">
        <v>0</v>
      </c>
      <c r="O194">
        <v>0</v>
      </c>
      <c r="P194">
        <v>1841</v>
      </c>
    </row>
    <row r="195" spans="1:16">
      <c r="A195">
        <v>473033</v>
      </c>
      <c r="B195" t="s">
        <v>282</v>
      </c>
      <c r="C195">
        <v>202601</v>
      </c>
      <c r="D195">
        <v>2010227</v>
      </c>
      <c r="E195">
        <v>0</v>
      </c>
      <c r="F195">
        <v>0</v>
      </c>
      <c r="G195">
        <v>54070</v>
      </c>
      <c r="H195">
        <v>61198</v>
      </c>
      <c r="I195">
        <v>224119</v>
      </c>
      <c r="J195">
        <v>0</v>
      </c>
      <c r="K195">
        <v>32662</v>
      </c>
      <c r="L195">
        <v>372049</v>
      </c>
      <c r="M195">
        <v>0</v>
      </c>
      <c r="N195">
        <v>0</v>
      </c>
      <c r="O195">
        <v>0</v>
      </c>
      <c r="P195">
        <v>372049</v>
      </c>
    </row>
    <row r="196" spans="1:16">
      <c r="A196">
        <v>473033</v>
      </c>
      <c r="B196" t="s">
        <v>282</v>
      </c>
      <c r="C196">
        <v>202601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473033</v>
      </c>
      <c r="B197" t="s">
        <v>282</v>
      </c>
      <c r="C197">
        <v>202601</v>
      </c>
      <c r="D197">
        <v>2010229</v>
      </c>
      <c r="E197">
        <v>0</v>
      </c>
      <c r="F197">
        <v>0</v>
      </c>
      <c r="G197">
        <v>17457</v>
      </c>
      <c r="H197">
        <v>18262</v>
      </c>
      <c r="I197">
        <v>10424</v>
      </c>
      <c r="J197">
        <v>9104</v>
      </c>
      <c r="K197">
        <v>4304</v>
      </c>
      <c r="L197">
        <v>59551</v>
      </c>
      <c r="M197">
        <v>3472</v>
      </c>
      <c r="N197">
        <v>3906</v>
      </c>
      <c r="O197">
        <v>7378</v>
      </c>
      <c r="P197">
        <v>66929</v>
      </c>
    </row>
    <row r="198" spans="1:16">
      <c r="A198">
        <v>473033</v>
      </c>
      <c r="B198" t="s">
        <v>282</v>
      </c>
      <c r="C198">
        <v>202601</v>
      </c>
      <c r="D198">
        <v>2010230</v>
      </c>
      <c r="E198">
        <v>0</v>
      </c>
      <c r="F198">
        <v>0</v>
      </c>
      <c r="G198">
        <v>18338</v>
      </c>
      <c r="H198">
        <v>59522</v>
      </c>
      <c r="I198">
        <v>16020</v>
      </c>
      <c r="J198">
        <v>61097</v>
      </c>
      <c r="K198">
        <v>28523</v>
      </c>
      <c r="L198">
        <v>183500</v>
      </c>
      <c r="M198">
        <v>0</v>
      </c>
      <c r="N198">
        <v>0</v>
      </c>
      <c r="O198">
        <v>0</v>
      </c>
      <c r="P198">
        <v>183500</v>
      </c>
    </row>
    <row r="199" spans="1:16">
      <c r="A199">
        <v>473033</v>
      </c>
      <c r="B199" t="s">
        <v>282</v>
      </c>
      <c r="C199">
        <v>202601</v>
      </c>
      <c r="D199">
        <v>2010231</v>
      </c>
      <c r="E199">
        <v>0</v>
      </c>
      <c r="F199">
        <v>0</v>
      </c>
      <c r="G199">
        <v>101186</v>
      </c>
      <c r="H199">
        <v>98495</v>
      </c>
      <c r="I199">
        <v>240327</v>
      </c>
      <c r="J199">
        <v>0</v>
      </c>
      <c r="K199">
        <v>50618</v>
      </c>
      <c r="L199">
        <v>490626</v>
      </c>
      <c r="M199">
        <v>0</v>
      </c>
      <c r="N199">
        <v>0</v>
      </c>
      <c r="O199">
        <v>0</v>
      </c>
      <c r="P199">
        <v>490626</v>
      </c>
    </row>
    <row r="200" spans="1:16">
      <c r="A200">
        <v>473033</v>
      </c>
      <c r="B200" t="s">
        <v>282</v>
      </c>
      <c r="C200">
        <v>202601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473033</v>
      </c>
      <c r="B201" t="s">
        <v>282</v>
      </c>
      <c r="C201">
        <v>202601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473033</v>
      </c>
      <c r="B202" t="s">
        <v>282</v>
      </c>
      <c r="C202">
        <v>202601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473033</v>
      </c>
      <c r="B203" t="s">
        <v>282</v>
      </c>
      <c r="C203">
        <v>202601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473033</v>
      </c>
      <c r="B204" t="s">
        <v>282</v>
      </c>
      <c r="C204">
        <v>202601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473033</v>
      </c>
      <c r="B205" t="s">
        <v>282</v>
      </c>
      <c r="C205">
        <v>202601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473033</v>
      </c>
      <c r="B206" t="s">
        <v>282</v>
      </c>
      <c r="C206">
        <v>202601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473033</v>
      </c>
      <c r="B207" t="s">
        <v>282</v>
      </c>
      <c r="C207">
        <v>202601</v>
      </c>
      <c r="D207">
        <v>2010239</v>
      </c>
      <c r="E207">
        <v>0</v>
      </c>
      <c r="F207">
        <v>0</v>
      </c>
      <c r="G207">
        <v>47116</v>
      </c>
      <c r="H207">
        <v>37297</v>
      </c>
      <c r="I207">
        <v>16208</v>
      </c>
      <c r="J207">
        <v>0</v>
      </c>
      <c r="K207">
        <v>17956</v>
      </c>
      <c r="L207">
        <v>118577</v>
      </c>
      <c r="M207">
        <v>0</v>
      </c>
      <c r="N207">
        <v>0</v>
      </c>
      <c r="O207">
        <v>0</v>
      </c>
      <c r="P207">
        <v>118577</v>
      </c>
    </row>
    <row r="208" spans="1:16">
      <c r="A208">
        <v>473033</v>
      </c>
      <c r="B208" t="s">
        <v>282</v>
      </c>
      <c r="C208">
        <v>202601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473033</v>
      </c>
      <c r="B209" t="s">
        <v>282</v>
      </c>
      <c r="C209">
        <v>202601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43632</v>
      </c>
      <c r="K209">
        <v>46815</v>
      </c>
      <c r="L209">
        <v>90447</v>
      </c>
      <c r="M209">
        <v>0</v>
      </c>
      <c r="N209">
        <v>0</v>
      </c>
      <c r="O209">
        <v>0</v>
      </c>
      <c r="P209">
        <v>90447</v>
      </c>
    </row>
    <row r="210" spans="1:16">
      <c r="A210">
        <v>473033</v>
      </c>
      <c r="B210" t="s">
        <v>282</v>
      </c>
      <c r="C210">
        <v>202601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473033</v>
      </c>
      <c r="B211" t="s">
        <v>282</v>
      </c>
      <c r="C211">
        <v>202601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473033</v>
      </c>
      <c r="B212" t="s">
        <v>282</v>
      </c>
      <c r="C212">
        <v>202601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473033</v>
      </c>
      <c r="B213" t="s">
        <v>282</v>
      </c>
      <c r="C213">
        <v>202601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473033</v>
      </c>
      <c r="B214" t="s">
        <v>282</v>
      </c>
      <c r="C214">
        <v>202601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473033</v>
      </c>
      <c r="B215" t="s">
        <v>282</v>
      </c>
      <c r="C215">
        <v>202601</v>
      </c>
      <c r="D215">
        <v>2010301</v>
      </c>
      <c r="E215">
        <v>0</v>
      </c>
      <c r="F215">
        <v>0</v>
      </c>
      <c r="G215">
        <v>190360</v>
      </c>
      <c r="H215">
        <v>977000</v>
      </c>
      <c r="I215">
        <v>1143250</v>
      </c>
      <c r="J215">
        <v>385850</v>
      </c>
      <c r="K215">
        <v>167350</v>
      </c>
      <c r="L215">
        <v>2863810</v>
      </c>
      <c r="M215">
        <v>59830</v>
      </c>
      <c r="N215">
        <v>222160</v>
      </c>
      <c r="O215">
        <v>281990</v>
      </c>
      <c r="P215">
        <v>3145800</v>
      </c>
    </row>
    <row r="216" spans="1:16">
      <c r="A216">
        <v>473033</v>
      </c>
      <c r="B216" t="s">
        <v>282</v>
      </c>
      <c r="C216">
        <v>202601</v>
      </c>
      <c r="D216">
        <v>2010302</v>
      </c>
      <c r="E216">
        <v>0</v>
      </c>
      <c r="F216">
        <v>0</v>
      </c>
      <c r="G216">
        <v>0</v>
      </c>
      <c r="H216">
        <v>303220</v>
      </c>
      <c r="I216">
        <v>134750</v>
      </c>
      <c r="J216">
        <v>0</v>
      </c>
      <c r="K216">
        <v>71800</v>
      </c>
      <c r="L216">
        <v>509770</v>
      </c>
      <c r="M216">
        <v>0</v>
      </c>
      <c r="N216">
        <v>0</v>
      </c>
      <c r="O216">
        <v>0</v>
      </c>
      <c r="P216">
        <v>509770</v>
      </c>
    </row>
    <row r="217" spans="1:16">
      <c r="A217">
        <v>473033</v>
      </c>
      <c r="B217" t="s">
        <v>282</v>
      </c>
      <c r="C217">
        <v>202601</v>
      </c>
      <c r="D217">
        <v>2010303</v>
      </c>
      <c r="E217">
        <v>0</v>
      </c>
      <c r="F217">
        <v>0</v>
      </c>
      <c r="G217">
        <v>82410</v>
      </c>
      <c r="H217">
        <v>100500</v>
      </c>
      <c r="I217">
        <v>107670</v>
      </c>
      <c r="J217">
        <v>67610</v>
      </c>
      <c r="K217">
        <v>70600</v>
      </c>
      <c r="L217">
        <v>428790</v>
      </c>
      <c r="M217">
        <v>15880</v>
      </c>
      <c r="N217">
        <v>32140</v>
      </c>
      <c r="O217">
        <v>48020</v>
      </c>
      <c r="P217">
        <v>476810</v>
      </c>
    </row>
    <row r="218" spans="1:16">
      <c r="A218">
        <v>473033</v>
      </c>
      <c r="B218" t="s">
        <v>282</v>
      </c>
      <c r="C218">
        <v>202601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473033</v>
      </c>
      <c r="B219" t="s">
        <v>282</v>
      </c>
      <c r="C219">
        <v>202601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473033</v>
      </c>
      <c r="B220" t="s">
        <v>282</v>
      </c>
      <c r="C220">
        <v>202601</v>
      </c>
      <c r="D220">
        <v>2010306</v>
      </c>
      <c r="E220">
        <v>0</v>
      </c>
      <c r="F220">
        <v>0</v>
      </c>
      <c r="G220">
        <v>0</v>
      </c>
      <c r="H220">
        <v>0</v>
      </c>
      <c r="I220">
        <v>2247720</v>
      </c>
      <c r="J220">
        <v>4520040</v>
      </c>
      <c r="K220">
        <v>1841120</v>
      </c>
      <c r="L220">
        <v>8608880</v>
      </c>
      <c r="M220">
        <v>0</v>
      </c>
      <c r="N220">
        <v>0</v>
      </c>
      <c r="O220">
        <v>0</v>
      </c>
      <c r="P220">
        <v>8608880</v>
      </c>
    </row>
    <row r="221" spans="1:16">
      <c r="A221">
        <v>473033</v>
      </c>
      <c r="B221" t="s">
        <v>282</v>
      </c>
      <c r="C221">
        <v>202601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1685390</v>
      </c>
      <c r="J221">
        <v>3329040</v>
      </c>
      <c r="K221">
        <v>1011420</v>
      </c>
      <c r="L221">
        <v>6025850</v>
      </c>
      <c r="M221">
        <v>0</v>
      </c>
      <c r="N221">
        <v>0</v>
      </c>
      <c r="O221">
        <v>0</v>
      </c>
      <c r="P221">
        <v>6025850</v>
      </c>
    </row>
    <row r="222" spans="1:16">
      <c r="A222">
        <v>473033</v>
      </c>
      <c r="B222" t="s">
        <v>282</v>
      </c>
      <c r="C222">
        <v>202601</v>
      </c>
      <c r="D222">
        <v>2010308</v>
      </c>
      <c r="E222">
        <v>0</v>
      </c>
      <c r="F222">
        <v>0</v>
      </c>
      <c r="G222">
        <v>0</v>
      </c>
      <c r="H222">
        <v>0</v>
      </c>
      <c r="I222">
        <v>562330</v>
      </c>
      <c r="J222">
        <v>754680</v>
      </c>
      <c r="K222">
        <v>361550</v>
      </c>
      <c r="L222">
        <v>1678560</v>
      </c>
      <c r="M222">
        <v>0</v>
      </c>
      <c r="N222">
        <v>0</v>
      </c>
      <c r="O222">
        <v>0</v>
      </c>
      <c r="P222">
        <v>1678560</v>
      </c>
    </row>
    <row r="223" spans="1:16">
      <c r="A223">
        <v>473033</v>
      </c>
      <c r="B223" t="s">
        <v>282</v>
      </c>
      <c r="C223">
        <v>202601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473033</v>
      </c>
      <c r="B224" t="s">
        <v>282</v>
      </c>
      <c r="C224">
        <v>202601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473033</v>
      </c>
      <c r="B225" t="s">
        <v>282</v>
      </c>
      <c r="C225">
        <v>202601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473033</v>
      </c>
      <c r="B226" t="s">
        <v>282</v>
      </c>
      <c r="C226">
        <v>202601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473033</v>
      </c>
      <c r="B227" t="s">
        <v>282</v>
      </c>
      <c r="C227">
        <v>202601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473033</v>
      </c>
      <c r="B228" t="s">
        <v>282</v>
      </c>
      <c r="C228">
        <v>202601</v>
      </c>
      <c r="D228">
        <v>2010314</v>
      </c>
      <c r="E228">
        <v>0</v>
      </c>
      <c r="F228">
        <v>0</v>
      </c>
      <c r="G228">
        <v>1642580</v>
      </c>
      <c r="H228">
        <v>3143510</v>
      </c>
      <c r="I228">
        <v>6301100</v>
      </c>
      <c r="J228">
        <v>5675510</v>
      </c>
      <c r="K228">
        <v>2985320</v>
      </c>
      <c r="L228">
        <v>19748020</v>
      </c>
      <c r="M228">
        <v>110430</v>
      </c>
      <c r="N228">
        <v>293360</v>
      </c>
      <c r="O228">
        <v>403790</v>
      </c>
      <c r="P228">
        <v>20151810</v>
      </c>
    </row>
    <row r="229" spans="1:16">
      <c r="A229">
        <v>473033</v>
      </c>
      <c r="B229" t="s">
        <v>282</v>
      </c>
      <c r="C229">
        <v>202601</v>
      </c>
      <c r="D229">
        <v>2010315</v>
      </c>
      <c r="E229">
        <v>0</v>
      </c>
      <c r="F229">
        <v>0</v>
      </c>
      <c r="G229">
        <v>456150</v>
      </c>
      <c r="H229">
        <v>1975940</v>
      </c>
      <c r="I229">
        <v>1545870</v>
      </c>
      <c r="J229">
        <v>1064430</v>
      </c>
      <c r="K229">
        <v>594980</v>
      </c>
      <c r="L229">
        <v>5637370</v>
      </c>
      <c r="M229">
        <v>75710</v>
      </c>
      <c r="N229">
        <v>254300</v>
      </c>
      <c r="O229">
        <v>330010</v>
      </c>
      <c r="P229">
        <v>5967380</v>
      </c>
    </row>
    <row r="230" spans="1:16">
      <c r="A230">
        <v>473033</v>
      </c>
      <c r="B230" t="s">
        <v>282</v>
      </c>
      <c r="C230">
        <v>202601</v>
      </c>
      <c r="D230">
        <v>2010316</v>
      </c>
      <c r="E230">
        <v>0</v>
      </c>
      <c r="F230">
        <v>0</v>
      </c>
      <c r="G230">
        <v>78040</v>
      </c>
      <c r="H230">
        <v>866340</v>
      </c>
      <c r="I230">
        <v>1011570</v>
      </c>
      <c r="J230">
        <v>365720</v>
      </c>
      <c r="K230">
        <v>0</v>
      </c>
      <c r="L230">
        <v>2321670</v>
      </c>
      <c r="M230">
        <v>0</v>
      </c>
      <c r="N230">
        <v>0</v>
      </c>
      <c r="O230">
        <v>0</v>
      </c>
      <c r="P230">
        <v>2321670</v>
      </c>
    </row>
    <row r="231" spans="1:16">
      <c r="A231">
        <v>473033</v>
      </c>
      <c r="B231" t="s">
        <v>282</v>
      </c>
      <c r="C231">
        <v>202601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40980</v>
      </c>
      <c r="L231">
        <v>40980</v>
      </c>
      <c r="M231">
        <v>0</v>
      </c>
      <c r="N231">
        <v>0</v>
      </c>
      <c r="O231">
        <v>0</v>
      </c>
      <c r="P231">
        <v>40980</v>
      </c>
    </row>
    <row r="232" spans="1:16">
      <c r="A232">
        <v>473033</v>
      </c>
      <c r="B232" t="s">
        <v>282</v>
      </c>
      <c r="C232">
        <v>202601</v>
      </c>
      <c r="D232">
        <v>2010318</v>
      </c>
      <c r="E232">
        <v>0</v>
      </c>
      <c r="F232">
        <v>0</v>
      </c>
      <c r="G232">
        <v>59100</v>
      </c>
      <c r="H232">
        <v>110660</v>
      </c>
      <c r="I232">
        <v>106560</v>
      </c>
      <c r="J232">
        <v>20130</v>
      </c>
      <c r="K232">
        <v>98380</v>
      </c>
      <c r="L232">
        <v>394830</v>
      </c>
      <c r="M232">
        <v>59830</v>
      </c>
      <c r="N232">
        <v>160080</v>
      </c>
      <c r="O232">
        <v>219910</v>
      </c>
      <c r="P232">
        <v>614740</v>
      </c>
    </row>
    <row r="233" spans="1:16">
      <c r="A233">
        <v>473033</v>
      </c>
      <c r="B233" t="s">
        <v>282</v>
      </c>
      <c r="C233">
        <v>202601</v>
      </c>
      <c r="D233">
        <v>2010319</v>
      </c>
      <c r="E233">
        <v>0</v>
      </c>
      <c r="F233">
        <v>0</v>
      </c>
      <c r="G233">
        <v>37680</v>
      </c>
      <c r="H233">
        <v>0</v>
      </c>
      <c r="I233">
        <v>25120</v>
      </c>
      <c r="J233">
        <v>0</v>
      </c>
      <c r="K233">
        <v>25120</v>
      </c>
      <c r="L233">
        <v>87920</v>
      </c>
      <c r="M233">
        <v>0</v>
      </c>
      <c r="N233">
        <v>62080</v>
      </c>
      <c r="O233">
        <v>62080</v>
      </c>
      <c r="P233">
        <v>150000</v>
      </c>
    </row>
    <row r="234" spans="1:16">
      <c r="A234">
        <v>473033</v>
      </c>
      <c r="B234" t="s">
        <v>282</v>
      </c>
      <c r="C234">
        <v>202601</v>
      </c>
      <c r="D234">
        <v>2010320</v>
      </c>
      <c r="E234">
        <v>0</v>
      </c>
      <c r="F234">
        <v>0</v>
      </c>
      <c r="G234">
        <v>183380</v>
      </c>
      <c r="H234">
        <v>595220</v>
      </c>
      <c r="I234">
        <v>160200</v>
      </c>
      <c r="J234">
        <v>610970</v>
      </c>
      <c r="K234">
        <v>285230</v>
      </c>
      <c r="L234">
        <v>1835000</v>
      </c>
      <c r="M234">
        <v>0</v>
      </c>
      <c r="N234">
        <v>0</v>
      </c>
      <c r="O234">
        <v>0</v>
      </c>
      <c r="P234">
        <v>1835000</v>
      </c>
    </row>
    <row r="235" spans="1:16">
      <c r="A235">
        <v>473033</v>
      </c>
      <c r="B235" t="s">
        <v>282</v>
      </c>
      <c r="C235">
        <v>202601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473033</v>
      </c>
      <c r="B236" t="s">
        <v>282</v>
      </c>
      <c r="C236">
        <v>202601</v>
      </c>
      <c r="D236">
        <v>2010322</v>
      </c>
      <c r="E236">
        <v>0</v>
      </c>
      <c r="F236">
        <v>0</v>
      </c>
      <c r="G236">
        <v>82410</v>
      </c>
      <c r="H236">
        <v>100500</v>
      </c>
      <c r="I236">
        <v>107670</v>
      </c>
      <c r="J236">
        <v>67610</v>
      </c>
      <c r="K236">
        <v>70600</v>
      </c>
      <c r="L236">
        <v>428790</v>
      </c>
      <c r="M236">
        <v>15880</v>
      </c>
      <c r="N236">
        <v>32140</v>
      </c>
      <c r="O236">
        <v>48020</v>
      </c>
      <c r="P236">
        <v>476810</v>
      </c>
    </row>
    <row r="237" spans="1:16">
      <c r="A237">
        <v>473033</v>
      </c>
      <c r="B237" t="s">
        <v>282</v>
      </c>
      <c r="C237">
        <v>202601</v>
      </c>
      <c r="D237">
        <v>2010323</v>
      </c>
      <c r="E237">
        <v>0</v>
      </c>
      <c r="F237">
        <v>0</v>
      </c>
      <c r="G237">
        <v>0</v>
      </c>
      <c r="H237">
        <v>303220</v>
      </c>
      <c r="I237">
        <v>134750</v>
      </c>
      <c r="J237">
        <v>0</v>
      </c>
      <c r="K237">
        <v>71800</v>
      </c>
      <c r="L237">
        <v>509770</v>
      </c>
      <c r="M237">
        <v>0</v>
      </c>
      <c r="N237">
        <v>0</v>
      </c>
      <c r="O237">
        <v>0</v>
      </c>
      <c r="P237">
        <v>509770</v>
      </c>
    </row>
    <row r="238" spans="1:16">
      <c r="A238">
        <v>473033</v>
      </c>
      <c r="B238" t="s">
        <v>282</v>
      </c>
      <c r="C238">
        <v>202601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473033</v>
      </c>
      <c r="B239" t="s">
        <v>282</v>
      </c>
      <c r="C239">
        <v>202601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473033</v>
      </c>
      <c r="B240" t="s">
        <v>282</v>
      </c>
      <c r="C240">
        <v>202601</v>
      </c>
      <c r="D240">
        <v>2010326</v>
      </c>
      <c r="E240">
        <v>0</v>
      </c>
      <c r="F240">
        <v>0</v>
      </c>
      <c r="G240">
        <v>15540</v>
      </c>
      <c r="H240">
        <v>0</v>
      </c>
      <c r="I240">
        <v>0</v>
      </c>
      <c r="J240">
        <v>0</v>
      </c>
      <c r="K240">
        <v>2870</v>
      </c>
      <c r="L240">
        <v>18410</v>
      </c>
      <c r="M240">
        <v>0</v>
      </c>
      <c r="N240">
        <v>0</v>
      </c>
      <c r="O240">
        <v>0</v>
      </c>
      <c r="P240">
        <v>18410</v>
      </c>
    </row>
    <row r="241" spans="1:16">
      <c r="A241">
        <v>473033</v>
      </c>
      <c r="B241" t="s">
        <v>282</v>
      </c>
      <c r="C241">
        <v>202601</v>
      </c>
      <c r="D241">
        <v>2010327</v>
      </c>
      <c r="E241">
        <v>0</v>
      </c>
      <c r="F241">
        <v>0</v>
      </c>
      <c r="G241">
        <v>540700</v>
      </c>
      <c r="H241">
        <v>611980</v>
      </c>
      <c r="I241">
        <v>2241190</v>
      </c>
      <c r="J241">
        <v>0</v>
      </c>
      <c r="K241">
        <v>326620</v>
      </c>
      <c r="L241">
        <v>3720490</v>
      </c>
      <c r="M241">
        <v>0</v>
      </c>
      <c r="N241">
        <v>0</v>
      </c>
      <c r="O241">
        <v>0</v>
      </c>
      <c r="P241">
        <v>3720490</v>
      </c>
    </row>
    <row r="242" spans="1:16">
      <c r="A242">
        <v>473033</v>
      </c>
      <c r="B242" t="s">
        <v>282</v>
      </c>
      <c r="C242">
        <v>202601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473033</v>
      </c>
      <c r="B243" t="s">
        <v>282</v>
      </c>
      <c r="C243">
        <v>202601</v>
      </c>
      <c r="D243">
        <v>2010329</v>
      </c>
      <c r="E243">
        <v>0</v>
      </c>
      <c r="F243">
        <v>0</v>
      </c>
      <c r="G243">
        <v>174570</v>
      </c>
      <c r="H243">
        <v>182620</v>
      </c>
      <c r="I243">
        <v>104240</v>
      </c>
      <c r="J243">
        <v>91040</v>
      </c>
      <c r="K243">
        <v>43040</v>
      </c>
      <c r="L243">
        <v>595510</v>
      </c>
      <c r="M243">
        <v>34720</v>
      </c>
      <c r="N243">
        <v>39060</v>
      </c>
      <c r="O243">
        <v>73780</v>
      </c>
      <c r="P243">
        <v>669290</v>
      </c>
    </row>
    <row r="244" spans="1:16">
      <c r="A244">
        <v>473033</v>
      </c>
      <c r="B244" t="s">
        <v>282</v>
      </c>
      <c r="C244">
        <v>202601</v>
      </c>
      <c r="D244">
        <v>2010330</v>
      </c>
      <c r="E244">
        <v>0</v>
      </c>
      <c r="F244">
        <v>0</v>
      </c>
      <c r="G244">
        <v>183380</v>
      </c>
      <c r="H244">
        <v>595220</v>
      </c>
      <c r="I244">
        <v>160200</v>
      </c>
      <c r="J244">
        <v>610970</v>
      </c>
      <c r="K244">
        <v>285230</v>
      </c>
      <c r="L244">
        <v>1835000</v>
      </c>
      <c r="M244">
        <v>0</v>
      </c>
      <c r="N244">
        <v>0</v>
      </c>
      <c r="O244">
        <v>0</v>
      </c>
      <c r="P244">
        <v>1835000</v>
      </c>
    </row>
    <row r="245" spans="1:16">
      <c r="A245">
        <v>473033</v>
      </c>
      <c r="B245" t="s">
        <v>282</v>
      </c>
      <c r="C245">
        <v>202601</v>
      </c>
      <c r="D245">
        <v>2010331</v>
      </c>
      <c r="E245">
        <v>0</v>
      </c>
      <c r="F245">
        <v>0</v>
      </c>
      <c r="G245">
        <v>1011860</v>
      </c>
      <c r="H245">
        <v>984950</v>
      </c>
      <c r="I245">
        <v>2403270</v>
      </c>
      <c r="J245">
        <v>0</v>
      </c>
      <c r="K245">
        <v>506180</v>
      </c>
      <c r="L245">
        <v>4906260</v>
      </c>
      <c r="M245">
        <v>0</v>
      </c>
      <c r="N245">
        <v>0</v>
      </c>
      <c r="O245">
        <v>0</v>
      </c>
      <c r="P245">
        <v>4906260</v>
      </c>
    </row>
    <row r="246" spans="1:16">
      <c r="A246">
        <v>473033</v>
      </c>
      <c r="B246" t="s">
        <v>282</v>
      </c>
      <c r="C246">
        <v>202601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473033</v>
      </c>
      <c r="B247" t="s">
        <v>282</v>
      </c>
      <c r="C247">
        <v>202601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473033</v>
      </c>
      <c r="B248" t="s">
        <v>282</v>
      </c>
      <c r="C248">
        <v>202601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473033</v>
      </c>
      <c r="B249" t="s">
        <v>282</v>
      </c>
      <c r="C249">
        <v>202601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473033</v>
      </c>
      <c r="B250" t="s">
        <v>282</v>
      </c>
      <c r="C250">
        <v>202601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473033</v>
      </c>
      <c r="B251" t="s">
        <v>282</v>
      </c>
      <c r="C251">
        <v>202601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473033</v>
      </c>
      <c r="B252" t="s">
        <v>282</v>
      </c>
      <c r="C252">
        <v>202601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473033</v>
      </c>
      <c r="B253" t="s">
        <v>282</v>
      </c>
      <c r="C253">
        <v>202601</v>
      </c>
      <c r="D253">
        <v>2010339</v>
      </c>
      <c r="E253">
        <v>0</v>
      </c>
      <c r="F253">
        <v>0</v>
      </c>
      <c r="G253">
        <v>471160</v>
      </c>
      <c r="H253">
        <v>372970</v>
      </c>
      <c r="I253">
        <v>162080</v>
      </c>
      <c r="J253">
        <v>0</v>
      </c>
      <c r="K253">
        <v>179560</v>
      </c>
      <c r="L253">
        <v>1185770</v>
      </c>
      <c r="M253">
        <v>0</v>
      </c>
      <c r="N253">
        <v>0</v>
      </c>
      <c r="O253">
        <v>0</v>
      </c>
      <c r="P253">
        <v>1185770</v>
      </c>
    </row>
    <row r="254" spans="1:16">
      <c r="A254">
        <v>473033</v>
      </c>
      <c r="B254" t="s">
        <v>282</v>
      </c>
      <c r="C254">
        <v>202601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473033</v>
      </c>
      <c r="B255" t="s">
        <v>282</v>
      </c>
      <c r="C255">
        <v>202601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436320</v>
      </c>
      <c r="K255">
        <v>468150</v>
      </c>
      <c r="L255">
        <v>904470</v>
      </c>
      <c r="M255">
        <v>0</v>
      </c>
      <c r="N255">
        <v>0</v>
      </c>
      <c r="O255">
        <v>0</v>
      </c>
      <c r="P255">
        <v>904470</v>
      </c>
    </row>
    <row r="256" spans="1:16">
      <c r="A256">
        <v>473033</v>
      </c>
      <c r="B256" t="s">
        <v>282</v>
      </c>
      <c r="C256">
        <v>202601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473033</v>
      </c>
      <c r="B257" t="s">
        <v>282</v>
      </c>
      <c r="C257">
        <v>202601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473033</v>
      </c>
      <c r="B258" t="s">
        <v>282</v>
      </c>
      <c r="C258">
        <v>202601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473033</v>
      </c>
      <c r="B259" t="s">
        <v>282</v>
      </c>
      <c r="C259">
        <v>202601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473033</v>
      </c>
      <c r="B260" t="s">
        <v>282</v>
      </c>
      <c r="C260">
        <v>202601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473033</v>
      </c>
      <c r="B261" t="s">
        <v>282</v>
      </c>
      <c r="C261">
        <v>202601</v>
      </c>
      <c r="D261">
        <v>2010401</v>
      </c>
      <c r="E261">
        <v>0</v>
      </c>
      <c r="F261">
        <v>0</v>
      </c>
      <c r="G261">
        <v>171324</v>
      </c>
      <c r="H261">
        <v>879300</v>
      </c>
      <c r="I261">
        <v>1028925</v>
      </c>
      <c r="J261">
        <v>347265</v>
      </c>
      <c r="K261">
        <v>150615</v>
      </c>
      <c r="L261">
        <v>2577429</v>
      </c>
      <c r="M261">
        <v>53847</v>
      </c>
      <c r="N261">
        <v>199944</v>
      </c>
      <c r="O261">
        <v>253791</v>
      </c>
      <c r="P261">
        <v>2831220</v>
      </c>
    </row>
    <row r="262" spans="1:16">
      <c r="A262">
        <v>473033</v>
      </c>
      <c r="B262" t="s">
        <v>282</v>
      </c>
      <c r="C262">
        <v>202601</v>
      </c>
      <c r="D262">
        <v>2010402</v>
      </c>
      <c r="E262">
        <v>0</v>
      </c>
      <c r="F262">
        <v>0</v>
      </c>
      <c r="G262">
        <v>0</v>
      </c>
      <c r="H262">
        <v>272898</v>
      </c>
      <c r="I262">
        <v>121275</v>
      </c>
      <c r="J262">
        <v>0</v>
      </c>
      <c r="K262">
        <v>64620</v>
      </c>
      <c r="L262">
        <v>458793</v>
      </c>
      <c r="M262">
        <v>0</v>
      </c>
      <c r="N262">
        <v>0</v>
      </c>
      <c r="O262">
        <v>0</v>
      </c>
      <c r="P262">
        <v>458793</v>
      </c>
    </row>
    <row r="263" spans="1:16">
      <c r="A263">
        <v>473033</v>
      </c>
      <c r="B263" t="s">
        <v>282</v>
      </c>
      <c r="C263">
        <v>202601</v>
      </c>
      <c r="D263">
        <v>2010403</v>
      </c>
      <c r="E263">
        <v>0</v>
      </c>
      <c r="F263">
        <v>0</v>
      </c>
      <c r="G263">
        <v>74169</v>
      </c>
      <c r="H263">
        <v>90450</v>
      </c>
      <c r="I263">
        <v>96903</v>
      </c>
      <c r="J263">
        <v>60849</v>
      </c>
      <c r="K263">
        <v>63540</v>
      </c>
      <c r="L263">
        <v>385911</v>
      </c>
      <c r="M263">
        <v>14292</v>
      </c>
      <c r="N263">
        <v>28926</v>
      </c>
      <c r="O263">
        <v>43218</v>
      </c>
      <c r="P263">
        <v>429129</v>
      </c>
    </row>
    <row r="264" spans="1:16">
      <c r="A264">
        <v>473033</v>
      </c>
      <c r="B264" t="s">
        <v>282</v>
      </c>
      <c r="C264">
        <v>202601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473033</v>
      </c>
      <c r="B265" t="s">
        <v>282</v>
      </c>
      <c r="C265">
        <v>202601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473033</v>
      </c>
      <c r="B266" t="s">
        <v>282</v>
      </c>
      <c r="C266">
        <v>202601</v>
      </c>
      <c r="D266">
        <v>2010406</v>
      </c>
      <c r="E266">
        <v>0</v>
      </c>
      <c r="F266">
        <v>0</v>
      </c>
      <c r="G266">
        <v>0</v>
      </c>
      <c r="H266">
        <v>0</v>
      </c>
      <c r="I266">
        <v>2022948</v>
      </c>
      <c r="J266">
        <v>4068036</v>
      </c>
      <c r="K266">
        <v>1657008</v>
      </c>
      <c r="L266">
        <v>7747992</v>
      </c>
      <c r="M266">
        <v>0</v>
      </c>
      <c r="N266">
        <v>0</v>
      </c>
      <c r="O266">
        <v>0</v>
      </c>
      <c r="P266">
        <v>7747992</v>
      </c>
    </row>
    <row r="267" spans="1:16">
      <c r="A267">
        <v>473033</v>
      </c>
      <c r="B267" t="s">
        <v>282</v>
      </c>
      <c r="C267">
        <v>202601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1516851</v>
      </c>
      <c r="J267">
        <v>2996136</v>
      </c>
      <c r="K267">
        <v>910278</v>
      </c>
      <c r="L267">
        <v>5423265</v>
      </c>
      <c r="M267">
        <v>0</v>
      </c>
      <c r="N267">
        <v>0</v>
      </c>
      <c r="O267">
        <v>0</v>
      </c>
      <c r="P267">
        <v>5423265</v>
      </c>
    </row>
    <row r="268" spans="1:16">
      <c r="A268">
        <v>473033</v>
      </c>
      <c r="B268" t="s">
        <v>282</v>
      </c>
      <c r="C268">
        <v>202601</v>
      </c>
      <c r="D268">
        <v>2010408</v>
      </c>
      <c r="E268">
        <v>0</v>
      </c>
      <c r="F268">
        <v>0</v>
      </c>
      <c r="G268">
        <v>0</v>
      </c>
      <c r="H268">
        <v>0</v>
      </c>
      <c r="I268">
        <v>506097</v>
      </c>
      <c r="J268">
        <v>679212</v>
      </c>
      <c r="K268">
        <v>325395</v>
      </c>
      <c r="L268">
        <v>1510704</v>
      </c>
      <c r="M268">
        <v>0</v>
      </c>
      <c r="N268">
        <v>0</v>
      </c>
      <c r="O268">
        <v>0</v>
      </c>
      <c r="P268">
        <v>1510704</v>
      </c>
    </row>
    <row r="269" spans="1:16">
      <c r="A269">
        <v>473033</v>
      </c>
      <c r="B269" t="s">
        <v>282</v>
      </c>
      <c r="C269">
        <v>202601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473033</v>
      </c>
      <c r="B270" t="s">
        <v>282</v>
      </c>
      <c r="C270">
        <v>202601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473033</v>
      </c>
      <c r="B271" t="s">
        <v>282</v>
      </c>
      <c r="C271">
        <v>202601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473033</v>
      </c>
      <c r="B272" t="s">
        <v>282</v>
      </c>
      <c r="C272">
        <v>202601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473033</v>
      </c>
      <c r="B273" t="s">
        <v>282</v>
      </c>
      <c r="C273">
        <v>202601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473033</v>
      </c>
      <c r="B274" t="s">
        <v>282</v>
      </c>
      <c r="C274">
        <v>202601</v>
      </c>
      <c r="D274">
        <v>2010414</v>
      </c>
      <c r="E274">
        <v>0</v>
      </c>
      <c r="F274">
        <v>0</v>
      </c>
      <c r="G274">
        <v>1495779</v>
      </c>
      <c r="H274">
        <v>2847421</v>
      </c>
      <c r="I274">
        <v>5649997</v>
      </c>
      <c r="J274">
        <v>5117063</v>
      </c>
      <c r="K274">
        <v>2691092</v>
      </c>
      <c r="L274">
        <v>17801352</v>
      </c>
      <c r="M274">
        <v>102859</v>
      </c>
      <c r="N274">
        <v>267930</v>
      </c>
      <c r="O274">
        <v>370789</v>
      </c>
      <c r="P274">
        <v>18172141</v>
      </c>
    </row>
    <row r="275" spans="1:16">
      <c r="A275">
        <v>473033</v>
      </c>
      <c r="B275" t="s">
        <v>282</v>
      </c>
      <c r="C275">
        <v>202601</v>
      </c>
      <c r="D275">
        <v>2010415</v>
      </c>
      <c r="E275">
        <v>0</v>
      </c>
      <c r="F275">
        <v>0</v>
      </c>
      <c r="G275">
        <v>410535</v>
      </c>
      <c r="H275">
        <v>1778346</v>
      </c>
      <c r="I275">
        <v>1391283</v>
      </c>
      <c r="J275">
        <v>957987</v>
      </c>
      <c r="K275">
        <v>535482</v>
      </c>
      <c r="L275">
        <v>5073633</v>
      </c>
      <c r="M275">
        <v>68139</v>
      </c>
      <c r="N275">
        <v>228870</v>
      </c>
      <c r="O275">
        <v>297009</v>
      </c>
      <c r="P275">
        <v>5370642</v>
      </c>
    </row>
    <row r="276" spans="1:16">
      <c r="A276">
        <v>473033</v>
      </c>
      <c r="B276" t="s">
        <v>282</v>
      </c>
      <c r="C276">
        <v>202601</v>
      </c>
      <c r="D276">
        <v>2010416</v>
      </c>
      <c r="E276">
        <v>0</v>
      </c>
      <c r="F276">
        <v>0</v>
      </c>
      <c r="G276">
        <v>70236</v>
      </c>
      <c r="H276">
        <v>779706</v>
      </c>
      <c r="I276">
        <v>910413</v>
      </c>
      <c r="J276">
        <v>329148</v>
      </c>
      <c r="K276">
        <v>0</v>
      </c>
      <c r="L276">
        <v>2089503</v>
      </c>
      <c r="M276">
        <v>0</v>
      </c>
      <c r="N276">
        <v>0</v>
      </c>
      <c r="O276">
        <v>0</v>
      </c>
      <c r="P276">
        <v>2089503</v>
      </c>
    </row>
    <row r="277" spans="1:16">
      <c r="A277">
        <v>473033</v>
      </c>
      <c r="B277" t="s">
        <v>282</v>
      </c>
      <c r="C277">
        <v>202601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36882</v>
      </c>
      <c r="L277">
        <v>36882</v>
      </c>
      <c r="M277">
        <v>0</v>
      </c>
      <c r="N277">
        <v>0</v>
      </c>
      <c r="O277">
        <v>0</v>
      </c>
      <c r="P277">
        <v>36882</v>
      </c>
    </row>
    <row r="278" spans="1:16">
      <c r="A278">
        <v>473033</v>
      </c>
      <c r="B278" t="s">
        <v>282</v>
      </c>
      <c r="C278">
        <v>202601</v>
      </c>
      <c r="D278">
        <v>2010418</v>
      </c>
      <c r="E278">
        <v>0</v>
      </c>
      <c r="F278">
        <v>0</v>
      </c>
      <c r="G278">
        <v>53190</v>
      </c>
      <c r="H278">
        <v>99594</v>
      </c>
      <c r="I278">
        <v>95904</v>
      </c>
      <c r="J278">
        <v>18117</v>
      </c>
      <c r="K278">
        <v>88542</v>
      </c>
      <c r="L278">
        <v>355347</v>
      </c>
      <c r="M278">
        <v>53847</v>
      </c>
      <c r="N278">
        <v>144072</v>
      </c>
      <c r="O278">
        <v>197919</v>
      </c>
      <c r="P278">
        <v>553266</v>
      </c>
    </row>
    <row r="279" spans="1:16">
      <c r="A279">
        <v>473033</v>
      </c>
      <c r="B279" t="s">
        <v>282</v>
      </c>
      <c r="C279">
        <v>202601</v>
      </c>
      <c r="D279">
        <v>2010419</v>
      </c>
      <c r="E279">
        <v>0</v>
      </c>
      <c r="F279">
        <v>0</v>
      </c>
      <c r="G279">
        <v>33912</v>
      </c>
      <c r="H279">
        <v>0</v>
      </c>
      <c r="I279">
        <v>22608</v>
      </c>
      <c r="J279">
        <v>0</v>
      </c>
      <c r="K279">
        <v>22608</v>
      </c>
      <c r="L279">
        <v>79128</v>
      </c>
      <c r="M279">
        <v>0</v>
      </c>
      <c r="N279">
        <v>55872</v>
      </c>
      <c r="O279">
        <v>55872</v>
      </c>
      <c r="P279">
        <v>135000</v>
      </c>
    </row>
    <row r="280" spans="1:16">
      <c r="A280">
        <v>473033</v>
      </c>
      <c r="B280" t="s">
        <v>282</v>
      </c>
      <c r="C280">
        <v>202601</v>
      </c>
      <c r="D280">
        <v>2010420</v>
      </c>
      <c r="E280">
        <v>0</v>
      </c>
      <c r="F280">
        <v>0</v>
      </c>
      <c r="G280">
        <v>165042</v>
      </c>
      <c r="H280">
        <v>535698</v>
      </c>
      <c r="I280">
        <v>144180</v>
      </c>
      <c r="J280">
        <v>549873</v>
      </c>
      <c r="K280">
        <v>256707</v>
      </c>
      <c r="L280">
        <v>1651500</v>
      </c>
      <c r="M280">
        <v>0</v>
      </c>
      <c r="N280">
        <v>0</v>
      </c>
      <c r="O280">
        <v>0</v>
      </c>
      <c r="P280">
        <v>1651500</v>
      </c>
    </row>
    <row r="281" spans="1:16">
      <c r="A281">
        <v>473033</v>
      </c>
      <c r="B281" t="s">
        <v>282</v>
      </c>
      <c r="C281">
        <v>202601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473033</v>
      </c>
      <c r="B282" t="s">
        <v>282</v>
      </c>
      <c r="C282">
        <v>202601</v>
      </c>
      <c r="D282">
        <v>2010422</v>
      </c>
      <c r="E282">
        <v>0</v>
      </c>
      <c r="F282">
        <v>0</v>
      </c>
      <c r="G282">
        <v>74169</v>
      </c>
      <c r="H282">
        <v>90450</v>
      </c>
      <c r="I282">
        <v>96903</v>
      </c>
      <c r="J282">
        <v>60849</v>
      </c>
      <c r="K282">
        <v>63540</v>
      </c>
      <c r="L282">
        <v>385911</v>
      </c>
      <c r="M282">
        <v>14292</v>
      </c>
      <c r="N282">
        <v>28926</v>
      </c>
      <c r="O282">
        <v>43218</v>
      </c>
      <c r="P282">
        <v>429129</v>
      </c>
    </row>
    <row r="283" spans="1:16">
      <c r="A283">
        <v>473033</v>
      </c>
      <c r="B283" t="s">
        <v>282</v>
      </c>
      <c r="C283">
        <v>202601</v>
      </c>
      <c r="D283">
        <v>2010423</v>
      </c>
      <c r="E283">
        <v>0</v>
      </c>
      <c r="F283">
        <v>0</v>
      </c>
      <c r="G283">
        <v>0</v>
      </c>
      <c r="H283">
        <v>272898</v>
      </c>
      <c r="I283">
        <v>121275</v>
      </c>
      <c r="J283">
        <v>0</v>
      </c>
      <c r="K283">
        <v>64620</v>
      </c>
      <c r="L283">
        <v>458793</v>
      </c>
      <c r="M283">
        <v>0</v>
      </c>
      <c r="N283">
        <v>0</v>
      </c>
      <c r="O283">
        <v>0</v>
      </c>
      <c r="P283">
        <v>458793</v>
      </c>
    </row>
    <row r="284" spans="1:16">
      <c r="A284">
        <v>473033</v>
      </c>
      <c r="B284" t="s">
        <v>282</v>
      </c>
      <c r="C284">
        <v>202601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473033</v>
      </c>
      <c r="B285" t="s">
        <v>282</v>
      </c>
      <c r="C285">
        <v>202601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473033</v>
      </c>
      <c r="B286" t="s">
        <v>282</v>
      </c>
      <c r="C286">
        <v>202601</v>
      </c>
      <c r="D286">
        <v>2010426</v>
      </c>
      <c r="E286">
        <v>0</v>
      </c>
      <c r="F286">
        <v>0</v>
      </c>
      <c r="G286">
        <v>13986</v>
      </c>
      <c r="H286">
        <v>0</v>
      </c>
      <c r="I286">
        <v>0</v>
      </c>
      <c r="J286">
        <v>0</v>
      </c>
      <c r="K286">
        <v>2583</v>
      </c>
      <c r="L286">
        <v>16569</v>
      </c>
      <c r="M286">
        <v>0</v>
      </c>
      <c r="N286">
        <v>0</v>
      </c>
      <c r="O286">
        <v>0</v>
      </c>
      <c r="P286">
        <v>16569</v>
      </c>
    </row>
    <row r="287" spans="1:16">
      <c r="A287">
        <v>473033</v>
      </c>
      <c r="B287" t="s">
        <v>282</v>
      </c>
      <c r="C287">
        <v>202601</v>
      </c>
      <c r="D287">
        <v>2010427</v>
      </c>
      <c r="E287">
        <v>0</v>
      </c>
      <c r="F287">
        <v>0</v>
      </c>
      <c r="G287">
        <v>486630</v>
      </c>
      <c r="H287">
        <v>550782</v>
      </c>
      <c r="I287">
        <v>1985654</v>
      </c>
      <c r="J287">
        <v>0</v>
      </c>
      <c r="K287">
        <v>293958</v>
      </c>
      <c r="L287">
        <v>3317024</v>
      </c>
      <c r="M287">
        <v>0</v>
      </c>
      <c r="N287">
        <v>0</v>
      </c>
      <c r="O287">
        <v>0</v>
      </c>
      <c r="P287">
        <v>3317024</v>
      </c>
    </row>
    <row r="288" spans="1:16">
      <c r="A288">
        <v>473033</v>
      </c>
      <c r="B288" t="s">
        <v>282</v>
      </c>
      <c r="C288">
        <v>202601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473033</v>
      </c>
      <c r="B289" t="s">
        <v>282</v>
      </c>
      <c r="C289">
        <v>202601</v>
      </c>
      <c r="D289">
        <v>2010429</v>
      </c>
      <c r="E289">
        <v>0</v>
      </c>
      <c r="F289">
        <v>0</v>
      </c>
      <c r="G289">
        <v>174570</v>
      </c>
      <c r="H289">
        <v>182620</v>
      </c>
      <c r="I289">
        <v>104240</v>
      </c>
      <c r="J289">
        <v>91040</v>
      </c>
      <c r="K289">
        <v>43040</v>
      </c>
      <c r="L289">
        <v>595510</v>
      </c>
      <c r="M289">
        <v>34720</v>
      </c>
      <c r="N289">
        <v>39060</v>
      </c>
      <c r="O289">
        <v>73780</v>
      </c>
      <c r="P289">
        <v>669290</v>
      </c>
    </row>
    <row r="290" spans="1:16">
      <c r="A290">
        <v>473033</v>
      </c>
      <c r="B290" t="s">
        <v>282</v>
      </c>
      <c r="C290">
        <v>202601</v>
      </c>
      <c r="D290">
        <v>2010430</v>
      </c>
      <c r="E290">
        <v>0</v>
      </c>
      <c r="F290">
        <v>0</v>
      </c>
      <c r="G290">
        <v>165042</v>
      </c>
      <c r="H290">
        <v>535698</v>
      </c>
      <c r="I290">
        <v>144180</v>
      </c>
      <c r="J290">
        <v>549873</v>
      </c>
      <c r="K290">
        <v>256707</v>
      </c>
      <c r="L290">
        <v>1651500</v>
      </c>
      <c r="M290">
        <v>0</v>
      </c>
      <c r="N290">
        <v>0</v>
      </c>
      <c r="O290">
        <v>0</v>
      </c>
      <c r="P290">
        <v>1651500</v>
      </c>
    </row>
    <row r="291" spans="1:16">
      <c r="A291">
        <v>473033</v>
      </c>
      <c r="B291" t="s">
        <v>282</v>
      </c>
      <c r="C291">
        <v>202601</v>
      </c>
      <c r="D291">
        <v>2010431</v>
      </c>
      <c r="E291">
        <v>0</v>
      </c>
      <c r="F291">
        <v>0</v>
      </c>
      <c r="G291">
        <v>910674</v>
      </c>
      <c r="H291">
        <v>886455</v>
      </c>
      <c r="I291">
        <v>2131526</v>
      </c>
      <c r="J291">
        <v>0</v>
      </c>
      <c r="K291">
        <v>455562</v>
      </c>
      <c r="L291">
        <v>4384217</v>
      </c>
      <c r="M291">
        <v>0</v>
      </c>
      <c r="N291">
        <v>0</v>
      </c>
      <c r="O291">
        <v>0</v>
      </c>
      <c r="P291">
        <v>4384217</v>
      </c>
    </row>
    <row r="292" spans="1:16">
      <c r="A292">
        <v>473033</v>
      </c>
      <c r="B292" t="s">
        <v>282</v>
      </c>
      <c r="C292">
        <v>202601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473033</v>
      </c>
      <c r="B293" t="s">
        <v>282</v>
      </c>
      <c r="C293">
        <v>202601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473033</v>
      </c>
      <c r="B294" t="s">
        <v>282</v>
      </c>
      <c r="C294">
        <v>202601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473033</v>
      </c>
      <c r="B295" t="s">
        <v>282</v>
      </c>
      <c r="C295">
        <v>202601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473033</v>
      </c>
      <c r="B296" t="s">
        <v>282</v>
      </c>
      <c r="C296">
        <v>202601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473033</v>
      </c>
      <c r="B297" t="s">
        <v>282</v>
      </c>
      <c r="C297">
        <v>202601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473033</v>
      </c>
      <c r="B298" t="s">
        <v>282</v>
      </c>
      <c r="C298">
        <v>202601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473033</v>
      </c>
      <c r="B299" t="s">
        <v>282</v>
      </c>
      <c r="C299">
        <v>202601</v>
      </c>
      <c r="D299">
        <v>2010439</v>
      </c>
      <c r="E299">
        <v>0</v>
      </c>
      <c r="F299">
        <v>0</v>
      </c>
      <c r="G299">
        <v>424044</v>
      </c>
      <c r="H299">
        <v>335673</v>
      </c>
      <c r="I299">
        <v>145872</v>
      </c>
      <c r="J299">
        <v>0</v>
      </c>
      <c r="K299">
        <v>161604</v>
      </c>
      <c r="L299">
        <v>1067193</v>
      </c>
      <c r="M299">
        <v>0</v>
      </c>
      <c r="N299">
        <v>0</v>
      </c>
      <c r="O299">
        <v>0</v>
      </c>
      <c r="P299">
        <v>1067193</v>
      </c>
    </row>
    <row r="300" spans="1:16">
      <c r="A300">
        <v>473033</v>
      </c>
      <c r="B300" t="s">
        <v>282</v>
      </c>
      <c r="C300">
        <v>202601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473033</v>
      </c>
      <c r="B301" t="s">
        <v>282</v>
      </c>
      <c r="C301">
        <v>202601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392688</v>
      </c>
      <c r="K301">
        <v>421335</v>
      </c>
      <c r="L301">
        <v>814023</v>
      </c>
      <c r="M301">
        <v>0</v>
      </c>
      <c r="N301">
        <v>0</v>
      </c>
      <c r="O301">
        <v>0</v>
      </c>
      <c r="P301">
        <v>814023</v>
      </c>
    </row>
    <row r="302" spans="1:16">
      <c r="A302">
        <v>473033</v>
      </c>
      <c r="B302" t="s">
        <v>282</v>
      </c>
      <c r="C302">
        <v>202601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473033</v>
      </c>
      <c r="B303" t="s">
        <v>282</v>
      </c>
      <c r="C303">
        <v>202601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473033</v>
      </c>
      <c r="B304" t="s">
        <v>282</v>
      </c>
      <c r="C304">
        <v>202601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473033</v>
      </c>
      <c r="B305" t="s">
        <v>282</v>
      </c>
      <c r="C305">
        <v>202601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473033</v>
      </c>
      <c r="B306" t="s">
        <v>282</v>
      </c>
      <c r="C306">
        <v>202601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473033</v>
      </c>
      <c r="B307" t="s">
        <v>282</v>
      </c>
      <c r="C307">
        <v>202601</v>
      </c>
      <c r="D307">
        <v>2010501</v>
      </c>
      <c r="E307">
        <v>0</v>
      </c>
      <c r="F307">
        <v>0</v>
      </c>
      <c r="G307">
        <v>0</v>
      </c>
      <c r="H307">
        <v>2</v>
      </c>
      <c r="I307">
        <v>10</v>
      </c>
      <c r="J307">
        <v>13</v>
      </c>
      <c r="K307">
        <v>4</v>
      </c>
      <c r="L307">
        <v>29</v>
      </c>
      <c r="M307">
        <v>0</v>
      </c>
      <c r="N307">
        <v>0</v>
      </c>
      <c r="O307">
        <v>0</v>
      </c>
      <c r="P307">
        <v>29</v>
      </c>
    </row>
    <row r="308" spans="1:16">
      <c r="A308">
        <v>473033</v>
      </c>
      <c r="B308" t="s">
        <v>282</v>
      </c>
      <c r="C308">
        <v>202601</v>
      </c>
      <c r="D308">
        <v>2010502</v>
      </c>
      <c r="E308">
        <v>0</v>
      </c>
      <c r="F308">
        <v>0</v>
      </c>
      <c r="G308">
        <v>0</v>
      </c>
      <c r="H308">
        <v>2</v>
      </c>
      <c r="I308">
        <v>10</v>
      </c>
      <c r="J308">
        <v>13</v>
      </c>
      <c r="K308">
        <v>4</v>
      </c>
      <c r="L308">
        <v>29</v>
      </c>
      <c r="M308">
        <v>0</v>
      </c>
      <c r="N308">
        <v>0</v>
      </c>
      <c r="O308">
        <v>0</v>
      </c>
      <c r="P308">
        <v>29</v>
      </c>
    </row>
    <row r="309" spans="1:16">
      <c r="A309">
        <v>473033</v>
      </c>
      <c r="B309" t="s">
        <v>282</v>
      </c>
      <c r="C309">
        <v>202601</v>
      </c>
      <c r="D309">
        <v>2010503</v>
      </c>
      <c r="E309">
        <v>0</v>
      </c>
      <c r="F309">
        <v>0</v>
      </c>
      <c r="G309">
        <v>0</v>
      </c>
      <c r="H309">
        <v>4</v>
      </c>
      <c r="I309">
        <v>20</v>
      </c>
      <c r="J309">
        <v>26</v>
      </c>
      <c r="K309">
        <v>8</v>
      </c>
      <c r="L309">
        <v>58</v>
      </c>
      <c r="M309">
        <v>0</v>
      </c>
      <c r="N309">
        <v>0</v>
      </c>
      <c r="O309">
        <v>0</v>
      </c>
      <c r="P309">
        <v>58</v>
      </c>
    </row>
    <row r="310" spans="1:16">
      <c r="A310">
        <v>473033</v>
      </c>
      <c r="B310" t="s">
        <v>282</v>
      </c>
      <c r="C310">
        <v>202601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6</v>
      </c>
      <c r="J310">
        <v>11</v>
      </c>
      <c r="K310">
        <v>3</v>
      </c>
      <c r="L310">
        <v>20</v>
      </c>
      <c r="M310">
        <v>0</v>
      </c>
      <c r="N310">
        <v>0</v>
      </c>
      <c r="O310">
        <v>0</v>
      </c>
      <c r="P310">
        <v>20</v>
      </c>
    </row>
    <row r="311" spans="1:16">
      <c r="A311">
        <v>473033</v>
      </c>
      <c r="B311" t="s">
        <v>282</v>
      </c>
      <c r="C311">
        <v>202601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2</v>
      </c>
      <c r="J311">
        <v>2</v>
      </c>
      <c r="K311">
        <v>0</v>
      </c>
      <c r="L311">
        <v>4</v>
      </c>
      <c r="M311">
        <v>0</v>
      </c>
      <c r="N311">
        <v>0</v>
      </c>
      <c r="O311">
        <v>0</v>
      </c>
      <c r="P311">
        <v>4</v>
      </c>
    </row>
    <row r="312" spans="1:16">
      <c r="A312">
        <v>473033</v>
      </c>
      <c r="B312" t="s">
        <v>282</v>
      </c>
      <c r="C312">
        <v>202601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473033</v>
      </c>
      <c r="B313" t="s">
        <v>282</v>
      </c>
      <c r="C313">
        <v>202601</v>
      </c>
      <c r="D313">
        <v>2010507</v>
      </c>
      <c r="E313">
        <v>0</v>
      </c>
      <c r="F313">
        <v>0</v>
      </c>
      <c r="G313">
        <v>0</v>
      </c>
      <c r="H313">
        <v>2</v>
      </c>
      <c r="I313">
        <v>2</v>
      </c>
      <c r="J313">
        <v>0</v>
      </c>
      <c r="K313">
        <v>1</v>
      </c>
      <c r="L313">
        <v>5</v>
      </c>
      <c r="M313">
        <v>0</v>
      </c>
      <c r="N313">
        <v>0</v>
      </c>
      <c r="O313">
        <v>0</v>
      </c>
      <c r="P313">
        <v>5</v>
      </c>
    </row>
    <row r="314" spans="1:16">
      <c r="A314">
        <v>473033</v>
      </c>
      <c r="B314" t="s">
        <v>282</v>
      </c>
      <c r="C314">
        <v>202601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473033</v>
      </c>
      <c r="B315" t="s">
        <v>282</v>
      </c>
      <c r="C315">
        <v>202601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473033</v>
      </c>
      <c r="B316" t="s">
        <v>282</v>
      </c>
      <c r="C316">
        <v>202601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6</v>
      </c>
      <c r="J316">
        <v>11</v>
      </c>
      <c r="K316">
        <v>3</v>
      </c>
      <c r="L316">
        <v>20</v>
      </c>
      <c r="M316">
        <v>0</v>
      </c>
      <c r="N316">
        <v>0</v>
      </c>
      <c r="O316">
        <v>0</v>
      </c>
      <c r="P316">
        <v>20</v>
      </c>
    </row>
    <row r="317" spans="1:16">
      <c r="A317">
        <v>473033</v>
      </c>
      <c r="B317" t="s">
        <v>282</v>
      </c>
      <c r="C317">
        <v>202601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2</v>
      </c>
      <c r="J317">
        <v>2</v>
      </c>
      <c r="K317">
        <v>0</v>
      </c>
      <c r="L317">
        <v>4</v>
      </c>
      <c r="M317">
        <v>0</v>
      </c>
      <c r="N317">
        <v>0</v>
      </c>
      <c r="O317">
        <v>0</v>
      </c>
      <c r="P317">
        <v>4</v>
      </c>
    </row>
    <row r="318" spans="1:16">
      <c r="A318">
        <v>473033</v>
      </c>
      <c r="B318" t="s">
        <v>282</v>
      </c>
      <c r="C318">
        <v>202601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473033</v>
      </c>
      <c r="B319" t="s">
        <v>282</v>
      </c>
      <c r="C319">
        <v>202601</v>
      </c>
      <c r="D319">
        <v>2010513</v>
      </c>
      <c r="E319">
        <v>0</v>
      </c>
      <c r="F319">
        <v>0</v>
      </c>
      <c r="G319">
        <v>0</v>
      </c>
      <c r="H319">
        <v>2</v>
      </c>
      <c r="I319">
        <v>2</v>
      </c>
      <c r="J319">
        <v>0</v>
      </c>
      <c r="K319">
        <v>1</v>
      </c>
      <c r="L319">
        <v>5</v>
      </c>
      <c r="M319">
        <v>0</v>
      </c>
      <c r="N319">
        <v>0</v>
      </c>
      <c r="O319">
        <v>0</v>
      </c>
      <c r="P319">
        <v>5</v>
      </c>
    </row>
    <row r="320" spans="1:16">
      <c r="A320">
        <v>473033</v>
      </c>
      <c r="B320" t="s">
        <v>282</v>
      </c>
      <c r="C320">
        <v>202601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473033</v>
      </c>
      <c r="B321" t="s">
        <v>282</v>
      </c>
      <c r="C321">
        <v>202601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473033</v>
      </c>
      <c r="B322" t="s">
        <v>282</v>
      </c>
      <c r="C322">
        <v>202601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473033</v>
      </c>
      <c r="B323" t="s">
        <v>282</v>
      </c>
      <c r="C323">
        <v>202601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473033</v>
      </c>
      <c r="B324" t="s">
        <v>282</v>
      </c>
      <c r="C324">
        <v>202601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473033</v>
      </c>
      <c r="B325" t="s">
        <v>282</v>
      </c>
      <c r="C325">
        <v>202601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473033</v>
      </c>
      <c r="B326" t="s">
        <v>282</v>
      </c>
      <c r="C326">
        <v>202601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473033</v>
      </c>
      <c r="B327" t="s">
        <v>282</v>
      </c>
      <c r="C327">
        <v>202601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473033</v>
      </c>
      <c r="B328" t="s">
        <v>282</v>
      </c>
      <c r="C328">
        <v>202601</v>
      </c>
      <c r="D328">
        <v>2010601</v>
      </c>
      <c r="E328">
        <v>0</v>
      </c>
      <c r="F328">
        <v>0</v>
      </c>
      <c r="G328">
        <v>0</v>
      </c>
      <c r="H328">
        <v>7726</v>
      </c>
      <c r="I328">
        <v>227245</v>
      </c>
      <c r="J328">
        <v>359535</v>
      </c>
      <c r="K328">
        <v>88092</v>
      </c>
      <c r="L328">
        <v>682598</v>
      </c>
      <c r="M328">
        <v>0</v>
      </c>
      <c r="N328">
        <v>0</v>
      </c>
      <c r="O328">
        <v>0</v>
      </c>
      <c r="P328">
        <v>682598</v>
      </c>
    </row>
    <row r="329" spans="1:16">
      <c r="A329">
        <v>473033</v>
      </c>
      <c r="B329" t="s">
        <v>282</v>
      </c>
      <c r="C329">
        <v>202601</v>
      </c>
      <c r="D329">
        <v>2010602</v>
      </c>
      <c r="E329">
        <v>0</v>
      </c>
      <c r="F329">
        <v>0</v>
      </c>
      <c r="G329">
        <v>0</v>
      </c>
      <c r="H329">
        <v>6790</v>
      </c>
      <c r="I329">
        <v>115962</v>
      </c>
      <c r="J329">
        <v>174465</v>
      </c>
      <c r="K329">
        <v>67590</v>
      </c>
      <c r="L329">
        <v>364807</v>
      </c>
      <c r="M329">
        <v>0</v>
      </c>
      <c r="N329">
        <v>0</v>
      </c>
      <c r="O329">
        <v>0</v>
      </c>
      <c r="P329">
        <v>364807</v>
      </c>
    </row>
    <row r="330" spans="1:16">
      <c r="A330">
        <v>473033</v>
      </c>
      <c r="B330" t="s">
        <v>282</v>
      </c>
      <c r="C330">
        <v>202601</v>
      </c>
      <c r="D330">
        <v>2010603</v>
      </c>
      <c r="E330">
        <v>0</v>
      </c>
      <c r="F330">
        <v>0</v>
      </c>
      <c r="G330">
        <v>0</v>
      </c>
      <c r="H330">
        <v>14516</v>
      </c>
      <c r="I330">
        <v>343207</v>
      </c>
      <c r="J330">
        <v>534000</v>
      </c>
      <c r="K330">
        <v>155682</v>
      </c>
      <c r="L330">
        <v>1047405</v>
      </c>
      <c r="M330">
        <v>0</v>
      </c>
      <c r="N330">
        <v>0</v>
      </c>
      <c r="O330">
        <v>0</v>
      </c>
      <c r="P330">
        <v>1047405</v>
      </c>
    </row>
    <row r="331" spans="1:16">
      <c r="A331">
        <v>473033</v>
      </c>
      <c r="B331" t="s">
        <v>282</v>
      </c>
      <c r="C331">
        <v>202601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174300</v>
      </c>
      <c r="J331">
        <v>325335</v>
      </c>
      <c r="K331">
        <v>87150</v>
      </c>
      <c r="L331">
        <v>586785</v>
      </c>
      <c r="M331">
        <v>0</v>
      </c>
      <c r="N331">
        <v>0</v>
      </c>
      <c r="O331">
        <v>0</v>
      </c>
      <c r="P331">
        <v>586785</v>
      </c>
    </row>
    <row r="332" spans="1:16">
      <c r="A332">
        <v>473033</v>
      </c>
      <c r="B332" t="s">
        <v>282</v>
      </c>
      <c r="C332">
        <v>202601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46005</v>
      </c>
      <c r="J332">
        <v>34200</v>
      </c>
      <c r="K332">
        <v>0</v>
      </c>
      <c r="L332">
        <v>80205</v>
      </c>
      <c r="M332">
        <v>0</v>
      </c>
      <c r="N332">
        <v>0</v>
      </c>
      <c r="O332">
        <v>0</v>
      </c>
      <c r="P332">
        <v>80205</v>
      </c>
    </row>
    <row r="333" spans="1:16">
      <c r="A333">
        <v>473033</v>
      </c>
      <c r="B333" t="s">
        <v>282</v>
      </c>
      <c r="C333">
        <v>202601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473033</v>
      </c>
      <c r="B334" t="s">
        <v>282</v>
      </c>
      <c r="C334">
        <v>202601</v>
      </c>
      <c r="D334">
        <v>2010607</v>
      </c>
      <c r="E334">
        <v>0</v>
      </c>
      <c r="F334">
        <v>0</v>
      </c>
      <c r="G334">
        <v>0</v>
      </c>
      <c r="H334">
        <v>7726</v>
      </c>
      <c r="I334">
        <v>6940</v>
      </c>
      <c r="J334">
        <v>0</v>
      </c>
      <c r="K334">
        <v>942</v>
      </c>
      <c r="L334">
        <v>15608</v>
      </c>
      <c r="M334">
        <v>0</v>
      </c>
      <c r="N334">
        <v>0</v>
      </c>
      <c r="O334">
        <v>0</v>
      </c>
      <c r="P334">
        <v>15608</v>
      </c>
    </row>
    <row r="335" spans="1:16">
      <c r="A335">
        <v>473033</v>
      </c>
      <c r="B335" t="s">
        <v>282</v>
      </c>
      <c r="C335">
        <v>202601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473033</v>
      </c>
      <c r="B336" t="s">
        <v>282</v>
      </c>
      <c r="C336">
        <v>202601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473033</v>
      </c>
      <c r="B337" t="s">
        <v>282</v>
      </c>
      <c r="C337">
        <v>202601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108330</v>
      </c>
      <c r="J337">
        <v>174045</v>
      </c>
      <c r="K337">
        <v>64680</v>
      </c>
      <c r="L337">
        <v>347055</v>
      </c>
      <c r="M337">
        <v>0</v>
      </c>
      <c r="N337">
        <v>0</v>
      </c>
      <c r="O337">
        <v>0</v>
      </c>
      <c r="P337">
        <v>347055</v>
      </c>
    </row>
    <row r="338" spans="1:16">
      <c r="A338">
        <v>473033</v>
      </c>
      <c r="B338" t="s">
        <v>282</v>
      </c>
      <c r="C338">
        <v>202601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357</v>
      </c>
      <c r="J338">
        <v>420</v>
      </c>
      <c r="K338">
        <v>0</v>
      </c>
      <c r="L338">
        <v>777</v>
      </c>
      <c r="M338">
        <v>0</v>
      </c>
      <c r="N338">
        <v>0</v>
      </c>
      <c r="O338">
        <v>0</v>
      </c>
      <c r="P338">
        <v>777</v>
      </c>
    </row>
    <row r="339" spans="1:16">
      <c r="A339">
        <v>473033</v>
      </c>
      <c r="B339" t="s">
        <v>282</v>
      </c>
      <c r="C339">
        <v>202601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473033</v>
      </c>
      <c r="B340" t="s">
        <v>282</v>
      </c>
      <c r="C340">
        <v>202601</v>
      </c>
      <c r="D340">
        <v>2010613</v>
      </c>
      <c r="E340">
        <v>0</v>
      </c>
      <c r="F340">
        <v>0</v>
      </c>
      <c r="G340">
        <v>0</v>
      </c>
      <c r="H340">
        <v>6790</v>
      </c>
      <c r="I340">
        <v>7275</v>
      </c>
      <c r="J340">
        <v>0</v>
      </c>
      <c r="K340">
        <v>2910</v>
      </c>
      <c r="L340">
        <v>16975</v>
      </c>
      <c r="M340">
        <v>0</v>
      </c>
      <c r="N340">
        <v>0</v>
      </c>
      <c r="O340">
        <v>0</v>
      </c>
      <c r="P340">
        <v>16975</v>
      </c>
    </row>
    <row r="341" spans="1:16">
      <c r="A341">
        <v>473033</v>
      </c>
      <c r="B341" t="s">
        <v>282</v>
      </c>
      <c r="C341">
        <v>202601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473033</v>
      </c>
      <c r="B342" t="s">
        <v>282</v>
      </c>
      <c r="C342">
        <v>202601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473033</v>
      </c>
      <c r="B343" t="s">
        <v>282</v>
      </c>
      <c r="C343">
        <v>202601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473033</v>
      </c>
      <c r="B344" t="s">
        <v>282</v>
      </c>
      <c r="C344">
        <v>202601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473033</v>
      </c>
      <c r="B345" t="s">
        <v>282</v>
      </c>
      <c r="C345">
        <v>202601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473033</v>
      </c>
      <c r="B346" t="s">
        <v>282</v>
      </c>
      <c r="C346">
        <v>202601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473033</v>
      </c>
      <c r="B347" t="s">
        <v>282</v>
      </c>
      <c r="C347">
        <v>202601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473033</v>
      </c>
      <c r="B348" t="s">
        <v>282</v>
      </c>
      <c r="C348">
        <v>202601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473033</v>
      </c>
      <c r="B349" t="s">
        <v>282</v>
      </c>
      <c r="C349">
        <v>202601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473033</v>
      </c>
      <c r="B350" t="s">
        <v>282</v>
      </c>
      <c r="C350">
        <v>202601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473033</v>
      </c>
      <c r="B351" t="s">
        <v>282</v>
      </c>
      <c r="C351">
        <v>202601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473033</v>
      </c>
      <c r="B352" t="s">
        <v>282</v>
      </c>
      <c r="C352">
        <v>202601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473033</v>
      </c>
      <c r="B353" t="s">
        <v>282</v>
      </c>
      <c r="C353">
        <v>202601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473033</v>
      </c>
      <c r="B354" t="s">
        <v>282</v>
      </c>
      <c r="C354">
        <v>202601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473033</v>
      </c>
      <c r="B355" t="s">
        <v>282</v>
      </c>
      <c r="C355">
        <v>202601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473033</v>
      </c>
      <c r="B356" t="s">
        <v>282</v>
      </c>
      <c r="C356">
        <v>202601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473033</v>
      </c>
      <c r="B357" t="s">
        <v>282</v>
      </c>
      <c r="C357">
        <v>202601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473033</v>
      </c>
      <c r="B358" t="s">
        <v>282</v>
      </c>
      <c r="C358">
        <v>202601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473033</v>
      </c>
      <c r="B359" t="s">
        <v>282</v>
      </c>
      <c r="C359">
        <v>202601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473033</v>
      </c>
      <c r="B360" t="s">
        <v>282</v>
      </c>
      <c r="C360">
        <v>202601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473033</v>
      </c>
      <c r="B361" t="s">
        <v>282</v>
      </c>
      <c r="C361">
        <v>202601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473033</v>
      </c>
      <c r="B362" t="s">
        <v>282</v>
      </c>
      <c r="C362">
        <v>202601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1</v>
      </c>
      <c r="J362">
        <v>0</v>
      </c>
      <c r="K362">
        <v>0</v>
      </c>
      <c r="L362">
        <v>1</v>
      </c>
      <c r="M362">
        <v>0</v>
      </c>
      <c r="N362">
        <v>0</v>
      </c>
      <c r="O362">
        <v>0</v>
      </c>
      <c r="P362">
        <v>1</v>
      </c>
    </row>
    <row r="363" spans="1:16">
      <c r="A363">
        <v>473033</v>
      </c>
      <c r="B363" t="s">
        <v>282</v>
      </c>
      <c r="C363">
        <v>202601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473033</v>
      </c>
      <c r="B364" t="s">
        <v>282</v>
      </c>
      <c r="C364">
        <v>202601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473033</v>
      </c>
      <c r="B365" t="s">
        <v>282</v>
      </c>
      <c r="C365">
        <v>202601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473033</v>
      </c>
      <c r="B366" t="s">
        <v>282</v>
      </c>
      <c r="C366">
        <v>202601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473033</v>
      </c>
      <c r="B367" t="s">
        <v>282</v>
      </c>
      <c r="C367">
        <v>202601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473033</v>
      </c>
      <c r="B368" t="s">
        <v>282</v>
      </c>
      <c r="C368">
        <v>202601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473033</v>
      </c>
      <c r="B369" t="s">
        <v>282</v>
      </c>
      <c r="C369">
        <v>202601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473033</v>
      </c>
      <c r="B370" t="s">
        <v>282</v>
      </c>
      <c r="C370">
        <v>202601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473033</v>
      </c>
      <c r="B371" t="s">
        <v>282</v>
      </c>
      <c r="C371">
        <v>202601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473033</v>
      </c>
      <c r="B372" t="s">
        <v>282</v>
      </c>
      <c r="C372">
        <v>202601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473033</v>
      </c>
      <c r="B373" t="s">
        <v>282</v>
      </c>
      <c r="C373">
        <v>202601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473033</v>
      </c>
      <c r="B374" t="s">
        <v>282</v>
      </c>
      <c r="C374">
        <v>202601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473033</v>
      </c>
      <c r="B375" t="s">
        <v>282</v>
      </c>
      <c r="C375">
        <v>202601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473033</v>
      </c>
      <c r="B376" t="s">
        <v>282</v>
      </c>
      <c r="C376">
        <v>202601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473033</v>
      </c>
      <c r="B377" t="s">
        <v>282</v>
      </c>
      <c r="C377">
        <v>202601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473033</v>
      </c>
      <c r="B378" t="s">
        <v>282</v>
      </c>
      <c r="C378">
        <v>202601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473033</v>
      </c>
      <c r="B379" t="s">
        <v>282</v>
      </c>
      <c r="C379">
        <v>202601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473033</v>
      </c>
      <c r="B380" t="s">
        <v>282</v>
      </c>
      <c r="C380">
        <v>202601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473033</v>
      </c>
      <c r="B381" t="s">
        <v>282</v>
      </c>
      <c r="C381">
        <v>202601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473033</v>
      </c>
      <c r="B382" t="s">
        <v>282</v>
      </c>
      <c r="C382">
        <v>202601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473033</v>
      </c>
      <c r="B383" t="s">
        <v>282</v>
      </c>
      <c r="C383">
        <v>202601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473033</v>
      </c>
      <c r="B384" t="s">
        <v>282</v>
      </c>
      <c r="C384">
        <v>202601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473033</v>
      </c>
      <c r="B385" t="s">
        <v>282</v>
      </c>
      <c r="C385">
        <v>202601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473033</v>
      </c>
      <c r="B386" t="s">
        <v>282</v>
      </c>
      <c r="C386">
        <v>202601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473033</v>
      </c>
      <c r="B387" t="s">
        <v>282</v>
      </c>
      <c r="C387">
        <v>202601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473033</v>
      </c>
      <c r="B388" t="s">
        <v>282</v>
      </c>
      <c r="C388">
        <v>202601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473033</v>
      </c>
      <c r="B389" t="s">
        <v>282</v>
      </c>
      <c r="C389">
        <v>202601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473033</v>
      </c>
      <c r="B390" t="s">
        <v>282</v>
      </c>
      <c r="C390">
        <v>202601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473033</v>
      </c>
      <c r="B391" t="s">
        <v>282</v>
      </c>
      <c r="C391">
        <v>202601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473033</v>
      </c>
      <c r="B392" t="s">
        <v>282</v>
      </c>
      <c r="C392">
        <v>202601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473033</v>
      </c>
      <c r="B393" t="s">
        <v>282</v>
      </c>
      <c r="C393">
        <v>202601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473033</v>
      </c>
      <c r="B394" t="s">
        <v>282</v>
      </c>
      <c r="C394">
        <v>202601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473033</v>
      </c>
      <c r="B395" t="s">
        <v>282</v>
      </c>
      <c r="C395">
        <v>202601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473033</v>
      </c>
      <c r="B396" t="s">
        <v>282</v>
      </c>
      <c r="C396">
        <v>202601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473033</v>
      </c>
      <c r="B397" t="s">
        <v>282</v>
      </c>
      <c r="C397">
        <v>202601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473033</v>
      </c>
      <c r="B398" t="s">
        <v>282</v>
      </c>
      <c r="C398">
        <v>202601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473033</v>
      </c>
      <c r="B399" t="s">
        <v>282</v>
      </c>
      <c r="C399">
        <v>202601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473033</v>
      </c>
      <c r="B400" t="s">
        <v>282</v>
      </c>
      <c r="C400">
        <v>202601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473033</v>
      </c>
      <c r="B401" t="s">
        <v>282</v>
      </c>
      <c r="C401">
        <v>202601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473033</v>
      </c>
      <c r="B402" t="s">
        <v>282</v>
      </c>
      <c r="C402">
        <v>202601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473033</v>
      </c>
      <c r="B403" t="s">
        <v>282</v>
      </c>
      <c r="C403">
        <v>202601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473033</v>
      </c>
      <c r="B404" t="s">
        <v>282</v>
      </c>
      <c r="C404">
        <v>202601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473033</v>
      </c>
      <c r="B405" t="s">
        <v>282</v>
      </c>
      <c r="C405">
        <v>202601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473033</v>
      </c>
      <c r="B406" t="s">
        <v>282</v>
      </c>
      <c r="C406">
        <v>202601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473033</v>
      </c>
      <c r="B407" t="s">
        <v>282</v>
      </c>
      <c r="C407">
        <v>202601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473033</v>
      </c>
      <c r="B408" t="s">
        <v>282</v>
      </c>
      <c r="C408">
        <v>202601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31417</v>
      </c>
      <c r="J408">
        <v>0</v>
      </c>
      <c r="K408">
        <v>0</v>
      </c>
      <c r="L408">
        <v>31417</v>
      </c>
      <c r="M408">
        <v>0</v>
      </c>
      <c r="N408">
        <v>0</v>
      </c>
      <c r="O408">
        <v>0</v>
      </c>
      <c r="P408">
        <v>31417</v>
      </c>
    </row>
    <row r="409" spans="1:16">
      <c r="A409">
        <v>473033</v>
      </c>
      <c r="B409" t="s">
        <v>282</v>
      </c>
      <c r="C409">
        <v>202601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473033</v>
      </c>
      <c r="B410" t="s">
        <v>282</v>
      </c>
      <c r="C410">
        <v>202601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473033</v>
      </c>
      <c r="B411" t="s">
        <v>282</v>
      </c>
      <c r="C411">
        <v>202601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473033</v>
      </c>
      <c r="B412" t="s">
        <v>282</v>
      </c>
      <c r="C412">
        <v>202601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473033</v>
      </c>
      <c r="B413" t="s">
        <v>282</v>
      </c>
      <c r="C413">
        <v>202601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473033</v>
      </c>
      <c r="B414" t="s">
        <v>282</v>
      </c>
      <c r="C414">
        <v>202601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473033</v>
      </c>
      <c r="B415" t="s">
        <v>282</v>
      </c>
      <c r="C415">
        <v>202601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473033</v>
      </c>
      <c r="B416" t="s">
        <v>282</v>
      </c>
      <c r="C416">
        <v>202601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473033</v>
      </c>
      <c r="B417" t="s">
        <v>282</v>
      </c>
      <c r="C417">
        <v>202601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473033</v>
      </c>
      <c r="B418" t="s">
        <v>282</v>
      </c>
      <c r="C418">
        <v>202601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473033</v>
      </c>
      <c r="B419" t="s">
        <v>282</v>
      </c>
      <c r="C419">
        <v>202601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473033</v>
      </c>
      <c r="B420" t="s">
        <v>282</v>
      </c>
      <c r="C420">
        <v>202601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473033</v>
      </c>
      <c r="B421" t="s">
        <v>282</v>
      </c>
      <c r="C421">
        <v>202601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31417</v>
      </c>
      <c r="J421">
        <v>0</v>
      </c>
      <c r="K421">
        <v>0</v>
      </c>
      <c r="L421">
        <v>31417</v>
      </c>
      <c r="M421">
        <v>0</v>
      </c>
      <c r="N421">
        <v>0</v>
      </c>
      <c r="O421">
        <v>0</v>
      </c>
      <c r="P421">
        <v>31417</v>
      </c>
    </row>
    <row r="422" spans="1:16">
      <c r="A422">
        <v>473033</v>
      </c>
      <c r="B422" t="s">
        <v>282</v>
      </c>
      <c r="C422">
        <v>202601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473033</v>
      </c>
      <c r="B423" t="s">
        <v>282</v>
      </c>
      <c r="C423">
        <v>202601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473033</v>
      </c>
      <c r="B424" t="s">
        <v>282</v>
      </c>
      <c r="C424">
        <v>202601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473033</v>
      </c>
      <c r="B425" t="s">
        <v>282</v>
      </c>
      <c r="C425">
        <v>202601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31417</v>
      </c>
      <c r="J425">
        <v>0</v>
      </c>
      <c r="K425">
        <v>0</v>
      </c>
      <c r="L425">
        <v>31417</v>
      </c>
      <c r="M425">
        <v>0</v>
      </c>
      <c r="N425">
        <v>0</v>
      </c>
      <c r="O425">
        <v>0</v>
      </c>
      <c r="P425">
        <v>31417</v>
      </c>
    </row>
    <row r="426" spans="1:16">
      <c r="A426">
        <v>473033</v>
      </c>
      <c r="B426" t="s">
        <v>282</v>
      </c>
      <c r="C426">
        <v>202601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473033</v>
      </c>
      <c r="B427" t="s">
        <v>282</v>
      </c>
      <c r="C427">
        <v>202601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473033</v>
      </c>
      <c r="B428" t="s">
        <v>282</v>
      </c>
      <c r="C428">
        <v>202601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473033</v>
      </c>
      <c r="B429" t="s">
        <v>282</v>
      </c>
      <c r="C429">
        <v>202601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473033</v>
      </c>
      <c r="B430" t="s">
        <v>282</v>
      </c>
      <c r="C430">
        <v>202601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473033</v>
      </c>
      <c r="B431" t="s">
        <v>282</v>
      </c>
      <c r="C431">
        <v>202601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473033</v>
      </c>
      <c r="B432" t="s">
        <v>282</v>
      </c>
      <c r="C432">
        <v>202601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473033</v>
      </c>
      <c r="B433" t="s">
        <v>282</v>
      </c>
      <c r="C433">
        <v>202601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473033</v>
      </c>
      <c r="B434" t="s">
        <v>282</v>
      </c>
      <c r="C434">
        <v>202601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473033</v>
      </c>
      <c r="B435" t="s">
        <v>282</v>
      </c>
      <c r="C435">
        <v>202601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473033</v>
      </c>
      <c r="B436" t="s">
        <v>282</v>
      </c>
      <c r="C436">
        <v>202601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473033</v>
      </c>
      <c r="B437" t="s">
        <v>282</v>
      </c>
      <c r="C437">
        <v>202601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473033</v>
      </c>
      <c r="B438" t="s">
        <v>282</v>
      </c>
      <c r="C438">
        <v>202601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473033</v>
      </c>
      <c r="B439" t="s">
        <v>282</v>
      </c>
      <c r="C439">
        <v>202601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473033</v>
      </c>
      <c r="B440" t="s">
        <v>282</v>
      </c>
      <c r="C440">
        <v>202601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473033</v>
      </c>
      <c r="B441" t="s">
        <v>282</v>
      </c>
      <c r="C441">
        <v>202601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473033</v>
      </c>
      <c r="B442" t="s">
        <v>282</v>
      </c>
      <c r="C442">
        <v>202601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473033</v>
      </c>
      <c r="B443" t="s">
        <v>282</v>
      </c>
      <c r="C443">
        <v>202601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473033</v>
      </c>
      <c r="B444" t="s">
        <v>282</v>
      </c>
      <c r="C444">
        <v>202601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473033</v>
      </c>
      <c r="B445" t="s">
        <v>282</v>
      </c>
      <c r="C445">
        <v>202601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473033</v>
      </c>
      <c r="B446" t="s">
        <v>282</v>
      </c>
      <c r="C446">
        <v>202601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473033</v>
      </c>
      <c r="B447" t="s">
        <v>282</v>
      </c>
      <c r="C447">
        <v>202601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473033</v>
      </c>
      <c r="B448" t="s">
        <v>282</v>
      </c>
      <c r="C448">
        <v>202601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473033</v>
      </c>
      <c r="B449" t="s">
        <v>282</v>
      </c>
      <c r="C449">
        <v>202601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473033</v>
      </c>
      <c r="B450" t="s">
        <v>282</v>
      </c>
      <c r="C450">
        <v>202601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473033</v>
      </c>
      <c r="B451" t="s">
        <v>282</v>
      </c>
      <c r="C451">
        <v>202601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473033</v>
      </c>
      <c r="B452" t="s">
        <v>282</v>
      </c>
      <c r="C452">
        <v>202601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473033</v>
      </c>
      <c r="B453" t="s">
        <v>282</v>
      </c>
      <c r="C453">
        <v>202601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473033</v>
      </c>
      <c r="B454" t="s">
        <v>282</v>
      </c>
      <c r="C454">
        <v>202601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314170</v>
      </c>
      <c r="J454">
        <v>0</v>
      </c>
      <c r="K454">
        <v>0</v>
      </c>
      <c r="L454">
        <v>314170</v>
      </c>
      <c r="M454">
        <v>0</v>
      </c>
      <c r="N454">
        <v>0</v>
      </c>
      <c r="O454">
        <v>0</v>
      </c>
      <c r="P454">
        <v>314170</v>
      </c>
    </row>
    <row r="455" spans="1:16">
      <c r="A455">
        <v>473033</v>
      </c>
      <c r="B455" t="s">
        <v>282</v>
      </c>
      <c r="C455">
        <v>202601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473033</v>
      </c>
      <c r="B456" t="s">
        <v>282</v>
      </c>
      <c r="C456">
        <v>202601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473033</v>
      </c>
      <c r="B457" t="s">
        <v>282</v>
      </c>
      <c r="C457">
        <v>202601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473033</v>
      </c>
      <c r="B458" t="s">
        <v>282</v>
      </c>
      <c r="C458">
        <v>202601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473033</v>
      </c>
      <c r="B459" t="s">
        <v>282</v>
      </c>
      <c r="C459">
        <v>202601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473033</v>
      </c>
      <c r="B460" t="s">
        <v>282</v>
      </c>
      <c r="C460">
        <v>202601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473033</v>
      </c>
      <c r="B461" t="s">
        <v>282</v>
      </c>
      <c r="C461">
        <v>202601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473033</v>
      </c>
      <c r="B462" t="s">
        <v>282</v>
      </c>
      <c r="C462">
        <v>202601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473033</v>
      </c>
      <c r="B463" t="s">
        <v>282</v>
      </c>
      <c r="C463">
        <v>202601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473033</v>
      </c>
      <c r="B464" t="s">
        <v>282</v>
      </c>
      <c r="C464">
        <v>202601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473033</v>
      </c>
      <c r="B465" t="s">
        <v>282</v>
      </c>
      <c r="C465">
        <v>202601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473033</v>
      </c>
      <c r="B466" t="s">
        <v>282</v>
      </c>
      <c r="C466">
        <v>202601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473033</v>
      </c>
      <c r="B467" t="s">
        <v>282</v>
      </c>
      <c r="C467">
        <v>202601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314170</v>
      </c>
      <c r="J467">
        <v>0</v>
      </c>
      <c r="K467">
        <v>0</v>
      </c>
      <c r="L467">
        <v>314170</v>
      </c>
      <c r="M467">
        <v>0</v>
      </c>
      <c r="N467">
        <v>0</v>
      </c>
      <c r="O467">
        <v>0</v>
      </c>
      <c r="P467">
        <v>314170</v>
      </c>
    </row>
    <row r="468" spans="1:16">
      <c r="A468">
        <v>473033</v>
      </c>
      <c r="B468" t="s">
        <v>282</v>
      </c>
      <c r="C468">
        <v>202601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473033</v>
      </c>
      <c r="B469" t="s">
        <v>282</v>
      </c>
      <c r="C469">
        <v>202601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473033</v>
      </c>
      <c r="B470" t="s">
        <v>282</v>
      </c>
      <c r="C470">
        <v>202601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473033</v>
      </c>
      <c r="B471" t="s">
        <v>282</v>
      </c>
      <c r="C471">
        <v>202601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314170</v>
      </c>
      <c r="J471">
        <v>0</v>
      </c>
      <c r="K471">
        <v>0</v>
      </c>
      <c r="L471">
        <v>314170</v>
      </c>
      <c r="M471">
        <v>0</v>
      </c>
      <c r="N471">
        <v>0</v>
      </c>
      <c r="O471">
        <v>0</v>
      </c>
      <c r="P471">
        <v>314170</v>
      </c>
    </row>
    <row r="472" spans="1:16">
      <c r="A472">
        <v>473033</v>
      </c>
      <c r="B472" t="s">
        <v>282</v>
      </c>
      <c r="C472">
        <v>202601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473033</v>
      </c>
      <c r="B473" t="s">
        <v>282</v>
      </c>
      <c r="C473">
        <v>202601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473033</v>
      </c>
      <c r="B474" t="s">
        <v>282</v>
      </c>
      <c r="C474">
        <v>202601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473033</v>
      </c>
      <c r="B475" t="s">
        <v>282</v>
      </c>
      <c r="C475">
        <v>202601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473033</v>
      </c>
      <c r="B476" t="s">
        <v>282</v>
      </c>
      <c r="C476">
        <v>202601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473033</v>
      </c>
      <c r="B477" t="s">
        <v>282</v>
      </c>
      <c r="C477">
        <v>202601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473033</v>
      </c>
      <c r="B478" t="s">
        <v>282</v>
      </c>
      <c r="C478">
        <v>202601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473033</v>
      </c>
      <c r="B479" t="s">
        <v>282</v>
      </c>
      <c r="C479">
        <v>202601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473033</v>
      </c>
      <c r="B480" t="s">
        <v>282</v>
      </c>
      <c r="C480">
        <v>202601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473033</v>
      </c>
      <c r="B481" t="s">
        <v>282</v>
      </c>
      <c r="C481">
        <v>202601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473033</v>
      </c>
      <c r="B482" t="s">
        <v>282</v>
      </c>
      <c r="C482">
        <v>202601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473033</v>
      </c>
      <c r="B483" t="s">
        <v>282</v>
      </c>
      <c r="C483">
        <v>202601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473033</v>
      </c>
      <c r="B484" t="s">
        <v>282</v>
      </c>
      <c r="C484">
        <v>202601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473033</v>
      </c>
      <c r="B485" t="s">
        <v>282</v>
      </c>
      <c r="C485">
        <v>202601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473033</v>
      </c>
      <c r="B486" t="s">
        <v>282</v>
      </c>
      <c r="C486">
        <v>202601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473033</v>
      </c>
      <c r="B487" t="s">
        <v>282</v>
      </c>
      <c r="C487">
        <v>202601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473033</v>
      </c>
      <c r="B488" t="s">
        <v>282</v>
      </c>
      <c r="C488">
        <v>202601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473033</v>
      </c>
      <c r="B489" t="s">
        <v>282</v>
      </c>
      <c r="C489">
        <v>202601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473033</v>
      </c>
      <c r="B490" t="s">
        <v>282</v>
      </c>
      <c r="C490">
        <v>202601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473033</v>
      </c>
      <c r="B491" t="s">
        <v>282</v>
      </c>
      <c r="C491">
        <v>202601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473033</v>
      </c>
      <c r="B492" t="s">
        <v>282</v>
      </c>
      <c r="C492">
        <v>202601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473033</v>
      </c>
      <c r="B493" t="s">
        <v>282</v>
      </c>
      <c r="C493">
        <v>202601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473033</v>
      </c>
      <c r="B494" t="s">
        <v>282</v>
      </c>
      <c r="C494">
        <v>202601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473033</v>
      </c>
      <c r="B495" t="s">
        <v>282</v>
      </c>
      <c r="C495">
        <v>202601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473033</v>
      </c>
      <c r="B496" t="s">
        <v>282</v>
      </c>
      <c r="C496">
        <v>202601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473033</v>
      </c>
      <c r="B497" t="s">
        <v>282</v>
      </c>
      <c r="C497">
        <v>202601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473033</v>
      </c>
      <c r="B498" t="s">
        <v>282</v>
      </c>
      <c r="C498">
        <v>202601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473033</v>
      </c>
      <c r="B499" t="s">
        <v>282</v>
      </c>
      <c r="C499">
        <v>202601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473033</v>
      </c>
      <c r="B500" t="s">
        <v>282</v>
      </c>
      <c r="C500">
        <v>202601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251336</v>
      </c>
      <c r="J500">
        <v>0</v>
      </c>
      <c r="K500">
        <v>0</v>
      </c>
      <c r="L500">
        <v>251336</v>
      </c>
      <c r="M500">
        <v>0</v>
      </c>
      <c r="N500">
        <v>0</v>
      </c>
      <c r="O500">
        <v>0</v>
      </c>
      <c r="P500">
        <v>251336</v>
      </c>
    </row>
    <row r="501" spans="1:16">
      <c r="A501">
        <v>473033</v>
      </c>
      <c r="B501" t="s">
        <v>282</v>
      </c>
      <c r="C501">
        <v>202601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473033</v>
      </c>
      <c r="B502" t="s">
        <v>282</v>
      </c>
      <c r="C502">
        <v>202601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473033</v>
      </c>
      <c r="B503" t="s">
        <v>282</v>
      </c>
      <c r="C503">
        <v>202601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473033</v>
      </c>
      <c r="B504" t="s">
        <v>282</v>
      </c>
      <c r="C504">
        <v>202601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473033</v>
      </c>
      <c r="B505" t="s">
        <v>282</v>
      </c>
      <c r="C505">
        <v>202601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473033</v>
      </c>
      <c r="B506" t="s">
        <v>282</v>
      </c>
      <c r="C506">
        <v>202601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473033</v>
      </c>
      <c r="B507" t="s">
        <v>282</v>
      </c>
      <c r="C507">
        <v>202601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473033</v>
      </c>
      <c r="B508" t="s">
        <v>282</v>
      </c>
      <c r="C508">
        <v>202601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473033</v>
      </c>
      <c r="B509" t="s">
        <v>282</v>
      </c>
      <c r="C509">
        <v>202601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473033</v>
      </c>
      <c r="B510" t="s">
        <v>282</v>
      </c>
      <c r="C510">
        <v>202601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473033</v>
      </c>
      <c r="B511" t="s">
        <v>282</v>
      </c>
      <c r="C511">
        <v>202601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473033</v>
      </c>
      <c r="B512" t="s">
        <v>282</v>
      </c>
      <c r="C512">
        <v>202601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473033</v>
      </c>
      <c r="B513" t="s">
        <v>282</v>
      </c>
      <c r="C513">
        <v>202601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251336</v>
      </c>
      <c r="J513">
        <v>0</v>
      </c>
      <c r="K513">
        <v>0</v>
      </c>
      <c r="L513">
        <v>251336</v>
      </c>
      <c r="M513">
        <v>0</v>
      </c>
      <c r="N513">
        <v>0</v>
      </c>
      <c r="O513">
        <v>0</v>
      </c>
      <c r="P513">
        <v>251336</v>
      </c>
    </row>
    <row r="514" spans="1:16">
      <c r="A514">
        <v>473033</v>
      </c>
      <c r="B514" t="s">
        <v>282</v>
      </c>
      <c r="C514">
        <v>202601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473033</v>
      </c>
      <c r="B515" t="s">
        <v>282</v>
      </c>
      <c r="C515">
        <v>202601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473033</v>
      </c>
      <c r="B516" t="s">
        <v>282</v>
      </c>
      <c r="C516">
        <v>202601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473033</v>
      </c>
      <c r="B517" t="s">
        <v>282</v>
      </c>
      <c r="C517">
        <v>202601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251336</v>
      </c>
      <c r="J517">
        <v>0</v>
      </c>
      <c r="K517">
        <v>0</v>
      </c>
      <c r="L517">
        <v>251336</v>
      </c>
      <c r="M517">
        <v>0</v>
      </c>
      <c r="N517">
        <v>0</v>
      </c>
      <c r="O517">
        <v>0</v>
      </c>
      <c r="P517">
        <v>251336</v>
      </c>
    </row>
    <row r="518" spans="1:16">
      <c r="A518">
        <v>473033</v>
      </c>
      <c r="B518" t="s">
        <v>282</v>
      </c>
      <c r="C518">
        <v>202601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473033</v>
      </c>
      <c r="B519" t="s">
        <v>282</v>
      </c>
      <c r="C519">
        <v>202601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473033</v>
      </c>
      <c r="B520" t="s">
        <v>282</v>
      </c>
      <c r="C520">
        <v>202601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473033</v>
      </c>
      <c r="B521" t="s">
        <v>282</v>
      </c>
      <c r="C521">
        <v>202601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473033</v>
      </c>
      <c r="B522" t="s">
        <v>282</v>
      </c>
      <c r="C522">
        <v>202601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473033</v>
      </c>
      <c r="B523" t="s">
        <v>282</v>
      </c>
      <c r="C523">
        <v>202601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473033</v>
      </c>
      <c r="B524" t="s">
        <v>282</v>
      </c>
      <c r="C524">
        <v>202601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473033</v>
      </c>
      <c r="B525" t="s">
        <v>282</v>
      </c>
      <c r="C525">
        <v>202601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473033</v>
      </c>
      <c r="B526" t="s">
        <v>282</v>
      </c>
      <c r="C526">
        <v>202601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473033</v>
      </c>
      <c r="B527" t="s">
        <v>282</v>
      </c>
      <c r="C527">
        <v>202601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473033</v>
      </c>
      <c r="B528" t="s">
        <v>282</v>
      </c>
      <c r="C528">
        <v>202601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473033</v>
      </c>
      <c r="B529" t="s">
        <v>282</v>
      </c>
      <c r="C529">
        <v>202601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473033</v>
      </c>
      <c r="B530" t="s">
        <v>282</v>
      </c>
      <c r="C530">
        <v>202601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473033</v>
      </c>
      <c r="B531" t="s">
        <v>282</v>
      </c>
      <c r="C531">
        <v>202601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473033</v>
      </c>
      <c r="B532" t="s">
        <v>282</v>
      </c>
      <c r="C532">
        <v>202601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473033</v>
      </c>
      <c r="B533" t="s">
        <v>282</v>
      </c>
      <c r="C533">
        <v>202601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473033</v>
      </c>
      <c r="B534" t="s">
        <v>282</v>
      </c>
      <c r="C534">
        <v>202601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473033</v>
      </c>
      <c r="B535" t="s">
        <v>282</v>
      </c>
      <c r="C535">
        <v>202601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473033</v>
      </c>
      <c r="B536" t="s">
        <v>282</v>
      </c>
      <c r="C536">
        <v>202601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473033</v>
      </c>
      <c r="B537" t="s">
        <v>282</v>
      </c>
      <c r="C537">
        <v>202601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473033</v>
      </c>
      <c r="B538" t="s">
        <v>282</v>
      </c>
      <c r="C538">
        <v>202601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473033</v>
      </c>
      <c r="B539" t="s">
        <v>282</v>
      </c>
      <c r="C539">
        <v>202601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473033</v>
      </c>
      <c r="B540" t="s">
        <v>282</v>
      </c>
      <c r="C540">
        <v>202601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473033</v>
      </c>
      <c r="B541" t="s">
        <v>282</v>
      </c>
      <c r="C541">
        <v>202601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473033</v>
      </c>
      <c r="B542" t="s">
        <v>282</v>
      </c>
      <c r="C542">
        <v>202601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473033</v>
      </c>
      <c r="B543" t="s">
        <v>282</v>
      </c>
      <c r="C543">
        <v>202601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473033</v>
      </c>
      <c r="B544" t="s">
        <v>282</v>
      </c>
      <c r="C544">
        <v>202601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473033</v>
      </c>
      <c r="B545" t="s">
        <v>282</v>
      </c>
      <c r="C545">
        <v>202601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473033</v>
      </c>
      <c r="B546" t="s">
        <v>282</v>
      </c>
      <c r="C546">
        <v>202601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473033</v>
      </c>
      <c r="B547" t="s">
        <v>282</v>
      </c>
      <c r="C547">
        <v>202601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473033</v>
      </c>
      <c r="B548" t="s">
        <v>282</v>
      </c>
      <c r="C548">
        <v>202601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473033</v>
      </c>
      <c r="B549" t="s">
        <v>282</v>
      </c>
      <c r="C549">
        <v>202601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473033</v>
      </c>
      <c r="B550" t="s">
        <v>282</v>
      </c>
      <c r="C550">
        <v>202601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473033</v>
      </c>
      <c r="B551" t="s">
        <v>282</v>
      </c>
      <c r="C551">
        <v>202601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473033</v>
      </c>
      <c r="B552" t="s">
        <v>282</v>
      </c>
      <c r="C552">
        <v>202601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473033</v>
      </c>
      <c r="B553" t="s">
        <v>282</v>
      </c>
      <c r="C553">
        <v>202601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473033</v>
      </c>
      <c r="B554" t="s">
        <v>282</v>
      </c>
      <c r="C554">
        <v>202601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473033</v>
      </c>
      <c r="B555" t="s">
        <v>282</v>
      </c>
      <c r="C555">
        <v>202601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473033</v>
      </c>
      <c r="B556" t="s">
        <v>282</v>
      </c>
      <c r="C556">
        <v>202601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473033</v>
      </c>
      <c r="B557" t="s">
        <v>282</v>
      </c>
      <c r="C557">
        <v>202601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473033</v>
      </c>
      <c r="B558" t="s">
        <v>282</v>
      </c>
      <c r="C558">
        <v>202601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473033</v>
      </c>
      <c r="B559" t="s">
        <v>282</v>
      </c>
      <c r="C559">
        <v>202601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473033</v>
      </c>
      <c r="B560" t="s">
        <v>282</v>
      </c>
      <c r="C560">
        <v>202601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473033</v>
      </c>
      <c r="B561" t="s">
        <v>282</v>
      </c>
      <c r="C561">
        <v>202601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473033</v>
      </c>
      <c r="B562" t="s">
        <v>282</v>
      </c>
      <c r="C562">
        <v>202601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473033</v>
      </c>
      <c r="B563" t="s">
        <v>282</v>
      </c>
      <c r="C563">
        <v>202601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473033</v>
      </c>
      <c r="B564" t="s">
        <v>282</v>
      </c>
      <c r="C564">
        <v>202601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473033</v>
      </c>
      <c r="B565" t="s">
        <v>282</v>
      </c>
      <c r="C565">
        <v>202601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473033</v>
      </c>
      <c r="B566" t="s">
        <v>282</v>
      </c>
      <c r="C566">
        <v>202601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473033</v>
      </c>
      <c r="B567" t="s">
        <v>282</v>
      </c>
      <c r="C567">
        <v>202601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473033</v>
      </c>
      <c r="B568" t="s">
        <v>282</v>
      </c>
      <c r="C568">
        <v>202601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473033</v>
      </c>
      <c r="B569" t="s">
        <v>282</v>
      </c>
      <c r="C569">
        <v>202601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473033</v>
      </c>
      <c r="B570" t="s">
        <v>282</v>
      </c>
      <c r="C570">
        <v>202601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473033</v>
      </c>
      <c r="B571" t="s">
        <v>282</v>
      </c>
      <c r="C571">
        <v>202601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473033</v>
      </c>
      <c r="B572" t="s">
        <v>282</v>
      </c>
      <c r="C572">
        <v>202601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473033</v>
      </c>
      <c r="B573" t="s">
        <v>282</v>
      </c>
      <c r="C573">
        <v>202601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473033</v>
      </c>
      <c r="B574" t="s">
        <v>282</v>
      </c>
      <c r="C574">
        <v>202601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473033</v>
      </c>
      <c r="B575" t="s">
        <v>282</v>
      </c>
      <c r="C575">
        <v>202601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473033</v>
      </c>
      <c r="B576" t="s">
        <v>282</v>
      </c>
      <c r="C576">
        <v>202601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473033</v>
      </c>
      <c r="B577" t="s">
        <v>282</v>
      </c>
      <c r="C577">
        <v>202601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473033</v>
      </c>
      <c r="B578" t="s">
        <v>282</v>
      </c>
      <c r="C578">
        <v>202601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473033</v>
      </c>
      <c r="B579" t="s">
        <v>282</v>
      </c>
      <c r="C579">
        <v>202601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473033</v>
      </c>
      <c r="B580" t="s">
        <v>282</v>
      </c>
      <c r="C580">
        <v>202601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473033</v>
      </c>
      <c r="B581" t="s">
        <v>282</v>
      </c>
      <c r="C581">
        <v>202601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473033</v>
      </c>
      <c r="B582" t="s">
        <v>282</v>
      </c>
      <c r="C582">
        <v>202601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473033</v>
      </c>
      <c r="B583" t="s">
        <v>282</v>
      </c>
      <c r="C583">
        <v>202601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473033</v>
      </c>
      <c r="B584" t="s">
        <v>282</v>
      </c>
      <c r="C584">
        <v>202601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473033</v>
      </c>
      <c r="B585" t="s">
        <v>282</v>
      </c>
      <c r="C585">
        <v>202601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473033</v>
      </c>
      <c r="B586" t="s">
        <v>282</v>
      </c>
      <c r="C586">
        <v>202601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473033</v>
      </c>
      <c r="B587" t="s">
        <v>282</v>
      </c>
      <c r="C587">
        <v>202601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473033</v>
      </c>
      <c r="B588" t="s">
        <v>282</v>
      </c>
      <c r="C588">
        <v>202601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473033</v>
      </c>
      <c r="B589" t="s">
        <v>282</v>
      </c>
      <c r="C589">
        <v>202601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473033</v>
      </c>
      <c r="B590" t="s">
        <v>282</v>
      </c>
      <c r="C590">
        <v>202601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473033</v>
      </c>
      <c r="B591" t="s">
        <v>282</v>
      </c>
      <c r="C591">
        <v>202601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473033</v>
      </c>
      <c r="B592" t="s">
        <v>282</v>
      </c>
      <c r="C592">
        <v>202601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473033</v>
      </c>
      <c r="B593" t="s">
        <v>282</v>
      </c>
      <c r="C593">
        <v>202601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473033</v>
      </c>
      <c r="B594" t="s">
        <v>282</v>
      </c>
      <c r="C594">
        <v>202601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473033</v>
      </c>
      <c r="B595" t="s">
        <v>282</v>
      </c>
      <c r="C595">
        <v>202601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473033</v>
      </c>
      <c r="B596" t="s">
        <v>282</v>
      </c>
      <c r="C596">
        <v>202601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473033</v>
      </c>
      <c r="B597" t="s">
        <v>282</v>
      </c>
      <c r="C597">
        <v>202601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473033</v>
      </c>
      <c r="B598" t="s">
        <v>282</v>
      </c>
      <c r="C598">
        <v>202601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473033</v>
      </c>
      <c r="B599" t="s">
        <v>282</v>
      </c>
      <c r="C599">
        <v>202601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473033</v>
      </c>
      <c r="B600" t="s">
        <v>282</v>
      </c>
      <c r="C600">
        <v>202601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473033</v>
      </c>
      <c r="B601" t="s">
        <v>282</v>
      </c>
      <c r="C601">
        <v>202601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473033</v>
      </c>
      <c r="B602" t="s">
        <v>282</v>
      </c>
      <c r="C602">
        <v>202601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473033</v>
      </c>
      <c r="B603" t="s">
        <v>282</v>
      </c>
      <c r="C603">
        <v>202601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473033</v>
      </c>
      <c r="B604" t="s">
        <v>282</v>
      </c>
      <c r="C604">
        <v>202601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473033</v>
      </c>
      <c r="B605" t="s">
        <v>282</v>
      </c>
      <c r="C605">
        <v>202601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473033</v>
      </c>
      <c r="B606" t="s">
        <v>282</v>
      </c>
      <c r="C606">
        <v>202601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473033</v>
      </c>
      <c r="B607" t="s">
        <v>282</v>
      </c>
      <c r="C607">
        <v>202601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473033</v>
      </c>
      <c r="B608" t="s">
        <v>282</v>
      </c>
      <c r="C608">
        <v>202601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473033</v>
      </c>
      <c r="B609" t="s">
        <v>282</v>
      </c>
      <c r="C609">
        <v>202601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473033</v>
      </c>
      <c r="B610" t="s">
        <v>282</v>
      </c>
      <c r="C610">
        <v>202601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473033</v>
      </c>
      <c r="B611" t="s">
        <v>282</v>
      </c>
      <c r="C611">
        <v>202601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473033</v>
      </c>
      <c r="B612" t="s">
        <v>282</v>
      </c>
      <c r="C612">
        <v>202601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473033</v>
      </c>
      <c r="B613" t="s">
        <v>282</v>
      </c>
      <c r="C613">
        <v>202601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473033</v>
      </c>
      <c r="B614" t="s">
        <v>282</v>
      </c>
      <c r="C614">
        <v>202601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473033</v>
      </c>
      <c r="B615" t="s">
        <v>282</v>
      </c>
      <c r="C615">
        <v>202601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473033</v>
      </c>
      <c r="B616" t="s">
        <v>282</v>
      </c>
      <c r="C616">
        <v>202601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473033</v>
      </c>
      <c r="B617" t="s">
        <v>282</v>
      </c>
      <c r="C617">
        <v>202601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473033</v>
      </c>
      <c r="B618" t="s">
        <v>282</v>
      </c>
      <c r="C618">
        <v>202601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473033</v>
      </c>
      <c r="B619" t="s">
        <v>282</v>
      </c>
      <c r="C619">
        <v>202601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473033</v>
      </c>
      <c r="B620" t="s">
        <v>282</v>
      </c>
      <c r="C620">
        <v>202601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473033</v>
      </c>
      <c r="B621" t="s">
        <v>282</v>
      </c>
      <c r="C621">
        <v>202601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473033</v>
      </c>
      <c r="B622" t="s">
        <v>282</v>
      </c>
      <c r="C622">
        <v>202601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473033</v>
      </c>
      <c r="B623" t="s">
        <v>282</v>
      </c>
      <c r="C623">
        <v>202601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473033</v>
      </c>
      <c r="B624" t="s">
        <v>282</v>
      </c>
      <c r="C624">
        <v>202601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473033</v>
      </c>
      <c r="B625" t="s">
        <v>282</v>
      </c>
      <c r="C625">
        <v>202601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473033</v>
      </c>
      <c r="B626" t="s">
        <v>282</v>
      </c>
      <c r="C626">
        <v>202601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473033</v>
      </c>
      <c r="B627" t="s">
        <v>282</v>
      </c>
      <c r="C627">
        <v>202601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473033</v>
      </c>
      <c r="B628" t="s">
        <v>282</v>
      </c>
      <c r="C628">
        <v>202601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473033</v>
      </c>
      <c r="B629" t="s">
        <v>282</v>
      </c>
      <c r="C629">
        <v>202601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473033</v>
      </c>
      <c r="B630" t="s">
        <v>282</v>
      </c>
      <c r="C630">
        <v>202601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473033</v>
      </c>
      <c r="B631" t="s">
        <v>282</v>
      </c>
      <c r="C631">
        <v>202601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473033</v>
      </c>
      <c r="B632" t="s">
        <v>282</v>
      </c>
      <c r="C632">
        <v>202601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473033</v>
      </c>
      <c r="B633" t="s">
        <v>282</v>
      </c>
      <c r="C633">
        <v>202601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473033</v>
      </c>
      <c r="B634" t="s">
        <v>282</v>
      </c>
      <c r="C634">
        <v>202601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473033</v>
      </c>
      <c r="B635" t="s">
        <v>282</v>
      </c>
      <c r="C635">
        <v>202601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473033</v>
      </c>
      <c r="B636" t="s">
        <v>282</v>
      </c>
      <c r="C636">
        <v>202601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473033</v>
      </c>
      <c r="B637" t="s">
        <v>282</v>
      </c>
      <c r="C637">
        <v>202601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473033</v>
      </c>
      <c r="B638" t="s">
        <v>282</v>
      </c>
      <c r="C638">
        <v>202601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473033</v>
      </c>
      <c r="B639" t="s">
        <v>282</v>
      </c>
      <c r="C639">
        <v>202601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473033</v>
      </c>
      <c r="B640" t="s">
        <v>282</v>
      </c>
      <c r="C640">
        <v>202601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473033</v>
      </c>
      <c r="B641" t="s">
        <v>282</v>
      </c>
      <c r="C641">
        <v>202601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473033</v>
      </c>
      <c r="B642" t="s">
        <v>282</v>
      </c>
      <c r="C642">
        <v>202601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473033</v>
      </c>
      <c r="B643" t="s">
        <v>282</v>
      </c>
      <c r="C643">
        <v>202601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473033</v>
      </c>
      <c r="B644" t="s">
        <v>282</v>
      </c>
      <c r="C644">
        <v>202601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473033</v>
      </c>
      <c r="B645" t="s">
        <v>282</v>
      </c>
      <c r="C645">
        <v>202601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473033</v>
      </c>
      <c r="B646" t="s">
        <v>282</v>
      </c>
      <c r="C646">
        <v>202601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473033</v>
      </c>
      <c r="B647" t="s">
        <v>282</v>
      </c>
      <c r="C647">
        <v>202601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473033</v>
      </c>
      <c r="B648" t="s">
        <v>282</v>
      </c>
      <c r="C648">
        <v>202601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473033</v>
      </c>
      <c r="B649" t="s">
        <v>282</v>
      </c>
      <c r="C649">
        <v>202601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473033</v>
      </c>
      <c r="B650" t="s">
        <v>282</v>
      </c>
      <c r="C650">
        <v>202601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473033</v>
      </c>
      <c r="B651" t="s">
        <v>282</v>
      </c>
      <c r="C651">
        <v>202601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473033</v>
      </c>
      <c r="B652" t="s">
        <v>282</v>
      </c>
      <c r="C652">
        <v>202601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473033</v>
      </c>
      <c r="B653" t="s">
        <v>282</v>
      </c>
      <c r="C653">
        <v>202601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473033</v>
      </c>
      <c r="B654" t="s">
        <v>282</v>
      </c>
      <c r="C654">
        <v>202601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473033</v>
      </c>
      <c r="B655" t="s">
        <v>282</v>
      </c>
      <c r="C655">
        <v>202601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473033</v>
      </c>
      <c r="B656" t="s">
        <v>282</v>
      </c>
      <c r="C656">
        <v>202601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473033</v>
      </c>
      <c r="B657" t="s">
        <v>282</v>
      </c>
      <c r="C657">
        <v>202601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473033</v>
      </c>
      <c r="B658" t="s">
        <v>282</v>
      </c>
      <c r="C658">
        <v>202601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473033</v>
      </c>
      <c r="B659" t="s">
        <v>282</v>
      </c>
      <c r="C659">
        <v>202601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473033</v>
      </c>
      <c r="B660" t="s">
        <v>282</v>
      </c>
      <c r="C660">
        <v>202601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473033</v>
      </c>
      <c r="B661" t="s">
        <v>282</v>
      </c>
      <c r="C661">
        <v>202601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473033</v>
      </c>
      <c r="B662" t="s">
        <v>282</v>
      </c>
      <c r="C662">
        <v>202601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473033</v>
      </c>
      <c r="B663" t="s">
        <v>282</v>
      </c>
      <c r="C663">
        <v>202601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473033</v>
      </c>
      <c r="B664" t="s">
        <v>282</v>
      </c>
      <c r="C664">
        <v>202601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473033</v>
      </c>
      <c r="B665" t="s">
        <v>282</v>
      </c>
      <c r="C665">
        <v>202601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473033</v>
      </c>
      <c r="B666" t="s">
        <v>282</v>
      </c>
      <c r="C666">
        <v>202601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473033</v>
      </c>
      <c r="B667" t="s">
        <v>282</v>
      </c>
      <c r="C667">
        <v>202601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473033</v>
      </c>
      <c r="B668" t="s">
        <v>282</v>
      </c>
      <c r="C668">
        <v>202601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473033</v>
      </c>
      <c r="B669" t="s">
        <v>282</v>
      </c>
      <c r="C669">
        <v>202601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473033</v>
      </c>
      <c r="B670" t="s">
        <v>282</v>
      </c>
      <c r="C670">
        <v>202601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473033</v>
      </c>
      <c r="B671" t="s">
        <v>282</v>
      </c>
      <c r="C671">
        <v>202601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473033</v>
      </c>
      <c r="B672" t="s">
        <v>282</v>
      </c>
      <c r="C672">
        <v>202601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473033</v>
      </c>
      <c r="B673" t="s">
        <v>282</v>
      </c>
      <c r="C673">
        <v>202601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473033</v>
      </c>
      <c r="B674" t="s">
        <v>282</v>
      </c>
      <c r="C674">
        <v>202601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473033</v>
      </c>
      <c r="B675" t="s">
        <v>282</v>
      </c>
      <c r="C675">
        <v>202601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473033</v>
      </c>
      <c r="B676" t="s">
        <v>282</v>
      </c>
      <c r="C676">
        <v>202601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473033</v>
      </c>
      <c r="B677" t="s">
        <v>282</v>
      </c>
      <c r="C677">
        <v>202601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473033</v>
      </c>
      <c r="B678" t="s">
        <v>282</v>
      </c>
      <c r="C678">
        <v>202601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473033</v>
      </c>
      <c r="B679" t="s">
        <v>282</v>
      </c>
      <c r="C679">
        <v>202601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473033</v>
      </c>
      <c r="B680" t="s">
        <v>282</v>
      </c>
      <c r="C680">
        <v>202601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473033</v>
      </c>
      <c r="B681" t="s">
        <v>282</v>
      </c>
      <c r="C681">
        <v>202601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473033</v>
      </c>
      <c r="B682" t="s">
        <v>282</v>
      </c>
      <c r="C682">
        <v>202601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473033</v>
      </c>
      <c r="B683" t="s">
        <v>282</v>
      </c>
      <c r="C683">
        <v>202601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473033</v>
      </c>
      <c r="B684" t="s">
        <v>282</v>
      </c>
      <c r="C684">
        <v>202601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473033</v>
      </c>
      <c r="B685" t="s">
        <v>282</v>
      </c>
      <c r="C685">
        <v>202601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473033</v>
      </c>
      <c r="B686" t="s">
        <v>282</v>
      </c>
      <c r="C686">
        <v>202601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473033</v>
      </c>
      <c r="B687" t="s">
        <v>282</v>
      </c>
      <c r="C687">
        <v>202601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473033</v>
      </c>
      <c r="B688" t="s">
        <v>282</v>
      </c>
      <c r="C688">
        <v>202601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473033</v>
      </c>
      <c r="B689" t="s">
        <v>282</v>
      </c>
      <c r="C689">
        <v>202601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473033</v>
      </c>
      <c r="B690" t="s">
        <v>282</v>
      </c>
      <c r="C690">
        <v>202601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473033</v>
      </c>
      <c r="B691" t="s">
        <v>282</v>
      </c>
      <c r="C691">
        <v>202601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473033</v>
      </c>
      <c r="B692" t="s">
        <v>282</v>
      </c>
      <c r="C692">
        <v>202601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473033</v>
      </c>
      <c r="B693" t="s">
        <v>282</v>
      </c>
      <c r="C693">
        <v>202601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473033</v>
      </c>
      <c r="B694" t="s">
        <v>282</v>
      </c>
      <c r="C694">
        <v>202601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473033</v>
      </c>
      <c r="B695" t="s">
        <v>282</v>
      </c>
      <c r="C695">
        <v>202601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473033</v>
      </c>
      <c r="B696" t="s">
        <v>282</v>
      </c>
      <c r="C696">
        <v>202601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473033</v>
      </c>
      <c r="B697" t="s">
        <v>282</v>
      </c>
      <c r="C697">
        <v>202601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473033</v>
      </c>
      <c r="B698" t="s">
        <v>282</v>
      </c>
      <c r="C698">
        <v>202601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473033</v>
      </c>
      <c r="B699" t="s">
        <v>282</v>
      </c>
      <c r="C699">
        <v>202601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473033</v>
      </c>
      <c r="B700" t="s">
        <v>282</v>
      </c>
      <c r="C700">
        <v>202601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473033</v>
      </c>
      <c r="B701" t="s">
        <v>282</v>
      </c>
      <c r="C701">
        <v>202601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473033</v>
      </c>
      <c r="B702" t="s">
        <v>282</v>
      </c>
      <c r="C702">
        <v>202601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473033</v>
      </c>
      <c r="B703" t="s">
        <v>282</v>
      </c>
      <c r="C703">
        <v>202601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473033</v>
      </c>
      <c r="B704" t="s">
        <v>282</v>
      </c>
      <c r="C704">
        <v>202601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473033</v>
      </c>
      <c r="B705" t="s">
        <v>282</v>
      </c>
      <c r="C705">
        <v>202601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473033</v>
      </c>
      <c r="B706" t="s">
        <v>282</v>
      </c>
      <c r="C706">
        <v>202601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473033</v>
      </c>
      <c r="B707" t="s">
        <v>282</v>
      </c>
      <c r="C707">
        <v>202601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473033</v>
      </c>
      <c r="B708" t="s">
        <v>282</v>
      </c>
      <c r="C708">
        <v>202601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473033</v>
      </c>
      <c r="B709" t="s">
        <v>282</v>
      </c>
      <c r="C709">
        <v>202601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473033</v>
      </c>
      <c r="B710" t="s">
        <v>282</v>
      </c>
      <c r="C710">
        <v>202601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473033</v>
      </c>
      <c r="B711" t="s">
        <v>282</v>
      </c>
      <c r="C711">
        <v>202601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473033</v>
      </c>
      <c r="B712" t="s">
        <v>282</v>
      </c>
      <c r="C712">
        <v>202601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473033</v>
      </c>
      <c r="B713" t="s">
        <v>282</v>
      </c>
      <c r="C713">
        <v>202601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473033</v>
      </c>
      <c r="B714" t="s">
        <v>282</v>
      </c>
      <c r="C714">
        <v>202601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473033</v>
      </c>
      <c r="B715" t="s">
        <v>282</v>
      </c>
      <c r="C715">
        <v>202601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473033</v>
      </c>
      <c r="B716" t="s">
        <v>282</v>
      </c>
      <c r="C716">
        <v>202601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473033</v>
      </c>
      <c r="B717" t="s">
        <v>282</v>
      </c>
      <c r="C717">
        <v>202601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473033</v>
      </c>
      <c r="B718" t="s">
        <v>282</v>
      </c>
      <c r="C718">
        <v>202601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473033</v>
      </c>
      <c r="B719" t="s">
        <v>282</v>
      </c>
      <c r="C719">
        <v>202601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0</v>
      </c>
      <c r="J719">
        <v>0</v>
      </c>
      <c r="K719">
        <v>0</v>
      </c>
      <c r="L719">
        <v>1</v>
      </c>
      <c r="M719">
        <v>0</v>
      </c>
      <c r="N719">
        <v>0</v>
      </c>
      <c r="O719">
        <v>0</v>
      </c>
      <c r="P719">
        <v>1</v>
      </c>
    </row>
    <row r="720" spans="1:16">
      <c r="A720">
        <v>473033</v>
      </c>
      <c r="B720" t="s">
        <v>282</v>
      </c>
      <c r="C720">
        <v>202601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473033</v>
      </c>
      <c r="B721" t="s">
        <v>282</v>
      </c>
      <c r="C721">
        <v>202601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473033</v>
      </c>
      <c r="B722" t="s">
        <v>282</v>
      </c>
      <c r="C722">
        <v>202601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473033</v>
      </c>
      <c r="B723" t="s">
        <v>282</v>
      </c>
      <c r="C723">
        <v>202601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473033</v>
      </c>
      <c r="B724" t="s">
        <v>282</v>
      </c>
      <c r="C724">
        <v>202601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473033</v>
      </c>
      <c r="B725" t="s">
        <v>282</v>
      </c>
      <c r="C725">
        <v>202601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473033</v>
      </c>
      <c r="B726" t="s">
        <v>282</v>
      </c>
      <c r="C726">
        <v>202601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473033</v>
      </c>
      <c r="B727" t="s">
        <v>282</v>
      </c>
      <c r="C727">
        <v>202601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473033</v>
      </c>
      <c r="B728" t="s">
        <v>282</v>
      </c>
      <c r="C728">
        <v>202601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473033</v>
      </c>
      <c r="B729" t="s">
        <v>282</v>
      </c>
      <c r="C729">
        <v>202601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473033</v>
      </c>
      <c r="B730" t="s">
        <v>282</v>
      </c>
      <c r="C730">
        <v>202601</v>
      </c>
      <c r="D730">
        <v>2020114</v>
      </c>
      <c r="E730">
        <v>0</v>
      </c>
      <c r="F730">
        <v>0</v>
      </c>
      <c r="G730">
        <v>0</v>
      </c>
      <c r="H730">
        <v>3</v>
      </c>
      <c r="I730">
        <v>0</v>
      </c>
      <c r="J730">
        <v>0</v>
      </c>
      <c r="K730">
        <v>0</v>
      </c>
      <c r="L730">
        <v>3</v>
      </c>
      <c r="M730">
        <v>0</v>
      </c>
      <c r="N730">
        <v>0</v>
      </c>
      <c r="O730">
        <v>0</v>
      </c>
      <c r="P730">
        <v>3</v>
      </c>
    </row>
    <row r="731" spans="1:16">
      <c r="A731">
        <v>473033</v>
      </c>
      <c r="B731" t="s">
        <v>282</v>
      </c>
      <c r="C731">
        <v>202601</v>
      </c>
      <c r="D731">
        <v>2020115</v>
      </c>
      <c r="E731">
        <v>0</v>
      </c>
      <c r="F731">
        <v>0</v>
      </c>
      <c r="G731">
        <v>0</v>
      </c>
      <c r="H731">
        <v>2</v>
      </c>
      <c r="I731">
        <v>0</v>
      </c>
      <c r="J731">
        <v>0</v>
      </c>
      <c r="K731">
        <v>0</v>
      </c>
      <c r="L731">
        <v>2</v>
      </c>
      <c r="M731">
        <v>0</v>
      </c>
      <c r="N731">
        <v>0</v>
      </c>
      <c r="O731">
        <v>0</v>
      </c>
      <c r="P731">
        <v>2</v>
      </c>
    </row>
    <row r="732" spans="1:16">
      <c r="A732">
        <v>473033</v>
      </c>
      <c r="B732" t="s">
        <v>282</v>
      </c>
      <c r="C732">
        <v>202601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473033</v>
      </c>
      <c r="B733" t="s">
        <v>282</v>
      </c>
      <c r="C733">
        <v>202601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473033</v>
      </c>
      <c r="B734" t="s">
        <v>282</v>
      </c>
      <c r="C734">
        <v>202601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473033</v>
      </c>
      <c r="B735" t="s">
        <v>282</v>
      </c>
      <c r="C735">
        <v>202601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473033</v>
      </c>
      <c r="B736" t="s">
        <v>282</v>
      </c>
      <c r="C736">
        <v>202601</v>
      </c>
      <c r="D736">
        <v>2020120</v>
      </c>
      <c r="E736">
        <v>0</v>
      </c>
      <c r="F736">
        <v>0</v>
      </c>
      <c r="G736">
        <v>0</v>
      </c>
      <c r="H736">
        <v>1</v>
      </c>
      <c r="I736">
        <v>0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1</v>
      </c>
    </row>
    <row r="737" spans="1:16">
      <c r="A737">
        <v>473033</v>
      </c>
      <c r="B737" t="s">
        <v>282</v>
      </c>
      <c r="C737">
        <v>202601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473033</v>
      </c>
      <c r="B738" t="s">
        <v>282</v>
      </c>
      <c r="C738">
        <v>202601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0</v>
      </c>
      <c r="J738">
        <v>0</v>
      </c>
      <c r="K738">
        <v>0</v>
      </c>
      <c r="L738">
        <v>1</v>
      </c>
      <c r="M738">
        <v>0</v>
      </c>
      <c r="N738">
        <v>0</v>
      </c>
      <c r="O738">
        <v>0</v>
      </c>
      <c r="P738">
        <v>1</v>
      </c>
    </row>
    <row r="739" spans="1:16">
      <c r="A739">
        <v>473033</v>
      </c>
      <c r="B739" t="s">
        <v>282</v>
      </c>
      <c r="C739">
        <v>202601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473033</v>
      </c>
      <c r="B740" t="s">
        <v>282</v>
      </c>
      <c r="C740">
        <v>202601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473033</v>
      </c>
      <c r="B741" t="s">
        <v>282</v>
      </c>
      <c r="C741">
        <v>202601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473033</v>
      </c>
      <c r="B742" t="s">
        <v>282</v>
      </c>
      <c r="C742">
        <v>202601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473033</v>
      </c>
      <c r="B743" t="s">
        <v>282</v>
      </c>
      <c r="C743">
        <v>202601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473033</v>
      </c>
      <c r="B744" t="s">
        <v>282</v>
      </c>
      <c r="C744">
        <v>202601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473033</v>
      </c>
      <c r="B745" t="s">
        <v>282</v>
      </c>
      <c r="C745">
        <v>202601</v>
      </c>
      <c r="D745">
        <v>2020129</v>
      </c>
      <c r="E745">
        <v>0</v>
      </c>
      <c r="F745">
        <v>0</v>
      </c>
      <c r="G745">
        <v>0</v>
      </c>
      <c r="H745">
        <v>1</v>
      </c>
      <c r="I745">
        <v>0</v>
      </c>
      <c r="J745">
        <v>0</v>
      </c>
      <c r="K745">
        <v>0</v>
      </c>
      <c r="L745">
        <v>1</v>
      </c>
      <c r="M745">
        <v>0</v>
      </c>
      <c r="N745">
        <v>0</v>
      </c>
      <c r="O745">
        <v>0</v>
      </c>
      <c r="P745">
        <v>1</v>
      </c>
    </row>
    <row r="746" spans="1:16">
      <c r="A746">
        <v>473033</v>
      </c>
      <c r="B746" t="s">
        <v>282</v>
      </c>
      <c r="C746">
        <v>202601</v>
      </c>
      <c r="D746">
        <v>2020130</v>
      </c>
      <c r="E746">
        <v>0</v>
      </c>
      <c r="F746">
        <v>0</v>
      </c>
      <c r="G746">
        <v>0</v>
      </c>
      <c r="H746">
        <v>1</v>
      </c>
      <c r="I746">
        <v>0</v>
      </c>
      <c r="J746">
        <v>0</v>
      </c>
      <c r="K746">
        <v>0</v>
      </c>
      <c r="L746">
        <v>1</v>
      </c>
      <c r="M746">
        <v>0</v>
      </c>
      <c r="N746">
        <v>0</v>
      </c>
      <c r="O746">
        <v>0</v>
      </c>
      <c r="P746">
        <v>1</v>
      </c>
    </row>
    <row r="747" spans="1:16">
      <c r="A747">
        <v>473033</v>
      </c>
      <c r="B747" t="s">
        <v>282</v>
      </c>
      <c r="C747">
        <v>202601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473033</v>
      </c>
      <c r="B748" t="s">
        <v>282</v>
      </c>
      <c r="C748">
        <v>202601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473033</v>
      </c>
      <c r="B749" t="s">
        <v>282</v>
      </c>
      <c r="C749">
        <v>202601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473033</v>
      </c>
      <c r="B750" t="s">
        <v>282</v>
      </c>
      <c r="C750">
        <v>202601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473033</v>
      </c>
      <c r="B751" t="s">
        <v>282</v>
      </c>
      <c r="C751">
        <v>202601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473033</v>
      </c>
      <c r="B752" t="s">
        <v>282</v>
      </c>
      <c r="C752">
        <v>202601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473033</v>
      </c>
      <c r="B753" t="s">
        <v>282</v>
      </c>
      <c r="C753">
        <v>202601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473033</v>
      </c>
      <c r="B754" t="s">
        <v>282</v>
      </c>
      <c r="C754">
        <v>202601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473033</v>
      </c>
      <c r="B755" t="s">
        <v>282</v>
      </c>
      <c r="C755">
        <v>202601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473033</v>
      </c>
      <c r="B756" t="s">
        <v>282</v>
      </c>
      <c r="C756">
        <v>202601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473033</v>
      </c>
      <c r="B757" t="s">
        <v>282</v>
      </c>
      <c r="C757">
        <v>202601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473033</v>
      </c>
      <c r="B758" t="s">
        <v>282</v>
      </c>
      <c r="C758">
        <v>202601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473033</v>
      </c>
      <c r="B759" t="s">
        <v>282</v>
      </c>
      <c r="C759">
        <v>202601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473033</v>
      </c>
      <c r="B760" t="s">
        <v>282</v>
      </c>
      <c r="C760">
        <v>202601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473033</v>
      </c>
      <c r="B761" t="s">
        <v>282</v>
      </c>
      <c r="C761">
        <v>202601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473033</v>
      </c>
      <c r="B762" t="s">
        <v>282</v>
      </c>
      <c r="C762">
        <v>202601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473033</v>
      </c>
      <c r="B763" t="s">
        <v>282</v>
      </c>
      <c r="C763">
        <v>202601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473033</v>
      </c>
      <c r="B764" t="s">
        <v>282</v>
      </c>
      <c r="C764">
        <v>202601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473033</v>
      </c>
      <c r="B765" t="s">
        <v>282</v>
      </c>
      <c r="C765">
        <v>202601</v>
      </c>
      <c r="D765">
        <v>2020203</v>
      </c>
      <c r="E765">
        <v>0</v>
      </c>
      <c r="F765">
        <v>0</v>
      </c>
      <c r="G765">
        <v>0</v>
      </c>
      <c r="H765">
        <v>254</v>
      </c>
      <c r="I765">
        <v>0</v>
      </c>
      <c r="J765">
        <v>0</v>
      </c>
      <c r="K765">
        <v>0</v>
      </c>
      <c r="L765">
        <v>254</v>
      </c>
      <c r="M765">
        <v>0</v>
      </c>
      <c r="N765">
        <v>0</v>
      </c>
      <c r="O765">
        <v>0</v>
      </c>
      <c r="P765">
        <v>254</v>
      </c>
    </row>
    <row r="766" spans="1:16">
      <c r="A766">
        <v>473033</v>
      </c>
      <c r="B766" t="s">
        <v>282</v>
      </c>
      <c r="C766">
        <v>202601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473033</v>
      </c>
      <c r="B767" t="s">
        <v>282</v>
      </c>
      <c r="C767">
        <v>202601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473033</v>
      </c>
      <c r="B768" t="s">
        <v>282</v>
      </c>
      <c r="C768">
        <v>202601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473033</v>
      </c>
      <c r="B769" t="s">
        <v>282</v>
      </c>
      <c r="C769">
        <v>202601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473033</v>
      </c>
      <c r="B770" t="s">
        <v>282</v>
      </c>
      <c r="C770">
        <v>202601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473033</v>
      </c>
      <c r="B771" t="s">
        <v>282</v>
      </c>
      <c r="C771">
        <v>202601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473033</v>
      </c>
      <c r="B772" t="s">
        <v>282</v>
      </c>
      <c r="C772">
        <v>202601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473033</v>
      </c>
      <c r="B773" t="s">
        <v>282</v>
      </c>
      <c r="C773">
        <v>202601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473033</v>
      </c>
      <c r="B774" t="s">
        <v>282</v>
      </c>
      <c r="C774">
        <v>202601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473033</v>
      </c>
      <c r="B775" t="s">
        <v>282</v>
      </c>
      <c r="C775">
        <v>202601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473033</v>
      </c>
      <c r="B776" t="s">
        <v>282</v>
      </c>
      <c r="C776">
        <v>202601</v>
      </c>
      <c r="D776">
        <v>2020214</v>
      </c>
      <c r="E776">
        <v>0</v>
      </c>
      <c r="F776">
        <v>0</v>
      </c>
      <c r="G776">
        <v>0</v>
      </c>
      <c r="H776">
        <v>5075</v>
      </c>
      <c r="I776">
        <v>0</v>
      </c>
      <c r="J776">
        <v>0</v>
      </c>
      <c r="K776">
        <v>0</v>
      </c>
      <c r="L776">
        <v>5075</v>
      </c>
      <c r="M776">
        <v>0</v>
      </c>
      <c r="N776">
        <v>0</v>
      </c>
      <c r="O776">
        <v>0</v>
      </c>
      <c r="P776">
        <v>5075</v>
      </c>
    </row>
    <row r="777" spans="1:16">
      <c r="A777">
        <v>473033</v>
      </c>
      <c r="B777" t="s">
        <v>282</v>
      </c>
      <c r="C777">
        <v>202601</v>
      </c>
      <c r="D777">
        <v>2020215</v>
      </c>
      <c r="E777">
        <v>0</v>
      </c>
      <c r="F777">
        <v>0</v>
      </c>
      <c r="G777">
        <v>0</v>
      </c>
      <c r="H777">
        <v>3989</v>
      </c>
      <c r="I777">
        <v>0</v>
      </c>
      <c r="J777">
        <v>0</v>
      </c>
      <c r="K777">
        <v>0</v>
      </c>
      <c r="L777">
        <v>3989</v>
      </c>
      <c r="M777">
        <v>0</v>
      </c>
      <c r="N777">
        <v>0</v>
      </c>
      <c r="O777">
        <v>0</v>
      </c>
      <c r="P777">
        <v>3989</v>
      </c>
    </row>
    <row r="778" spans="1:16">
      <c r="A778">
        <v>473033</v>
      </c>
      <c r="B778" t="s">
        <v>282</v>
      </c>
      <c r="C778">
        <v>202601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473033</v>
      </c>
      <c r="B779" t="s">
        <v>282</v>
      </c>
      <c r="C779">
        <v>202601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473033</v>
      </c>
      <c r="B780" t="s">
        <v>282</v>
      </c>
      <c r="C780">
        <v>202601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473033</v>
      </c>
      <c r="B781" t="s">
        <v>282</v>
      </c>
      <c r="C781">
        <v>202601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473033</v>
      </c>
      <c r="B782" t="s">
        <v>282</v>
      </c>
      <c r="C782">
        <v>202601</v>
      </c>
      <c r="D782">
        <v>2020220</v>
      </c>
      <c r="E782">
        <v>0</v>
      </c>
      <c r="F782">
        <v>0</v>
      </c>
      <c r="G782">
        <v>0</v>
      </c>
      <c r="H782">
        <v>3735</v>
      </c>
      <c r="I782">
        <v>0</v>
      </c>
      <c r="J782">
        <v>0</v>
      </c>
      <c r="K782">
        <v>0</v>
      </c>
      <c r="L782">
        <v>3735</v>
      </c>
      <c r="M782">
        <v>0</v>
      </c>
      <c r="N782">
        <v>0</v>
      </c>
      <c r="O782">
        <v>0</v>
      </c>
      <c r="P782">
        <v>3735</v>
      </c>
    </row>
    <row r="783" spans="1:16">
      <c r="A783">
        <v>473033</v>
      </c>
      <c r="B783" t="s">
        <v>282</v>
      </c>
      <c r="C783">
        <v>202601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473033</v>
      </c>
      <c r="B784" t="s">
        <v>282</v>
      </c>
      <c r="C784">
        <v>202601</v>
      </c>
      <c r="D784">
        <v>2020222</v>
      </c>
      <c r="E784">
        <v>0</v>
      </c>
      <c r="F784">
        <v>0</v>
      </c>
      <c r="G784">
        <v>0</v>
      </c>
      <c r="H784">
        <v>254</v>
      </c>
      <c r="I784">
        <v>0</v>
      </c>
      <c r="J784">
        <v>0</v>
      </c>
      <c r="K784">
        <v>0</v>
      </c>
      <c r="L784">
        <v>254</v>
      </c>
      <c r="M784">
        <v>0</v>
      </c>
      <c r="N784">
        <v>0</v>
      </c>
      <c r="O784">
        <v>0</v>
      </c>
      <c r="P784">
        <v>254</v>
      </c>
    </row>
    <row r="785" spans="1:16">
      <c r="A785">
        <v>473033</v>
      </c>
      <c r="B785" t="s">
        <v>282</v>
      </c>
      <c r="C785">
        <v>202601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473033</v>
      </c>
      <c r="B786" t="s">
        <v>282</v>
      </c>
      <c r="C786">
        <v>202601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473033</v>
      </c>
      <c r="B787" t="s">
        <v>282</v>
      </c>
      <c r="C787">
        <v>202601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473033</v>
      </c>
      <c r="B788" t="s">
        <v>282</v>
      </c>
      <c r="C788">
        <v>202601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473033</v>
      </c>
      <c r="B789" t="s">
        <v>282</v>
      </c>
      <c r="C789">
        <v>202601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473033</v>
      </c>
      <c r="B790" t="s">
        <v>282</v>
      </c>
      <c r="C790">
        <v>202601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473033</v>
      </c>
      <c r="B791" t="s">
        <v>282</v>
      </c>
      <c r="C791">
        <v>202601</v>
      </c>
      <c r="D791">
        <v>2020229</v>
      </c>
      <c r="E791">
        <v>0</v>
      </c>
      <c r="F791">
        <v>0</v>
      </c>
      <c r="G791">
        <v>0</v>
      </c>
      <c r="H791">
        <v>1086</v>
      </c>
      <c r="I791">
        <v>0</v>
      </c>
      <c r="J791">
        <v>0</v>
      </c>
      <c r="K791">
        <v>0</v>
      </c>
      <c r="L791">
        <v>1086</v>
      </c>
      <c r="M791">
        <v>0</v>
      </c>
      <c r="N791">
        <v>0</v>
      </c>
      <c r="O791">
        <v>0</v>
      </c>
      <c r="P791">
        <v>1086</v>
      </c>
    </row>
    <row r="792" spans="1:16">
      <c r="A792">
        <v>473033</v>
      </c>
      <c r="B792" t="s">
        <v>282</v>
      </c>
      <c r="C792">
        <v>202601</v>
      </c>
      <c r="D792">
        <v>2020230</v>
      </c>
      <c r="E792">
        <v>0</v>
      </c>
      <c r="F792">
        <v>0</v>
      </c>
      <c r="G792">
        <v>0</v>
      </c>
      <c r="H792">
        <v>3735</v>
      </c>
      <c r="I792">
        <v>0</v>
      </c>
      <c r="J792">
        <v>0</v>
      </c>
      <c r="K792">
        <v>0</v>
      </c>
      <c r="L792">
        <v>3735</v>
      </c>
      <c r="M792">
        <v>0</v>
      </c>
      <c r="N792">
        <v>0</v>
      </c>
      <c r="O792">
        <v>0</v>
      </c>
      <c r="P792">
        <v>3735</v>
      </c>
    </row>
    <row r="793" spans="1:16">
      <c r="A793">
        <v>473033</v>
      </c>
      <c r="B793" t="s">
        <v>282</v>
      </c>
      <c r="C793">
        <v>202601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473033</v>
      </c>
      <c r="B794" t="s">
        <v>282</v>
      </c>
      <c r="C794">
        <v>202601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473033</v>
      </c>
      <c r="B795" t="s">
        <v>282</v>
      </c>
      <c r="C795">
        <v>202601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473033</v>
      </c>
      <c r="B796" t="s">
        <v>282</v>
      </c>
      <c r="C796">
        <v>202601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473033</v>
      </c>
      <c r="B797" t="s">
        <v>282</v>
      </c>
      <c r="C797">
        <v>202601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473033</v>
      </c>
      <c r="B798" t="s">
        <v>282</v>
      </c>
      <c r="C798">
        <v>202601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473033</v>
      </c>
      <c r="B799" t="s">
        <v>282</v>
      </c>
      <c r="C799">
        <v>202601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473033</v>
      </c>
      <c r="B800" t="s">
        <v>282</v>
      </c>
      <c r="C800">
        <v>202601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473033</v>
      </c>
      <c r="B801" t="s">
        <v>282</v>
      </c>
      <c r="C801">
        <v>202601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473033</v>
      </c>
      <c r="B802" t="s">
        <v>282</v>
      </c>
      <c r="C802">
        <v>202601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473033</v>
      </c>
      <c r="B803" t="s">
        <v>282</v>
      </c>
      <c r="C803">
        <v>202601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473033</v>
      </c>
      <c r="B804" t="s">
        <v>282</v>
      </c>
      <c r="C804">
        <v>202601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473033</v>
      </c>
      <c r="B805" t="s">
        <v>282</v>
      </c>
      <c r="C805">
        <v>202601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473033</v>
      </c>
      <c r="B806" t="s">
        <v>282</v>
      </c>
      <c r="C806">
        <v>202601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473033</v>
      </c>
      <c r="B807" t="s">
        <v>282</v>
      </c>
      <c r="C807">
        <v>202601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473033</v>
      </c>
      <c r="B808" t="s">
        <v>282</v>
      </c>
      <c r="C808">
        <v>202601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473033</v>
      </c>
      <c r="B809" t="s">
        <v>282</v>
      </c>
      <c r="C809">
        <v>202601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473033</v>
      </c>
      <c r="B810" t="s">
        <v>282</v>
      </c>
      <c r="C810">
        <v>202601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473033</v>
      </c>
      <c r="B811" t="s">
        <v>282</v>
      </c>
      <c r="C811">
        <v>202601</v>
      </c>
      <c r="D811">
        <v>2020303</v>
      </c>
      <c r="E811">
        <v>0</v>
      </c>
      <c r="F811">
        <v>0</v>
      </c>
      <c r="G811">
        <v>0</v>
      </c>
      <c r="H811">
        <v>2540</v>
      </c>
      <c r="I811">
        <v>0</v>
      </c>
      <c r="J811">
        <v>0</v>
      </c>
      <c r="K811">
        <v>0</v>
      </c>
      <c r="L811">
        <v>2540</v>
      </c>
      <c r="M811">
        <v>0</v>
      </c>
      <c r="N811">
        <v>0</v>
      </c>
      <c r="O811">
        <v>0</v>
      </c>
      <c r="P811">
        <v>2540</v>
      </c>
    </row>
    <row r="812" spans="1:16">
      <c r="A812">
        <v>473033</v>
      </c>
      <c r="B812" t="s">
        <v>282</v>
      </c>
      <c r="C812">
        <v>202601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473033</v>
      </c>
      <c r="B813" t="s">
        <v>282</v>
      </c>
      <c r="C813">
        <v>202601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473033</v>
      </c>
      <c r="B814" t="s">
        <v>282</v>
      </c>
      <c r="C814">
        <v>202601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473033</v>
      </c>
      <c r="B815" t="s">
        <v>282</v>
      </c>
      <c r="C815">
        <v>202601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473033</v>
      </c>
      <c r="B816" t="s">
        <v>282</v>
      </c>
      <c r="C816">
        <v>202601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473033</v>
      </c>
      <c r="B817" t="s">
        <v>282</v>
      </c>
      <c r="C817">
        <v>202601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473033</v>
      </c>
      <c r="B818" t="s">
        <v>282</v>
      </c>
      <c r="C818">
        <v>202601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473033</v>
      </c>
      <c r="B819" t="s">
        <v>282</v>
      </c>
      <c r="C819">
        <v>202601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473033</v>
      </c>
      <c r="B820" t="s">
        <v>282</v>
      </c>
      <c r="C820">
        <v>202601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473033</v>
      </c>
      <c r="B821" t="s">
        <v>282</v>
      </c>
      <c r="C821">
        <v>202601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473033</v>
      </c>
      <c r="B822" t="s">
        <v>282</v>
      </c>
      <c r="C822">
        <v>202601</v>
      </c>
      <c r="D822">
        <v>2020314</v>
      </c>
      <c r="E822">
        <v>0</v>
      </c>
      <c r="F822">
        <v>0</v>
      </c>
      <c r="G822">
        <v>0</v>
      </c>
      <c r="H822">
        <v>50750</v>
      </c>
      <c r="I822">
        <v>0</v>
      </c>
      <c r="J822">
        <v>0</v>
      </c>
      <c r="K822">
        <v>0</v>
      </c>
      <c r="L822">
        <v>50750</v>
      </c>
      <c r="M822">
        <v>0</v>
      </c>
      <c r="N822">
        <v>0</v>
      </c>
      <c r="O822">
        <v>0</v>
      </c>
      <c r="P822">
        <v>50750</v>
      </c>
    </row>
    <row r="823" spans="1:16">
      <c r="A823">
        <v>473033</v>
      </c>
      <c r="B823" t="s">
        <v>282</v>
      </c>
      <c r="C823">
        <v>202601</v>
      </c>
      <c r="D823">
        <v>2020315</v>
      </c>
      <c r="E823">
        <v>0</v>
      </c>
      <c r="F823">
        <v>0</v>
      </c>
      <c r="G823">
        <v>0</v>
      </c>
      <c r="H823">
        <v>39890</v>
      </c>
      <c r="I823">
        <v>0</v>
      </c>
      <c r="J823">
        <v>0</v>
      </c>
      <c r="K823">
        <v>0</v>
      </c>
      <c r="L823">
        <v>39890</v>
      </c>
      <c r="M823">
        <v>0</v>
      </c>
      <c r="N823">
        <v>0</v>
      </c>
      <c r="O823">
        <v>0</v>
      </c>
      <c r="P823">
        <v>39890</v>
      </c>
    </row>
    <row r="824" spans="1:16">
      <c r="A824">
        <v>473033</v>
      </c>
      <c r="B824" t="s">
        <v>282</v>
      </c>
      <c r="C824">
        <v>202601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473033</v>
      </c>
      <c r="B825" t="s">
        <v>282</v>
      </c>
      <c r="C825">
        <v>202601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473033</v>
      </c>
      <c r="B826" t="s">
        <v>282</v>
      </c>
      <c r="C826">
        <v>202601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473033</v>
      </c>
      <c r="B827" t="s">
        <v>282</v>
      </c>
      <c r="C827">
        <v>202601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473033</v>
      </c>
      <c r="B828" t="s">
        <v>282</v>
      </c>
      <c r="C828">
        <v>202601</v>
      </c>
      <c r="D828">
        <v>2020320</v>
      </c>
      <c r="E828">
        <v>0</v>
      </c>
      <c r="F828">
        <v>0</v>
      </c>
      <c r="G828">
        <v>0</v>
      </c>
      <c r="H828">
        <v>37350</v>
      </c>
      <c r="I828">
        <v>0</v>
      </c>
      <c r="J828">
        <v>0</v>
      </c>
      <c r="K828">
        <v>0</v>
      </c>
      <c r="L828">
        <v>37350</v>
      </c>
      <c r="M828">
        <v>0</v>
      </c>
      <c r="N828">
        <v>0</v>
      </c>
      <c r="O828">
        <v>0</v>
      </c>
      <c r="P828">
        <v>37350</v>
      </c>
    </row>
    <row r="829" spans="1:16">
      <c r="A829">
        <v>473033</v>
      </c>
      <c r="B829" t="s">
        <v>282</v>
      </c>
      <c r="C829">
        <v>202601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473033</v>
      </c>
      <c r="B830" t="s">
        <v>282</v>
      </c>
      <c r="C830">
        <v>202601</v>
      </c>
      <c r="D830">
        <v>2020322</v>
      </c>
      <c r="E830">
        <v>0</v>
      </c>
      <c r="F830">
        <v>0</v>
      </c>
      <c r="G830">
        <v>0</v>
      </c>
      <c r="H830">
        <v>2540</v>
      </c>
      <c r="I830">
        <v>0</v>
      </c>
      <c r="J830">
        <v>0</v>
      </c>
      <c r="K830">
        <v>0</v>
      </c>
      <c r="L830">
        <v>2540</v>
      </c>
      <c r="M830">
        <v>0</v>
      </c>
      <c r="N830">
        <v>0</v>
      </c>
      <c r="O830">
        <v>0</v>
      </c>
      <c r="P830">
        <v>2540</v>
      </c>
    </row>
    <row r="831" spans="1:16">
      <c r="A831">
        <v>473033</v>
      </c>
      <c r="B831" t="s">
        <v>282</v>
      </c>
      <c r="C831">
        <v>202601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473033</v>
      </c>
      <c r="B832" t="s">
        <v>282</v>
      </c>
      <c r="C832">
        <v>202601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473033</v>
      </c>
      <c r="B833" t="s">
        <v>282</v>
      </c>
      <c r="C833">
        <v>202601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473033</v>
      </c>
      <c r="B834" t="s">
        <v>282</v>
      </c>
      <c r="C834">
        <v>202601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473033</v>
      </c>
      <c r="B835" t="s">
        <v>282</v>
      </c>
      <c r="C835">
        <v>202601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473033</v>
      </c>
      <c r="B836" t="s">
        <v>282</v>
      </c>
      <c r="C836">
        <v>202601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473033</v>
      </c>
      <c r="B837" t="s">
        <v>282</v>
      </c>
      <c r="C837">
        <v>202601</v>
      </c>
      <c r="D837">
        <v>2020329</v>
      </c>
      <c r="E837">
        <v>0</v>
      </c>
      <c r="F837">
        <v>0</v>
      </c>
      <c r="G837">
        <v>0</v>
      </c>
      <c r="H837">
        <v>10860</v>
      </c>
      <c r="I837">
        <v>0</v>
      </c>
      <c r="J837">
        <v>0</v>
      </c>
      <c r="K837">
        <v>0</v>
      </c>
      <c r="L837">
        <v>10860</v>
      </c>
      <c r="M837">
        <v>0</v>
      </c>
      <c r="N837">
        <v>0</v>
      </c>
      <c r="O837">
        <v>0</v>
      </c>
      <c r="P837">
        <v>10860</v>
      </c>
    </row>
    <row r="838" spans="1:16">
      <c r="A838">
        <v>473033</v>
      </c>
      <c r="B838" t="s">
        <v>282</v>
      </c>
      <c r="C838">
        <v>202601</v>
      </c>
      <c r="D838">
        <v>2020330</v>
      </c>
      <c r="E838">
        <v>0</v>
      </c>
      <c r="F838">
        <v>0</v>
      </c>
      <c r="G838">
        <v>0</v>
      </c>
      <c r="H838">
        <v>37350</v>
      </c>
      <c r="I838">
        <v>0</v>
      </c>
      <c r="J838">
        <v>0</v>
      </c>
      <c r="K838">
        <v>0</v>
      </c>
      <c r="L838">
        <v>37350</v>
      </c>
      <c r="M838">
        <v>0</v>
      </c>
      <c r="N838">
        <v>0</v>
      </c>
      <c r="O838">
        <v>0</v>
      </c>
      <c r="P838">
        <v>37350</v>
      </c>
    </row>
    <row r="839" spans="1:16">
      <c r="A839">
        <v>473033</v>
      </c>
      <c r="B839" t="s">
        <v>282</v>
      </c>
      <c r="C839">
        <v>202601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473033</v>
      </c>
      <c r="B840" t="s">
        <v>282</v>
      </c>
      <c r="C840">
        <v>202601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473033</v>
      </c>
      <c r="B841" t="s">
        <v>282</v>
      </c>
      <c r="C841">
        <v>202601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473033</v>
      </c>
      <c r="B842" t="s">
        <v>282</v>
      </c>
      <c r="C842">
        <v>202601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473033</v>
      </c>
      <c r="B843" t="s">
        <v>282</v>
      </c>
      <c r="C843">
        <v>202601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473033</v>
      </c>
      <c r="B844" t="s">
        <v>282</v>
      </c>
      <c r="C844">
        <v>202601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473033</v>
      </c>
      <c r="B845" t="s">
        <v>282</v>
      </c>
      <c r="C845">
        <v>202601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473033</v>
      </c>
      <c r="B846" t="s">
        <v>282</v>
      </c>
      <c r="C846">
        <v>202601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473033</v>
      </c>
      <c r="B847" t="s">
        <v>282</v>
      </c>
      <c r="C847">
        <v>202601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473033</v>
      </c>
      <c r="B848" t="s">
        <v>282</v>
      </c>
      <c r="C848">
        <v>202601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473033</v>
      </c>
      <c r="B849" t="s">
        <v>282</v>
      </c>
      <c r="C849">
        <v>202601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473033</v>
      </c>
      <c r="B850" t="s">
        <v>282</v>
      </c>
      <c r="C850">
        <v>202601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473033</v>
      </c>
      <c r="B851" t="s">
        <v>282</v>
      </c>
      <c r="C851">
        <v>202601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473033</v>
      </c>
      <c r="B852" t="s">
        <v>282</v>
      </c>
      <c r="C852">
        <v>202601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473033</v>
      </c>
      <c r="B853" t="s">
        <v>282</v>
      </c>
      <c r="C853">
        <v>202601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473033</v>
      </c>
      <c r="B854" t="s">
        <v>282</v>
      </c>
      <c r="C854">
        <v>202601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473033</v>
      </c>
      <c r="B855" t="s">
        <v>282</v>
      </c>
      <c r="C855">
        <v>202601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473033</v>
      </c>
      <c r="B856" t="s">
        <v>282</v>
      </c>
      <c r="C856">
        <v>202601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473033</v>
      </c>
      <c r="B857" t="s">
        <v>282</v>
      </c>
      <c r="C857">
        <v>202601</v>
      </c>
      <c r="D857">
        <v>2020403</v>
      </c>
      <c r="E857">
        <v>0</v>
      </c>
      <c r="F857">
        <v>0</v>
      </c>
      <c r="G857">
        <v>0</v>
      </c>
      <c r="H857">
        <v>2286</v>
      </c>
      <c r="I857">
        <v>0</v>
      </c>
      <c r="J857">
        <v>0</v>
      </c>
      <c r="K857">
        <v>0</v>
      </c>
      <c r="L857">
        <v>2286</v>
      </c>
      <c r="M857">
        <v>0</v>
      </c>
      <c r="N857">
        <v>0</v>
      </c>
      <c r="O857">
        <v>0</v>
      </c>
      <c r="P857">
        <v>2286</v>
      </c>
    </row>
    <row r="858" spans="1:16">
      <c r="A858">
        <v>473033</v>
      </c>
      <c r="B858" t="s">
        <v>282</v>
      </c>
      <c r="C858">
        <v>202601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473033</v>
      </c>
      <c r="B859" t="s">
        <v>282</v>
      </c>
      <c r="C859">
        <v>202601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473033</v>
      </c>
      <c r="B860" t="s">
        <v>282</v>
      </c>
      <c r="C860">
        <v>202601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473033</v>
      </c>
      <c r="B861" t="s">
        <v>282</v>
      </c>
      <c r="C861">
        <v>202601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473033</v>
      </c>
      <c r="B862" t="s">
        <v>282</v>
      </c>
      <c r="C862">
        <v>202601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473033</v>
      </c>
      <c r="B863" t="s">
        <v>282</v>
      </c>
      <c r="C863">
        <v>202601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473033</v>
      </c>
      <c r="B864" t="s">
        <v>282</v>
      </c>
      <c r="C864">
        <v>202601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473033</v>
      </c>
      <c r="B865" t="s">
        <v>282</v>
      </c>
      <c r="C865">
        <v>202601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473033</v>
      </c>
      <c r="B866" t="s">
        <v>282</v>
      </c>
      <c r="C866">
        <v>202601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473033</v>
      </c>
      <c r="B867" t="s">
        <v>282</v>
      </c>
      <c r="C867">
        <v>202601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473033</v>
      </c>
      <c r="B868" t="s">
        <v>282</v>
      </c>
      <c r="C868">
        <v>202601</v>
      </c>
      <c r="D868">
        <v>2020414</v>
      </c>
      <c r="E868">
        <v>0</v>
      </c>
      <c r="F868">
        <v>0</v>
      </c>
      <c r="G868">
        <v>0</v>
      </c>
      <c r="H868">
        <v>46761</v>
      </c>
      <c r="I868">
        <v>0</v>
      </c>
      <c r="J868">
        <v>0</v>
      </c>
      <c r="K868">
        <v>0</v>
      </c>
      <c r="L868">
        <v>46761</v>
      </c>
      <c r="M868">
        <v>0</v>
      </c>
      <c r="N868">
        <v>0</v>
      </c>
      <c r="O868">
        <v>0</v>
      </c>
      <c r="P868">
        <v>46761</v>
      </c>
    </row>
    <row r="869" spans="1:16">
      <c r="A869">
        <v>473033</v>
      </c>
      <c r="B869" t="s">
        <v>282</v>
      </c>
      <c r="C869">
        <v>202601</v>
      </c>
      <c r="D869">
        <v>2020415</v>
      </c>
      <c r="E869">
        <v>0</v>
      </c>
      <c r="F869">
        <v>0</v>
      </c>
      <c r="G869">
        <v>0</v>
      </c>
      <c r="H869">
        <v>35901</v>
      </c>
      <c r="I869">
        <v>0</v>
      </c>
      <c r="J869">
        <v>0</v>
      </c>
      <c r="K869">
        <v>0</v>
      </c>
      <c r="L869">
        <v>35901</v>
      </c>
      <c r="M869">
        <v>0</v>
      </c>
      <c r="N869">
        <v>0</v>
      </c>
      <c r="O869">
        <v>0</v>
      </c>
      <c r="P869">
        <v>35901</v>
      </c>
    </row>
    <row r="870" spans="1:16">
      <c r="A870">
        <v>473033</v>
      </c>
      <c r="B870" t="s">
        <v>282</v>
      </c>
      <c r="C870">
        <v>202601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473033</v>
      </c>
      <c r="B871" t="s">
        <v>282</v>
      </c>
      <c r="C871">
        <v>202601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473033</v>
      </c>
      <c r="B872" t="s">
        <v>282</v>
      </c>
      <c r="C872">
        <v>202601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473033</v>
      </c>
      <c r="B873" t="s">
        <v>282</v>
      </c>
      <c r="C873">
        <v>202601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473033</v>
      </c>
      <c r="B874" t="s">
        <v>282</v>
      </c>
      <c r="C874">
        <v>202601</v>
      </c>
      <c r="D874">
        <v>2020420</v>
      </c>
      <c r="E874">
        <v>0</v>
      </c>
      <c r="F874">
        <v>0</v>
      </c>
      <c r="G874">
        <v>0</v>
      </c>
      <c r="H874">
        <v>33615</v>
      </c>
      <c r="I874">
        <v>0</v>
      </c>
      <c r="J874">
        <v>0</v>
      </c>
      <c r="K874">
        <v>0</v>
      </c>
      <c r="L874">
        <v>33615</v>
      </c>
      <c r="M874">
        <v>0</v>
      </c>
      <c r="N874">
        <v>0</v>
      </c>
      <c r="O874">
        <v>0</v>
      </c>
      <c r="P874">
        <v>33615</v>
      </c>
    </row>
    <row r="875" spans="1:16">
      <c r="A875">
        <v>473033</v>
      </c>
      <c r="B875" t="s">
        <v>282</v>
      </c>
      <c r="C875">
        <v>202601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473033</v>
      </c>
      <c r="B876" t="s">
        <v>282</v>
      </c>
      <c r="C876">
        <v>202601</v>
      </c>
      <c r="D876">
        <v>2020422</v>
      </c>
      <c r="E876">
        <v>0</v>
      </c>
      <c r="F876">
        <v>0</v>
      </c>
      <c r="G876">
        <v>0</v>
      </c>
      <c r="H876">
        <v>2286</v>
      </c>
      <c r="I876">
        <v>0</v>
      </c>
      <c r="J876">
        <v>0</v>
      </c>
      <c r="K876">
        <v>0</v>
      </c>
      <c r="L876">
        <v>2286</v>
      </c>
      <c r="M876">
        <v>0</v>
      </c>
      <c r="N876">
        <v>0</v>
      </c>
      <c r="O876">
        <v>0</v>
      </c>
      <c r="P876">
        <v>2286</v>
      </c>
    </row>
    <row r="877" spans="1:16">
      <c r="A877">
        <v>473033</v>
      </c>
      <c r="B877" t="s">
        <v>282</v>
      </c>
      <c r="C877">
        <v>202601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473033</v>
      </c>
      <c r="B878" t="s">
        <v>282</v>
      </c>
      <c r="C878">
        <v>202601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473033</v>
      </c>
      <c r="B879" t="s">
        <v>282</v>
      </c>
      <c r="C879">
        <v>202601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473033</v>
      </c>
      <c r="B880" t="s">
        <v>282</v>
      </c>
      <c r="C880">
        <v>202601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473033</v>
      </c>
      <c r="B881" t="s">
        <v>282</v>
      </c>
      <c r="C881">
        <v>202601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473033</v>
      </c>
      <c r="B882" t="s">
        <v>282</v>
      </c>
      <c r="C882">
        <v>202601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473033</v>
      </c>
      <c r="B883" t="s">
        <v>282</v>
      </c>
      <c r="C883">
        <v>202601</v>
      </c>
      <c r="D883">
        <v>2020429</v>
      </c>
      <c r="E883">
        <v>0</v>
      </c>
      <c r="F883">
        <v>0</v>
      </c>
      <c r="G883">
        <v>0</v>
      </c>
      <c r="H883">
        <v>10860</v>
      </c>
      <c r="I883">
        <v>0</v>
      </c>
      <c r="J883">
        <v>0</v>
      </c>
      <c r="K883">
        <v>0</v>
      </c>
      <c r="L883">
        <v>10860</v>
      </c>
      <c r="M883">
        <v>0</v>
      </c>
      <c r="N883">
        <v>0</v>
      </c>
      <c r="O883">
        <v>0</v>
      </c>
      <c r="P883">
        <v>10860</v>
      </c>
    </row>
    <row r="884" spans="1:16">
      <c r="A884">
        <v>473033</v>
      </c>
      <c r="B884" t="s">
        <v>282</v>
      </c>
      <c r="C884">
        <v>202601</v>
      </c>
      <c r="D884">
        <v>2020430</v>
      </c>
      <c r="E884">
        <v>0</v>
      </c>
      <c r="F884">
        <v>0</v>
      </c>
      <c r="G884">
        <v>0</v>
      </c>
      <c r="H884">
        <v>33615</v>
      </c>
      <c r="I884">
        <v>0</v>
      </c>
      <c r="J884">
        <v>0</v>
      </c>
      <c r="K884">
        <v>0</v>
      </c>
      <c r="L884">
        <v>33615</v>
      </c>
      <c r="M884">
        <v>0</v>
      </c>
      <c r="N884">
        <v>0</v>
      </c>
      <c r="O884">
        <v>0</v>
      </c>
      <c r="P884">
        <v>33615</v>
      </c>
    </row>
    <row r="885" spans="1:16">
      <c r="A885">
        <v>473033</v>
      </c>
      <c r="B885" t="s">
        <v>282</v>
      </c>
      <c r="C885">
        <v>202601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473033</v>
      </c>
      <c r="B886" t="s">
        <v>282</v>
      </c>
      <c r="C886">
        <v>202601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473033</v>
      </c>
      <c r="B887" t="s">
        <v>282</v>
      </c>
      <c r="C887">
        <v>202601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473033</v>
      </c>
      <c r="B888" t="s">
        <v>282</v>
      </c>
      <c r="C888">
        <v>202601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473033</v>
      </c>
      <c r="B889" t="s">
        <v>282</v>
      </c>
      <c r="C889">
        <v>202601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473033</v>
      </c>
      <c r="B890" t="s">
        <v>282</v>
      </c>
      <c r="C890">
        <v>202601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473033</v>
      </c>
      <c r="B891" t="s">
        <v>282</v>
      </c>
      <c r="C891">
        <v>202601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473033</v>
      </c>
      <c r="B892" t="s">
        <v>282</v>
      </c>
      <c r="C892">
        <v>202601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473033</v>
      </c>
      <c r="B893" t="s">
        <v>282</v>
      </c>
      <c r="C893">
        <v>202601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473033</v>
      </c>
      <c r="B894" t="s">
        <v>282</v>
      </c>
      <c r="C894">
        <v>202601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473033</v>
      </c>
      <c r="B895" t="s">
        <v>282</v>
      </c>
      <c r="C895">
        <v>202601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473033</v>
      </c>
      <c r="B896" t="s">
        <v>282</v>
      </c>
      <c r="C896">
        <v>202601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473033</v>
      </c>
      <c r="B897" t="s">
        <v>282</v>
      </c>
      <c r="C897">
        <v>202601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473033</v>
      </c>
      <c r="B898" t="s">
        <v>282</v>
      </c>
      <c r="C898">
        <v>202601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473033</v>
      </c>
      <c r="B899" t="s">
        <v>282</v>
      </c>
      <c r="C899">
        <v>202601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473033</v>
      </c>
      <c r="B900" t="s">
        <v>282</v>
      </c>
      <c r="C900">
        <v>202601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473033</v>
      </c>
      <c r="B901" t="s">
        <v>282</v>
      </c>
      <c r="C901">
        <v>202601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473033</v>
      </c>
      <c r="B902" t="s">
        <v>282</v>
      </c>
      <c r="C902">
        <v>202601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473033</v>
      </c>
      <c r="B903" t="s">
        <v>282</v>
      </c>
      <c r="C903">
        <v>202601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473033</v>
      </c>
      <c r="B904" t="s">
        <v>282</v>
      </c>
      <c r="C904">
        <v>202601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473033</v>
      </c>
      <c r="B905" t="s">
        <v>282</v>
      </c>
      <c r="C905">
        <v>202601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473033</v>
      </c>
      <c r="B906" t="s">
        <v>282</v>
      </c>
      <c r="C906">
        <v>202601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473033</v>
      </c>
      <c r="B907" t="s">
        <v>282</v>
      </c>
      <c r="C907">
        <v>202601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473033</v>
      </c>
      <c r="B908" t="s">
        <v>282</v>
      </c>
      <c r="C908">
        <v>202601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473033</v>
      </c>
      <c r="B909" t="s">
        <v>282</v>
      </c>
      <c r="C909">
        <v>202601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473033</v>
      </c>
      <c r="B910" t="s">
        <v>282</v>
      </c>
      <c r="C910">
        <v>202601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473033</v>
      </c>
      <c r="B911" t="s">
        <v>282</v>
      </c>
      <c r="C911">
        <v>202601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473033</v>
      </c>
      <c r="B912" t="s">
        <v>282</v>
      </c>
      <c r="C912">
        <v>202601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473033</v>
      </c>
      <c r="B913" t="s">
        <v>282</v>
      </c>
      <c r="C913">
        <v>202601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473033</v>
      </c>
      <c r="B914" t="s">
        <v>282</v>
      </c>
      <c r="C914">
        <v>202601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473033</v>
      </c>
      <c r="B915" t="s">
        <v>282</v>
      </c>
      <c r="C915">
        <v>202601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473033</v>
      </c>
      <c r="B916" t="s">
        <v>282</v>
      </c>
      <c r="C916">
        <v>202601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473033</v>
      </c>
      <c r="B917" t="s">
        <v>282</v>
      </c>
      <c r="C917">
        <v>202601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473033</v>
      </c>
      <c r="B918" t="s">
        <v>282</v>
      </c>
      <c r="C918">
        <v>202601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473033</v>
      </c>
      <c r="B919" t="s">
        <v>282</v>
      </c>
      <c r="C919">
        <v>202601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473033</v>
      </c>
      <c r="B920" t="s">
        <v>282</v>
      </c>
      <c r="C920">
        <v>202601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473033</v>
      </c>
      <c r="B921" t="s">
        <v>282</v>
      </c>
      <c r="C921">
        <v>202601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473033</v>
      </c>
      <c r="B922" t="s">
        <v>282</v>
      </c>
      <c r="C922">
        <v>202601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473033</v>
      </c>
      <c r="B923" t="s">
        <v>282</v>
      </c>
      <c r="C923">
        <v>202601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473033</v>
      </c>
      <c r="B924" t="s">
        <v>282</v>
      </c>
      <c r="C924">
        <v>202601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473033</v>
      </c>
      <c r="B925" t="s">
        <v>282</v>
      </c>
      <c r="C925">
        <v>202601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473033</v>
      </c>
      <c r="B926" t="s">
        <v>282</v>
      </c>
      <c r="C926">
        <v>202601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473033</v>
      </c>
      <c r="B927" t="s">
        <v>282</v>
      </c>
      <c r="C927">
        <v>202601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473033</v>
      </c>
      <c r="B928" t="s">
        <v>282</v>
      </c>
      <c r="C928">
        <v>202601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473033</v>
      </c>
      <c r="B929" t="s">
        <v>282</v>
      </c>
      <c r="C929">
        <v>202601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473033</v>
      </c>
      <c r="B930" t="s">
        <v>282</v>
      </c>
      <c r="C930">
        <v>202601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473033</v>
      </c>
      <c r="B931" t="s">
        <v>282</v>
      </c>
      <c r="C931">
        <v>202601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473033</v>
      </c>
      <c r="B932" t="s">
        <v>282</v>
      </c>
      <c r="C932">
        <v>202601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473033</v>
      </c>
      <c r="B933" t="s">
        <v>282</v>
      </c>
      <c r="C933">
        <v>202601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473033</v>
      </c>
      <c r="B934" t="s">
        <v>282</v>
      </c>
      <c r="C934">
        <v>202601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473033</v>
      </c>
      <c r="B935" t="s">
        <v>282</v>
      </c>
      <c r="C935">
        <v>202601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473033</v>
      </c>
      <c r="B936" t="s">
        <v>282</v>
      </c>
      <c r="C936">
        <v>202601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473033</v>
      </c>
      <c r="B937" t="s">
        <v>282</v>
      </c>
      <c r="C937">
        <v>202601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473033</v>
      </c>
      <c r="B938" t="s">
        <v>282</v>
      </c>
      <c r="C938">
        <v>202601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473033</v>
      </c>
      <c r="B939" t="s">
        <v>282</v>
      </c>
      <c r="C939">
        <v>202601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473033</v>
      </c>
      <c r="B940" t="s">
        <v>282</v>
      </c>
      <c r="C940">
        <v>202601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473033</v>
      </c>
      <c r="B941" t="s">
        <v>282</v>
      </c>
      <c r="C941">
        <v>202601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473033</v>
      </c>
      <c r="B942" t="s">
        <v>282</v>
      </c>
      <c r="C942">
        <v>202601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473033</v>
      </c>
      <c r="B943" t="s">
        <v>282</v>
      </c>
      <c r="C943">
        <v>202601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473033</v>
      </c>
      <c r="B944" t="s">
        <v>282</v>
      </c>
      <c r="C944">
        <v>202601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473033</v>
      </c>
      <c r="B945" t="s">
        <v>282</v>
      </c>
      <c r="C945">
        <v>202601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473033</v>
      </c>
      <c r="B946" t="s">
        <v>282</v>
      </c>
      <c r="C946">
        <v>202601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473033</v>
      </c>
      <c r="B947" t="s">
        <v>282</v>
      </c>
      <c r="C947">
        <v>202601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473033</v>
      </c>
      <c r="B948" t="s">
        <v>282</v>
      </c>
      <c r="C948">
        <v>202601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473033</v>
      </c>
      <c r="B949" t="s">
        <v>282</v>
      </c>
      <c r="C949">
        <v>202601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473033</v>
      </c>
      <c r="B950" t="s">
        <v>282</v>
      </c>
      <c r="C950">
        <v>202601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473033</v>
      </c>
      <c r="B951" t="s">
        <v>282</v>
      </c>
      <c r="C951">
        <v>202601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473033</v>
      </c>
      <c r="B952" t="s">
        <v>282</v>
      </c>
      <c r="C952">
        <v>202601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473033</v>
      </c>
      <c r="B953" t="s">
        <v>282</v>
      </c>
      <c r="C953">
        <v>202601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473033</v>
      </c>
      <c r="B954" t="s">
        <v>282</v>
      </c>
      <c r="C954">
        <v>202601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473033</v>
      </c>
      <c r="B955" t="s">
        <v>282</v>
      </c>
      <c r="C955">
        <v>202601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473033</v>
      </c>
      <c r="B956" t="s">
        <v>282</v>
      </c>
      <c r="C956">
        <v>202601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473033</v>
      </c>
      <c r="B957" t="s">
        <v>282</v>
      </c>
      <c r="C957">
        <v>202601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473033</v>
      </c>
      <c r="B958" t="s">
        <v>282</v>
      </c>
      <c r="C958">
        <v>202601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473033</v>
      </c>
      <c r="B959" t="s">
        <v>282</v>
      </c>
      <c r="C959">
        <v>202601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473033</v>
      </c>
      <c r="B960" t="s">
        <v>282</v>
      </c>
      <c r="C960">
        <v>202601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473033</v>
      </c>
      <c r="B961" t="s">
        <v>282</v>
      </c>
      <c r="C961">
        <v>202601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473033</v>
      </c>
      <c r="B962" t="s">
        <v>282</v>
      </c>
      <c r="C962">
        <v>202601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473033</v>
      </c>
      <c r="B963" t="s">
        <v>282</v>
      </c>
      <c r="C963">
        <v>202601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473033</v>
      </c>
      <c r="B964" t="s">
        <v>282</v>
      </c>
      <c r="C964">
        <v>202601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473033</v>
      </c>
      <c r="B965" t="s">
        <v>282</v>
      </c>
      <c r="C965">
        <v>202601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473033</v>
      </c>
      <c r="B966" t="s">
        <v>282</v>
      </c>
      <c r="C966">
        <v>202601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473033</v>
      </c>
      <c r="B967" t="s">
        <v>282</v>
      </c>
      <c r="C967">
        <v>202601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473033</v>
      </c>
      <c r="B968" t="s">
        <v>282</v>
      </c>
      <c r="C968">
        <v>202601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473033</v>
      </c>
      <c r="B969" t="s">
        <v>282</v>
      </c>
      <c r="C969">
        <v>202601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473033</v>
      </c>
      <c r="B970" t="s">
        <v>282</v>
      </c>
      <c r="C970">
        <v>202601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473033</v>
      </c>
      <c r="B971" t="s">
        <v>282</v>
      </c>
      <c r="C971">
        <v>202601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473033</v>
      </c>
      <c r="B972" t="s">
        <v>282</v>
      </c>
      <c r="C972">
        <v>202601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473033</v>
      </c>
      <c r="B973" t="s">
        <v>282</v>
      </c>
      <c r="C973">
        <v>202601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473033</v>
      </c>
      <c r="B974" t="s">
        <v>282</v>
      </c>
      <c r="C974">
        <v>202601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473033</v>
      </c>
      <c r="B975" t="s">
        <v>282</v>
      </c>
      <c r="C975">
        <v>202601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473033</v>
      </c>
      <c r="B976" t="s">
        <v>282</v>
      </c>
      <c r="C976">
        <v>202601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473033</v>
      </c>
      <c r="B977" t="s">
        <v>282</v>
      </c>
      <c r="C977">
        <v>202601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473033</v>
      </c>
      <c r="B978" t="s">
        <v>282</v>
      </c>
      <c r="C978">
        <v>202601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473033</v>
      </c>
      <c r="B979" t="s">
        <v>282</v>
      </c>
      <c r="C979">
        <v>202601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473033</v>
      </c>
      <c r="B980" t="s">
        <v>282</v>
      </c>
      <c r="C980">
        <v>202601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473033</v>
      </c>
      <c r="B981" t="s">
        <v>282</v>
      </c>
      <c r="C981">
        <v>202601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473033</v>
      </c>
      <c r="B982" t="s">
        <v>282</v>
      </c>
      <c r="C982">
        <v>202601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473033</v>
      </c>
      <c r="B983" t="s">
        <v>282</v>
      </c>
      <c r="C983">
        <v>202601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473033</v>
      </c>
      <c r="B984" t="s">
        <v>282</v>
      </c>
      <c r="C984">
        <v>202601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473033</v>
      </c>
      <c r="B985" t="s">
        <v>282</v>
      </c>
      <c r="C985">
        <v>202601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473033</v>
      </c>
      <c r="B986" t="s">
        <v>282</v>
      </c>
      <c r="C986">
        <v>202601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473033</v>
      </c>
      <c r="B987" t="s">
        <v>282</v>
      </c>
      <c r="C987">
        <v>202601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473033</v>
      </c>
      <c r="B988" t="s">
        <v>282</v>
      </c>
      <c r="C988">
        <v>202601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473033</v>
      </c>
      <c r="B989" t="s">
        <v>282</v>
      </c>
      <c r="C989">
        <v>202601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473033</v>
      </c>
      <c r="B990" t="s">
        <v>282</v>
      </c>
      <c r="C990">
        <v>202601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473033</v>
      </c>
      <c r="B991" t="s">
        <v>282</v>
      </c>
      <c r="C991">
        <v>202601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473033</v>
      </c>
      <c r="B992" t="s">
        <v>282</v>
      </c>
      <c r="C992">
        <v>202601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473033</v>
      </c>
      <c r="B993" t="s">
        <v>282</v>
      </c>
      <c r="C993">
        <v>202601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473033</v>
      </c>
      <c r="B994" t="s">
        <v>282</v>
      </c>
      <c r="C994">
        <v>202601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473033</v>
      </c>
      <c r="B995" t="s">
        <v>282</v>
      </c>
      <c r="C995">
        <v>202601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473033</v>
      </c>
      <c r="B996" t="s">
        <v>282</v>
      </c>
      <c r="C996">
        <v>202601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473033</v>
      </c>
      <c r="B997" t="s">
        <v>282</v>
      </c>
      <c r="C997">
        <v>202601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473033</v>
      </c>
      <c r="B998" t="s">
        <v>282</v>
      </c>
      <c r="C998">
        <v>202601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473033</v>
      </c>
      <c r="B999" t="s">
        <v>282</v>
      </c>
      <c r="C999">
        <v>202601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473033</v>
      </c>
      <c r="B1000" t="s">
        <v>282</v>
      </c>
      <c r="C1000">
        <v>202601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473033</v>
      </c>
      <c r="B1001" t="s">
        <v>282</v>
      </c>
      <c r="C1001">
        <v>202601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473033</v>
      </c>
      <c r="B1002" t="s">
        <v>282</v>
      </c>
      <c r="C1002">
        <v>202601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473033</v>
      </c>
      <c r="B1003" t="s">
        <v>282</v>
      </c>
      <c r="C1003">
        <v>202601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473033</v>
      </c>
      <c r="B1004" t="s">
        <v>282</v>
      </c>
      <c r="C1004">
        <v>202601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473033</v>
      </c>
      <c r="B1005" t="s">
        <v>282</v>
      </c>
      <c r="C1005">
        <v>202601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473033</v>
      </c>
      <c r="B1006" t="s">
        <v>282</v>
      </c>
      <c r="C1006">
        <v>202601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473033</v>
      </c>
      <c r="B1007" t="s">
        <v>282</v>
      </c>
      <c r="C1007">
        <v>202601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473033</v>
      </c>
      <c r="B1008" t="s">
        <v>282</v>
      </c>
      <c r="C1008">
        <v>202601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473033</v>
      </c>
      <c r="B1009" t="s">
        <v>282</v>
      </c>
      <c r="C1009">
        <v>202601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473033</v>
      </c>
      <c r="B1010" t="s">
        <v>282</v>
      </c>
      <c r="C1010">
        <v>202601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473033</v>
      </c>
      <c r="B1011" t="s">
        <v>282</v>
      </c>
      <c r="C1011">
        <v>202601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473033</v>
      </c>
      <c r="B1012" t="s">
        <v>282</v>
      </c>
      <c r="C1012">
        <v>202601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473033</v>
      </c>
      <c r="B1013" t="s">
        <v>282</v>
      </c>
      <c r="C1013">
        <v>202601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473033</v>
      </c>
      <c r="B1014" t="s">
        <v>282</v>
      </c>
      <c r="C1014">
        <v>202601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473033</v>
      </c>
      <c r="B1015" t="s">
        <v>282</v>
      </c>
      <c r="C1015">
        <v>202601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473033</v>
      </c>
      <c r="B1016" t="s">
        <v>282</v>
      </c>
      <c r="C1016">
        <v>202601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473033</v>
      </c>
      <c r="B1017" t="s">
        <v>282</v>
      </c>
      <c r="C1017">
        <v>202601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473033</v>
      </c>
      <c r="B1018" t="s">
        <v>282</v>
      </c>
      <c r="C1018">
        <v>202601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473033</v>
      </c>
      <c r="B1019" t="s">
        <v>282</v>
      </c>
      <c r="C1019">
        <v>202601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473033</v>
      </c>
      <c r="B1020" t="s">
        <v>282</v>
      </c>
      <c r="C1020">
        <v>202601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473033</v>
      </c>
      <c r="B1021" t="s">
        <v>282</v>
      </c>
      <c r="C1021">
        <v>202601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473033</v>
      </c>
      <c r="B1022" t="s">
        <v>282</v>
      </c>
      <c r="C1022">
        <v>202601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473033</v>
      </c>
      <c r="B1023" t="s">
        <v>282</v>
      </c>
      <c r="C1023">
        <v>202601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473033</v>
      </c>
      <c r="B1024" t="s">
        <v>282</v>
      </c>
      <c r="C1024">
        <v>202601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473033</v>
      </c>
      <c r="B1025" t="s">
        <v>282</v>
      </c>
      <c r="C1025">
        <v>202601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473033</v>
      </c>
      <c r="B1026" t="s">
        <v>282</v>
      </c>
      <c r="C1026">
        <v>202601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473033</v>
      </c>
      <c r="B1027" t="s">
        <v>282</v>
      </c>
      <c r="C1027">
        <v>202601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473033</v>
      </c>
      <c r="B1028" t="s">
        <v>282</v>
      </c>
      <c r="C1028">
        <v>202601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473033</v>
      </c>
      <c r="B1029" t="s">
        <v>282</v>
      </c>
      <c r="C1029">
        <v>202601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473033</v>
      </c>
      <c r="B1030" t="s">
        <v>282</v>
      </c>
      <c r="C1030">
        <v>202601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473033</v>
      </c>
      <c r="B1031" t="s">
        <v>282</v>
      </c>
      <c r="C1031">
        <v>202601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473033</v>
      </c>
      <c r="B1032" t="s">
        <v>282</v>
      </c>
      <c r="C1032">
        <v>202601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473033</v>
      </c>
      <c r="B1033" t="s">
        <v>282</v>
      </c>
      <c r="C1033">
        <v>202601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473033</v>
      </c>
      <c r="B1034" t="s">
        <v>282</v>
      </c>
      <c r="C1034">
        <v>202601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473033</v>
      </c>
      <c r="B1035" t="s">
        <v>282</v>
      </c>
      <c r="C1035">
        <v>202601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473033</v>
      </c>
      <c r="B1036" t="s">
        <v>282</v>
      </c>
      <c r="C1036">
        <v>202601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473033</v>
      </c>
      <c r="B1037" t="s">
        <v>282</v>
      </c>
      <c r="C1037">
        <v>202601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473033</v>
      </c>
      <c r="B1038" t="s">
        <v>282</v>
      </c>
      <c r="C1038">
        <v>202601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473033</v>
      </c>
      <c r="B1039" t="s">
        <v>282</v>
      </c>
      <c r="C1039">
        <v>202601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473033</v>
      </c>
      <c r="B1040" t="s">
        <v>282</v>
      </c>
      <c r="C1040">
        <v>202601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473033</v>
      </c>
      <c r="B1041" t="s">
        <v>282</v>
      </c>
      <c r="C1041">
        <v>202601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473033</v>
      </c>
      <c r="B1042" t="s">
        <v>282</v>
      </c>
      <c r="C1042">
        <v>202601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473033</v>
      </c>
      <c r="B1043" t="s">
        <v>282</v>
      </c>
      <c r="C1043">
        <v>202601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473033</v>
      </c>
      <c r="B1044" t="s">
        <v>282</v>
      </c>
      <c r="C1044">
        <v>202601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473033</v>
      </c>
      <c r="B1045" t="s">
        <v>282</v>
      </c>
      <c r="C1045">
        <v>202601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473033</v>
      </c>
      <c r="B1046" t="s">
        <v>282</v>
      </c>
      <c r="C1046">
        <v>202601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473033</v>
      </c>
      <c r="B1047" t="s">
        <v>282</v>
      </c>
      <c r="C1047">
        <v>202601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473033</v>
      </c>
      <c r="B1048" t="s">
        <v>282</v>
      </c>
      <c r="C1048">
        <v>202601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473033</v>
      </c>
      <c r="B1049" t="s">
        <v>282</v>
      </c>
      <c r="C1049">
        <v>202601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473033</v>
      </c>
      <c r="B1050" t="s">
        <v>282</v>
      </c>
      <c r="C1050">
        <v>202601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473033</v>
      </c>
      <c r="B1051" t="s">
        <v>282</v>
      </c>
      <c r="C1051">
        <v>202601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473033</v>
      </c>
      <c r="B1052" t="s">
        <v>282</v>
      </c>
      <c r="C1052">
        <v>202601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473033</v>
      </c>
      <c r="B1053" t="s">
        <v>282</v>
      </c>
      <c r="C1053">
        <v>202601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473033</v>
      </c>
      <c r="B1054" t="s">
        <v>282</v>
      </c>
      <c r="C1054">
        <v>202601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473033</v>
      </c>
      <c r="B1055" t="s">
        <v>282</v>
      </c>
      <c r="C1055">
        <v>202601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473033</v>
      </c>
      <c r="B1056" t="s">
        <v>282</v>
      </c>
      <c r="C1056">
        <v>202601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473033</v>
      </c>
      <c r="B1057" t="s">
        <v>282</v>
      </c>
      <c r="C1057">
        <v>202601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473033</v>
      </c>
      <c r="B1058" t="s">
        <v>282</v>
      </c>
      <c r="C1058">
        <v>202601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473033</v>
      </c>
      <c r="B1059" t="s">
        <v>282</v>
      </c>
      <c r="C1059">
        <v>202601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473033</v>
      </c>
      <c r="B1060" t="s">
        <v>282</v>
      </c>
      <c r="C1060">
        <v>202601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473033</v>
      </c>
      <c r="B1061" t="s">
        <v>282</v>
      </c>
      <c r="C1061">
        <v>202601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473033</v>
      </c>
      <c r="B1062" t="s">
        <v>282</v>
      </c>
      <c r="C1062">
        <v>202601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473033</v>
      </c>
      <c r="B1063" t="s">
        <v>282</v>
      </c>
      <c r="C1063">
        <v>202601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473033</v>
      </c>
      <c r="B1064" t="s">
        <v>282</v>
      </c>
      <c r="C1064">
        <v>202601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473033</v>
      </c>
      <c r="B1065" t="s">
        <v>282</v>
      </c>
      <c r="C1065">
        <v>202601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473033</v>
      </c>
      <c r="B1066" t="s">
        <v>282</v>
      </c>
      <c r="C1066">
        <v>202601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473033</v>
      </c>
      <c r="B1067" t="s">
        <v>282</v>
      </c>
      <c r="C1067">
        <v>202601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473033</v>
      </c>
      <c r="B1068" t="s">
        <v>282</v>
      </c>
      <c r="C1068">
        <v>202601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473033</v>
      </c>
      <c r="B1069" t="s">
        <v>282</v>
      </c>
      <c r="C1069">
        <v>202601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473033</v>
      </c>
      <c r="B1070" t="s">
        <v>282</v>
      </c>
      <c r="C1070">
        <v>202601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473033</v>
      </c>
      <c r="B1071" t="s">
        <v>282</v>
      </c>
      <c r="C1071">
        <v>202601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473033</v>
      </c>
      <c r="B1072" t="s">
        <v>282</v>
      </c>
      <c r="C1072">
        <v>202601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473033</v>
      </c>
      <c r="B1073" t="s">
        <v>282</v>
      </c>
      <c r="C1073">
        <v>202601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473033</v>
      </c>
      <c r="B1074" t="s">
        <v>282</v>
      </c>
      <c r="C1074">
        <v>202601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473033</v>
      </c>
      <c r="B1075" t="s">
        <v>282</v>
      </c>
      <c r="C1075">
        <v>202601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473033</v>
      </c>
      <c r="B1076" t="s">
        <v>282</v>
      </c>
      <c r="C1076">
        <v>202601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473033</v>
      </c>
      <c r="B1077" t="s">
        <v>282</v>
      </c>
      <c r="C1077">
        <v>202601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473033</v>
      </c>
      <c r="B1078" t="s">
        <v>282</v>
      </c>
      <c r="C1078">
        <v>202601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473033</v>
      </c>
      <c r="B1079" t="s">
        <v>282</v>
      </c>
      <c r="C1079">
        <v>202601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473033</v>
      </c>
      <c r="B1080" t="s">
        <v>282</v>
      </c>
      <c r="C1080">
        <v>202601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473033</v>
      </c>
      <c r="B1081" t="s">
        <v>282</v>
      </c>
      <c r="C1081">
        <v>202601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473033</v>
      </c>
      <c r="B1082" t="s">
        <v>282</v>
      </c>
      <c r="C1082">
        <v>202601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473033</v>
      </c>
      <c r="B1083" t="s">
        <v>282</v>
      </c>
      <c r="C1083">
        <v>202601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473033</v>
      </c>
      <c r="B1084" t="s">
        <v>282</v>
      </c>
      <c r="C1084">
        <v>202601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473033</v>
      </c>
      <c r="B1085" t="s">
        <v>282</v>
      </c>
      <c r="C1085">
        <v>202601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473033</v>
      </c>
      <c r="B1086" t="s">
        <v>282</v>
      </c>
      <c r="C1086">
        <v>202601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473033</v>
      </c>
      <c r="B1087" t="s">
        <v>282</v>
      </c>
      <c r="C1087">
        <v>202601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473033</v>
      </c>
      <c r="B1088" t="s">
        <v>282</v>
      </c>
      <c r="C1088">
        <v>202601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473033</v>
      </c>
      <c r="B1089" t="s">
        <v>282</v>
      </c>
      <c r="C1089">
        <v>202601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473033</v>
      </c>
      <c r="B1090" t="s">
        <v>282</v>
      </c>
      <c r="C1090">
        <v>202601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473033</v>
      </c>
      <c r="B1091" t="s">
        <v>282</v>
      </c>
      <c r="C1091">
        <v>202601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473033</v>
      </c>
      <c r="B1092" t="s">
        <v>282</v>
      </c>
      <c r="C1092">
        <v>202601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473033</v>
      </c>
      <c r="B1093" t="s">
        <v>282</v>
      </c>
      <c r="C1093">
        <v>202601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473033</v>
      </c>
      <c r="B1094" t="s">
        <v>282</v>
      </c>
      <c r="C1094">
        <v>202601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473033</v>
      </c>
      <c r="B1095" t="s">
        <v>282</v>
      </c>
      <c r="C1095">
        <v>202601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473033</v>
      </c>
      <c r="B1096" t="s">
        <v>282</v>
      </c>
      <c r="C1096">
        <v>202601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473033</v>
      </c>
      <c r="B1097" t="s">
        <v>282</v>
      </c>
      <c r="C1097">
        <v>202601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473033</v>
      </c>
      <c r="B1098" t="s">
        <v>282</v>
      </c>
      <c r="C1098">
        <v>202601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473033</v>
      </c>
      <c r="B1099" t="s">
        <v>282</v>
      </c>
      <c r="C1099">
        <v>202601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473033</v>
      </c>
      <c r="B1100" t="s">
        <v>282</v>
      </c>
      <c r="C1100">
        <v>202601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473033</v>
      </c>
      <c r="B1101" t="s">
        <v>282</v>
      </c>
      <c r="C1101">
        <v>202601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473033</v>
      </c>
      <c r="B1102" t="s">
        <v>282</v>
      </c>
      <c r="C1102">
        <v>202601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473033</v>
      </c>
      <c r="B1103" t="s">
        <v>282</v>
      </c>
      <c r="C1103">
        <v>202601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473033</v>
      </c>
      <c r="B1104" t="s">
        <v>282</v>
      </c>
      <c r="C1104">
        <v>202601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473033</v>
      </c>
      <c r="B1105" t="s">
        <v>282</v>
      </c>
      <c r="C1105">
        <v>202601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473033</v>
      </c>
      <c r="B1106" t="s">
        <v>282</v>
      </c>
      <c r="C1106">
        <v>202601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473033</v>
      </c>
      <c r="B1107" t="s">
        <v>282</v>
      </c>
      <c r="C1107">
        <v>202601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473033</v>
      </c>
      <c r="B1108" t="s">
        <v>282</v>
      </c>
      <c r="C1108">
        <v>202601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473033</v>
      </c>
      <c r="B1109" t="s">
        <v>282</v>
      </c>
      <c r="C1109">
        <v>202601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473033</v>
      </c>
      <c r="B1110" t="s">
        <v>282</v>
      </c>
      <c r="C1110">
        <v>202601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473033</v>
      </c>
      <c r="B1111" t="s">
        <v>282</v>
      </c>
      <c r="C1111">
        <v>202601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473033</v>
      </c>
      <c r="B1112" t="s">
        <v>282</v>
      </c>
      <c r="C1112">
        <v>202601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473033</v>
      </c>
      <c r="B1113" t="s">
        <v>282</v>
      </c>
      <c r="C1113">
        <v>202601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473033</v>
      </c>
      <c r="B1114" t="s">
        <v>282</v>
      </c>
      <c r="C1114">
        <v>202601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473033</v>
      </c>
      <c r="B1115" t="s">
        <v>282</v>
      </c>
      <c r="C1115">
        <v>202601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473033</v>
      </c>
      <c r="B1116" t="s">
        <v>282</v>
      </c>
      <c r="C1116">
        <v>202601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473033</v>
      </c>
      <c r="B1117" t="s">
        <v>282</v>
      </c>
      <c r="C1117">
        <v>202601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473033</v>
      </c>
      <c r="B1118" t="s">
        <v>282</v>
      </c>
      <c r="C1118">
        <v>202601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473033</v>
      </c>
      <c r="B1119" t="s">
        <v>282</v>
      </c>
      <c r="C1119">
        <v>202601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473033</v>
      </c>
      <c r="B1120" t="s">
        <v>282</v>
      </c>
      <c r="C1120">
        <v>202601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473033</v>
      </c>
      <c r="B1121" t="s">
        <v>282</v>
      </c>
      <c r="C1121">
        <v>202601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473033</v>
      </c>
      <c r="B1122" t="s">
        <v>282</v>
      </c>
      <c r="C1122">
        <v>202601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473033</v>
      </c>
      <c r="B1123" t="s">
        <v>282</v>
      </c>
      <c r="C1123">
        <v>202601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473033</v>
      </c>
      <c r="B1124" t="s">
        <v>282</v>
      </c>
      <c r="C1124">
        <v>202601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473033</v>
      </c>
      <c r="B1125" t="s">
        <v>282</v>
      </c>
      <c r="C1125">
        <v>202601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473033</v>
      </c>
      <c r="B1126" t="s">
        <v>282</v>
      </c>
      <c r="C1126">
        <v>202601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473033</v>
      </c>
      <c r="B1127" t="s">
        <v>282</v>
      </c>
      <c r="C1127">
        <v>202601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473033</v>
      </c>
      <c r="B1128" t="s">
        <v>282</v>
      </c>
      <c r="C1128">
        <v>202601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473033</v>
      </c>
      <c r="B1129" t="s">
        <v>282</v>
      </c>
      <c r="C1129">
        <v>202601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473033</v>
      </c>
      <c r="B1130" t="s">
        <v>282</v>
      </c>
      <c r="C1130">
        <v>202601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473033</v>
      </c>
      <c r="B1131" t="s">
        <v>282</v>
      </c>
      <c r="C1131">
        <v>202601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473033</v>
      </c>
      <c r="B1132" t="s">
        <v>282</v>
      </c>
      <c r="C1132">
        <v>202601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473033</v>
      </c>
      <c r="B1133" t="s">
        <v>282</v>
      </c>
      <c r="C1133">
        <v>202601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473033</v>
      </c>
      <c r="B1134" t="s">
        <v>282</v>
      </c>
      <c r="C1134">
        <v>202601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473033</v>
      </c>
      <c r="B1135" t="s">
        <v>282</v>
      </c>
      <c r="C1135">
        <v>202601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473033</v>
      </c>
      <c r="B1136" t="s">
        <v>282</v>
      </c>
      <c r="C1136">
        <v>202601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473033</v>
      </c>
      <c r="B1137" t="s">
        <v>282</v>
      </c>
      <c r="C1137">
        <v>202601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473033</v>
      </c>
      <c r="B1138" t="s">
        <v>282</v>
      </c>
      <c r="C1138">
        <v>202601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473033</v>
      </c>
      <c r="B1139" t="s">
        <v>282</v>
      </c>
      <c r="C1139">
        <v>202601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473033</v>
      </c>
      <c r="B1140" t="s">
        <v>282</v>
      </c>
      <c r="C1140">
        <v>202601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473033</v>
      </c>
      <c r="B1141" t="s">
        <v>282</v>
      </c>
      <c r="C1141">
        <v>202601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473033</v>
      </c>
      <c r="B1142" t="s">
        <v>282</v>
      </c>
      <c r="C1142">
        <v>202601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473033</v>
      </c>
      <c r="B1143" t="s">
        <v>282</v>
      </c>
      <c r="C1143">
        <v>202601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473033</v>
      </c>
      <c r="B1144" t="s">
        <v>282</v>
      </c>
      <c r="C1144">
        <v>202601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473033</v>
      </c>
      <c r="B1145" t="s">
        <v>282</v>
      </c>
      <c r="C1145">
        <v>202601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473033</v>
      </c>
      <c r="B1146" t="s">
        <v>282</v>
      </c>
      <c r="C1146">
        <v>202601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473033</v>
      </c>
      <c r="B1147" t="s">
        <v>282</v>
      </c>
      <c r="C1147">
        <v>202601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473033</v>
      </c>
      <c r="B1148" t="s">
        <v>282</v>
      </c>
      <c r="C1148">
        <v>202601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473033</v>
      </c>
      <c r="B1149" t="s">
        <v>282</v>
      </c>
      <c r="C1149">
        <v>202601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473033</v>
      </c>
      <c r="B1150" t="s">
        <v>282</v>
      </c>
      <c r="C1150">
        <v>202601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473033</v>
      </c>
      <c r="B1151" t="s">
        <v>282</v>
      </c>
      <c r="C1151">
        <v>202601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473033</v>
      </c>
      <c r="B1152" t="s">
        <v>282</v>
      </c>
      <c r="C1152">
        <v>202601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473033</v>
      </c>
      <c r="B1153" t="s">
        <v>282</v>
      </c>
      <c r="C1153">
        <v>202601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473033</v>
      </c>
      <c r="B1154" t="s">
        <v>282</v>
      </c>
      <c r="C1154">
        <v>202601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473033</v>
      </c>
      <c r="B1155" t="s">
        <v>282</v>
      </c>
      <c r="C1155">
        <v>202601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473033</v>
      </c>
      <c r="B1156" t="s">
        <v>282</v>
      </c>
      <c r="C1156">
        <v>202601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473033</v>
      </c>
      <c r="B1157" t="s">
        <v>282</v>
      </c>
      <c r="C1157">
        <v>202601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473033</v>
      </c>
      <c r="B1158" t="s">
        <v>282</v>
      </c>
      <c r="C1158">
        <v>202601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473033</v>
      </c>
      <c r="B1159" t="s">
        <v>282</v>
      </c>
      <c r="C1159">
        <v>202601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473033</v>
      </c>
      <c r="B1160" t="s">
        <v>282</v>
      </c>
      <c r="C1160">
        <v>202601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473033</v>
      </c>
      <c r="B1161" t="s">
        <v>282</v>
      </c>
      <c r="C1161">
        <v>202601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473033</v>
      </c>
      <c r="B1162" t="s">
        <v>282</v>
      </c>
      <c r="C1162">
        <v>202601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473033</v>
      </c>
      <c r="B1163" t="s">
        <v>282</v>
      </c>
      <c r="C1163">
        <v>202601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473033</v>
      </c>
      <c r="B1164" t="s">
        <v>282</v>
      </c>
      <c r="C1164">
        <v>202601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473033</v>
      </c>
      <c r="B1165" t="s">
        <v>282</v>
      </c>
      <c r="C1165">
        <v>202601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473033</v>
      </c>
      <c r="B1166" t="s">
        <v>282</v>
      </c>
      <c r="C1166">
        <v>202601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473033</v>
      </c>
      <c r="B1167" t="s">
        <v>282</v>
      </c>
      <c r="C1167">
        <v>202601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473033</v>
      </c>
      <c r="B1168" t="s">
        <v>282</v>
      </c>
      <c r="C1168">
        <v>202601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473033</v>
      </c>
      <c r="B1169" t="s">
        <v>282</v>
      </c>
      <c r="C1169">
        <v>202601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473033</v>
      </c>
      <c r="B1170" t="s">
        <v>282</v>
      </c>
      <c r="C1170">
        <v>202601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473033</v>
      </c>
      <c r="B1171" t="s">
        <v>282</v>
      </c>
      <c r="C1171">
        <v>202601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473033</v>
      </c>
      <c r="B1172" t="s">
        <v>282</v>
      </c>
      <c r="C1172">
        <v>202601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473033</v>
      </c>
      <c r="B1173" t="s">
        <v>282</v>
      </c>
      <c r="C1173">
        <v>202601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473033</v>
      </c>
      <c r="B1174" t="s">
        <v>282</v>
      </c>
      <c r="C1174">
        <v>202601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473033</v>
      </c>
      <c r="B1175" t="s">
        <v>282</v>
      </c>
      <c r="C1175">
        <v>202601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473033</v>
      </c>
      <c r="B1176" t="s">
        <v>282</v>
      </c>
      <c r="C1176">
        <v>202601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473033</v>
      </c>
      <c r="B1177" t="s">
        <v>282</v>
      </c>
      <c r="C1177">
        <v>202601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473033</v>
      </c>
      <c r="B1178" t="s">
        <v>282</v>
      </c>
      <c r="C1178">
        <v>202601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473033</v>
      </c>
      <c r="B1179" t="s">
        <v>282</v>
      </c>
      <c r="C1179">
        <v>202601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473033</v>
      </c>
      <c r="B1180" t="s">
        <v>282</v>
      </c>
      <c r="C1180">
        <v>202601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473033</v>
      </c>
      <c r="B1181" t="s">
        <v>282</v>
      </c>
      <c r="C1181">
        <v>202601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473033</v>
      </c>
      <c r="B1182" t="s">
        <v>282</v>
      </c>
      <c r="C1182">
        <v>202601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473033</v>
      </c>
      <c r="B1183" t="s">
        <v>282</v>
      </c>
      <c r="C1183">
        <v>202601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473033</v>
      </c>
      <c r="B1184" t="s">
        <v>282</v>
      </c>
      <c r="C1184">
        <v>202601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473033</v>
      </c>
      <c r="B1185" t="s">
        <v>282</v>
      </c>
      <c r="C1185">
        <v>202601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473033</v>
      </c>
      <c r="B1186" t="s">
        <v>282</v>
      </c>
      <c r="C1186">
        <v>202601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473033</v>
      </c>
      <c r="B1187" t="s">
        <v>282</v>
      </c>
      <c r="C1187">
        <v>202601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473033</v>
      </c>
      <c r="B1188" t="s">
        <v>282</v>
      </c>
      <c r="C1188">
        <v>202601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473033</v>
      </c>
      <c r="B1189" t="s">
        <v>282</v>
      </c>
      <c r="C1189">
        <v>202601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473033</v>
      </c>
      <c r="B1190" t="s">
        <v>282</v>
      </c>
      <c r="C1190">
        <v>202601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473033</v>
      </c>
      <c r="B1191" t="s">
        <v>282</v>
      </c>
      <c r="C1191">
        <v>202601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473033</v>
      </c>
      <c r="B1192" t="s">
        <v>282</v>
      </c>
      <c r="C1192">
        <v>202601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473033</v>
      </c>
      <c r="B1193" t="s">
        <v>282</v>
      </c>
      <c r="C1193">
        <v>202601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473033</v>
      </c>
      <c r="B1194" t="s">
        <v>282</v>
      </c>
      <c r="C1194">
        <v>202601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473033</v>
      </c>
      <c r="B1195" t="s">
        <v>282</v>
      </c>
      <c r="C1195">
        <v>202601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473033</v>
      </c>
      <c r="B1196" t="s">
        <v>282</v>
      </c>
      <c r="C1196">
        <v>202601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473033</v>
      </c>
      <c r="B1197" t="s">
        <v>282</v>
      </c>
      <c r="C1197">
        <v>202601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473033</v>
      </c>
      <c r="B1198" t="s">
        <v>282</v>
      </c>
      <c r="C1198">
        <v>202601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473033</v>
      </c>
      <c r="B1199" t="s">
        <v>282</v>
      </c>
      <c r="C1199">
        <v>202601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473033</v>
      </c>
      <c r="B1200" t="s">
        <v>282</v>
      </c>
      <c r="C1200">
        <v>202601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473033</v>
      </c>
      <c r="B1201" t="s">
        <v>282</v>
      </c>
      <c r="C1201">
        <v>202601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473033</v>
      </c>
      <c r="B1202" t="s">
        <v>282</v>
      </c>
      <c r="C1202">
        <v>202601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473033</v>
      </c>
      <c r="B1203" t="s">
        <v>282</v>
      </c>
      <c r="C1203">
        <v>202601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473033</v>
      </c>
      <c r="B1204" t="s">
        <v>282</v>
      </c>
      <c r="C1204">
        <v>202601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473033</v>
      </c>
      <c r="B1205" t="s">
        <v>282</v>
      </c>
      <c r="C1205">
        <v>202601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473033</v>
      </c>
      <c r="B1206" t="s">
        <v>282</v>
      </c>
      <c r="C1206">
        <v>202601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473033</v>
      </c>
      <c r="B1207" t="s">
        <v>282</v>
      </c>
      <c r="C1207">
        <v>202601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473033</v>
      </c>
      <c r="B1208" t="s">
        <v>282</v>
      </c>
      <c r="C1208">
        <v>202601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473033</v>
      </c>
      <c r="B1209" t="s">
        <v>282</v>
      </c>
      <c r="C1209">
        <v>202601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473033</v>
      </c>
      <c r="B1210" t="s">
        <v>282</v>
      </c>
      <c r="C1210">
        <v>202601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473033</v>
      </c>
      <c r="B1211" t="s">
        <v>282</v>
      </c>
      <c r="C1211">
        <v>202601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473033</v>
      </c>
      <c r="B1212" t="s">
        <v>282</v>
      </c>
      <c r="C1212">
        <v>202601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473033</v>
      </c>
      <c r="B1213" t="s">
        <v>282</v>
      </c>
      <c r="C1213">
        <v>202601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473033</v>
      </c>
      <c r="B1214" t="s">
        <v>282</v>
      </c>
      <c r="C1214">
        <v>202601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473033</v>
      </c>
      <c r="B1215" t="s">
        <v>282</v>
      </c>
      <c r="C1215">
        <v>202601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473033</v>
      </c>
      <c r="B1216" t="s">
        <v>282</v>
      </c>
      <c r="C1216">
        <v>202601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473033</v>
      </c>
      <c r="B1217" t="s">
        <v>282</v>
      </c>
      <c r="C1217">
        <v>202601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473033</v>
      </c>
      <c r="B1218" t="s">
        <v>282</v>
      </c>
      <c r="C1218">
        <v>202601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473033</v>
      </c>
      <c r="B1219" t="s">
        <v>282</v>
      </c>
      <c r="C1219">
        <v>202601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473033</v>
      </c>
      <c r="B1220" t="s">
        <v>282</v>
      </c>
      <c r="C1220">
        <v>202601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473033</v>
      </c>
      <c r="B1221" t="s">
        <v>282</v>
      </c>
      <c r="C1221">
        <v>202601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473033</v>
      </c>
      <c r="B1222" t="s">
        <v>282</v>
      </c>
      <c r="C1222">
        <v>202601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473033</v>
      </c>
      <c r="B1223" t="s">
        <v>282</v>
      </c>
      <c r="C1223">
        <v>202601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473033</v>
      </c>
      <c r="B1224" t="s">
        <v>282</v>
      </c>
      <c r="C1224">
        <v>202601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473033</v>
      </c>
      <c r="B1225" t="s">
        <v>282</v>
      </c>
      <c r="C1225">
        <v>202601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473033</v>
      </c>
      <c r="B1226" t="s">
        <v>282</v>
      </c>
      <c r="C1226">
        <v>202601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473033</v>
      </c>
      <c r="B1227" t="s">
        <v>282</v>
      </c>
      <c r="C1227">
        <v>202601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473033</v>
      </c>
      <c r="B1228" t="s">
        <v>282</v>
      </c>
      <c r="C1228">
        <v>202601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473033</v>
      </c>
      <c r="B1229" t="s">
        <v>282</v>
      </c>
      <c r="C1229">
        <v>202601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473033</v>
      </c>
      <c r="B1230" t="s">
        <v>282</v>
      </c>
      <c r="C1230">
        <v>202601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473033</v>
      </c>
      <c r="B1231" t="s">
        <v>282</v>
      </c>
      <c r="C1231">
        <v>202601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473033</v>
      </c>
      <c r="B1232" t="s">
        <v>282</v>
      </c>
      <c r="C1232">
        <v>202601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473033</v>
      </c>
      <c r="B1233" t="s">
        <v>282</v>
      </c>
      <c r="C1233">
        <v>202601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473033</v>
      </c>
      <c r="B1234" t="s">
        <v>282</v>
      </c>
      <c r="C1234">
        <v>202601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473033</v>
      </c>
      <c r="B1235" t="s">
        <v>282</v>
      </c>
      <c r="C1235">
        <v>202601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473033</v>
      </c>
      <c r="B1236" t="s">
        <v>282</v>
      </c>
      <c r="C1236">
        <v>202601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473033</v>
      </c>
      <c r="B1237" t="s">
        <v>282</v>
      </c>
      <c r="C1237">
        <v>202601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473033</v>
      </c>
      <c r="B1238" t="s">
        <v>282</v>
      </c>
      <c r="C1238">
        <v>202601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473033</v>
      </c>
      <c r="B1239" t="s">
        <v>282</v>
      </c>
      <c r="C1239">
        <v>202601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473033</v>
      </c>
      <c r="B1240" t="s">
        <v>282</v>
      </c>
      <c r="C1240">
        <v>202601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473033</v>
      </c>
      <c r="B1241" t="s">
        <v>282</v>
      </c>
      <c r="C1241">
        <v>202601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473033</v>
      </c>
      <c r="B1242" t="s">
        <v>282</v>
      </c>
      <c r="C1242">
        <v>202601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473033</v>
      </c>
      <c r="B1243" t="s">
        <v>282</v>
      </c>
      <c r="C1243">
        <v>202601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473033</v>
      </c>
      <c r="B1244" t="s">
        <v>282</v>
      </c>
      <c r="C1244">
        <v>202601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473033</v>
      </c>
      <c r="B1245" t="s">
        <v>282</v>
      </c>
      <c r="C1245">
        <v>202601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473033</v>
      </c>
      <c r="B1246" t="s">
        <v>282</v>
      </c>
      <c r="C1246">
        <v>202601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473033</v>
      </c>
      <c r="B1247" t="s">
        <v>282</v>
      </c>
      <c r="C1247">
        <v>202601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473033</v>
      </c>
      <c r="B1248" t="s">
        <v>282</v>
      </c>
      <c r="C1248">
        <v>202601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473033</v>
      </c>
      <c r="B1249" t="s">
        <v>282</v>
      </c>
      <c r="C1249">
        <v>202601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473033</v>
      </c>
      <c r="B1250" t="s">
        <v>282</v>
      </c>
      <c r="C1250">
        <v>202601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473033</v>
      </c>
      <c r="B1251" t="s">
        <v>282</v>
      </c>
      <c r="C1251">
        <v>202601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473033</v>
      </c>
      <c r="B1252" t="s">
        <v>282</v>
      </c>
      <c r="C1252">
        <v>202601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473033</v>
      </c>
      <c r="B1253" t="s">
        <v>282</v>
      </c>
      <c r="C1253">
        <v>202601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473033</v>
      </c>
      <c r="B1254" t="s">
        <v>282</v>
      </c>
      <c r="C1254">
        <v>202601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473033</v>
      </c>
      <c r="B1255" t="s">
        <v>282</v>
      </c>
      <c r="C1255">
        <v>202601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473033</v>
      </c>
      <c r="B1256" t="s">
        <v>282</v>
      </c>
      <c r="C1256">
        <v>202601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473033</v>
      </c>
      <c r="B1257" t="s">
        <v>282</v>
      </c>
      <c r="C1257">
        <v>202601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473033</v>
      </c>
      <c r="B1258" t="s">
        <v>282</v>
      </c>
      <c r="C1258">
        <v>202601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473033</v>
      </c>
      <c r="B1259" t="s">
        <v>282</v>
      </c>
      <c r="C1259">
        <v>202601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473033</v>
      </c>
      <c r="B1260" t="s">
        <v>282</v>
      </c>
      <c r="C1260">
        <v>202601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473033</v>
      </c>
      <c r="B1261" t="s">
        <v>282</v>
      </c>
      <c r="C1261">
        <v>202601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473033</v>
      </c>
      <c r="B1262" t="s">
        <v>282</v>
      </c>
      <c r="C1262">
        <v>202601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473033</v>
      </c>
      <c r="B1263" t="s">
        <v>282</v>
      </c>
      <c r="C1263">
        <v>202601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473033</v>
      </c>
      <c r="B1264" t="s">
        <v>282</v>
      </c>
      <c r="C1264">
        <v>202601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473033</v>
      </c>
      <c r="B1265" t="s">
        <v>282</v>
      </c>
      <c r="C1265">
        <v>202601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473033</v>
      </c>
      <c r="B1266" t="s">
        <v>282</v>
      </c>
      <c r="C1266">
        <v>202601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473033</v>
      </c>
      <c r="B1267" t="s">
        <v>282</v>
      </c>
      <c r="C1267">
        <v>202601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473033</v>
      </c>
      <c r="B1268" t="s">
        <v>282</v>
      </c>
      <c r="C1268">
        <v>202601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473033</v>
      </c>
      <c r="B1269" t="s">
        <v>282</v>
      </c>
      <c r="C1269">
        <v>202601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473033</v>
      </c>
      <c r="B1270" t="s">
        <v>282</v>
      </c>
      <c r="C1270">
        <v>202601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473033</v>
      </c>
      <c r="B1271" t="s">
        <v>282</v>
      </c>
      <c r="C1271">
        <v>202601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473033</v>
      </c>
      <c r="B1272" t="s">
        <v>282</v>
      </c>
      <c r="C1272">
        <v>202601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473033</v>
      </c>
      <c r="B1273" t="s">
        <v>282</v>
      </c>
      <c r="C1273">
        <v>202601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473033</v>
      </c>
      <c r="B1274" t="s">
        <v>282</v>
      </c>
      <c r="C1274">
        <v>202601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473033</v>
      </c>
      <c r="B1275" t="s">
        <v>282</v>
      </c>
      <c r="C1275">
        <v>202601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473033</v>
      </c>
      <c r="B1276" t="s">
        <v>282</v>
      </c>
      <c r="C1276">
        <v>202601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473033</v>
      </c>
      <c r="B1277" t="s">
        <v>282</v>
      </c>
      <c r="C1277">
        <v>202601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473033</v>
      </c>
      <c r="B1278" t="s">
        <v>282</v>
      </c>
      <c r="C1278">
        <v>202601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473033</v>
      </c>
      <c r="B1279" t="s">
        <v>282</v>
      </c>
      <c r="C1279">
        <v>202601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473033</v>
      </c>
      <c r="B1280" t="s">
        <v>282</v>
      </c>
      <c r="C1280">
        <v>202601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473033</v>
      </c>
      <c r="B1281" t="s">
        <v>282</v>
      </c>
      <c r="C1281">
        <v>202601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473033</v>
      </c>
      <c r="B1282" t="s">
        <v>282</v>
      </c>
      <c r="C1282">
        <v>202601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473033</v>
      </c>
      <c r="B1283" t="s">
        <v>282</v>
      </c>
      <c r="C1283">
        <v>202601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473033</v>
      </c>
      <c r="B1284" t="s">
        <v>282</v>
      </c>
      <c r="C1284">
        <v>202601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473033</v>
      </c>
      <c r="B1285" t="s">
        <v>282</v>
      </c>
      <c r="C1285">
        <v>202601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473033</v>
      </c>
      <c r="B1286" t="s">
        <v>282</v>
      </c>
      <c r="C1286">
        <v>202601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473033</v>
      </c>
      <c r="B1287" t="s">
        <v>282</v>
      </c>
      <c r="C1287">
        <v>202601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473033</v>
      </c>
      <c r="B1288" t="s">
        <v>282</v>
      </c>
      <c r="C1288">
        <v>202601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473033</v>
      </c>
      <c r="B1289" t="s">
        <v>282</v>
      </c>
      <c r="C1289">
        <v>202601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473033</v>
      </c>
      <c r="B1290" t="s">
        <v>282</v>
      </c>
      <c r="C1290">
        <v>202601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473033</v>
      </c>
      <c r="B1291" t="s">
        <v>282</v>
      </c>
      <c r="C1291">
        <v>202601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473033</v>
      </c>
      <c r="B1292" t="s">
        <v>282</v>
      </c>
      <c r="C1292">
        <v>202601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473033</v>
      </c>
      <c r="B1293" t="s">
        <v>282</v>
      </c>
      <c r="C1293">
        <v>202601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473033</v>
      </c>
      <c r="B1294" t="s">
        <v>282</v>
      </c>
      <c r="C1294">
        <v>202601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473033</v>
      </c>
      <c r="B1295" t="s">
        <v>282</v>
      </c>
      <c r="C1295">
        <v>202601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473033</v>
      </c>
      <c r="B1296" t="s">
        <v>282</v>
      </c>
      <c r="C1296">
        <v>202601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473033</v>
      </c>
      <c r="B1297" t="s">
        <v>282</v>
      </c>
      <c r="C1297">
        <v>202601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473033</v>
      </c>
      <c r="B1298" t="s">
        <v>282</v>
      </c>
      <c r="C1298">
        <v>202601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473033</v>
      </c>
      <c r="B1299" t="s">
        <v>282</v>
      </c>
      <c r="C1299">
        <v>202601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473033</v>
      </c>
      <c r="B1300" t="s">
        <v>282</v>
      </c>
      <c r="C1300">
        <v>202601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473033</v>
      </c>
      <c r="B1301" t="s">
        <v>282</v>
      </c>
      <c r="C1301">
        <v>202601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473033</v>
      </c>
      <c r="B1302" t="s">
        <v>282</v>
      </c>
      <c r="C1302">
        <v>202601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473033</v>
      </c>
      <c r="B1303" t="s">
        <v>282</v>
      </c>
      <c r="C1303">
        <v>202601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473033</v>
      </c>
      <c r="B1304" t="s">
        <v>282</v>
      </c>
      <c r="C1304">
        <v>202601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473033</v>
      </c>
      <c r="B1305" t="s">
        <v>282</v>
      </c>
      <c r="C1305">
        <v>202601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473033</v>
      </c>
      <c r="B1306" t="s">
        <v>282</v>
      </c>
      <c r="C1306">
        <v>202601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473033</v>
      </c>
      <c r="B1307" t="s">
        <v>282</v>
      </c>
      <c r="C1307">
        <v>202601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473033</v>
      </c>
      <c r="B1308" t="s">
        <v>282</v>
      </c>
      <c r="C1308">
        <v>202601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473033</v>
      </c>
      <c r="B1309" t="s">
        <v>282</v>
      </c>
      <c r="C1309">
        <v>202601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473033</v>
      </c>
      <c r="B1310" t="s">
        <v>282</v>
      </c>
      <c r="C1310">
        <v>202601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473033</v>
      </c>
      <c r="B1311" t="s">
        <v>282</v>
      </c>
      <c r="C1311">
        <v>202601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473033</v>
      </c>
      <c r="B1312" t="s">
        <v>282</v>
      </c>
      <c r="C1312">
        <v>202601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473033</v>
      </c>
      <c r="B1313" t="s">
        <v>282</v>
      </c>
      <c r="C1313">
        <v>202601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473033</v>
      </c>
      <c r="B1314" t="s">
        <v>282</v>
      </c>
      <c r="C1314">
        <v>202601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473033</v>
      </c>
      <c r="B1315" t="s">
        <v>282</v>
      </c>
      <c r="C1315">
        <v>202601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473033</v>
      </c>
      <c r="B1316" t="s">
        <v>282</v>
      </c>
      <c r="C1316">
        <v>202601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473033</v>
      </c>
      <c r="B1317" t="s">
        <v>282</v>
      </c>
      <c r="C1317">
        <v>202601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473033</v>
      </c>
      <c r="B1318" t="s">
        <v>282</v>
      </c>
      <c r="C1318">
        <v>202601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473033</v>
      </c>
      <c r="B1319" t="s">
        <v>282</v>
      </c>
      <c r="C1319">
        <v>202601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473033</v>
      </c>
      <c r="B1320" t="s">
        <v>282</v>
      </c>
      <c r="C1320">
        <v>202601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473033</v>
      </c>
      <c r="B1321" t="s">
        <v>282</v>
      </c>
      <c r="C1321">
        <v>202601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473033</v>
      </c>
      <c r="B1322" t="s">
        <v>282</v>
      </c>
      <c r="C1322">
        <v>202601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473033</v>
      </c>
      <c r="B1323" t="s">
        <v>282</v>
      </c>
      <c r="C1323">
        <v>202601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473033</v>
      </c>
      <c r="B1324" t="s">
        <v>282</v>
      </c>
      <c r="C1324">
        <v>202601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473033</v>
      </c>
      <c r="B1325" t="s">
        <v>282</v>
      </c>
      <c r="C1325">
        <v>202601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473033</v>
      </c>
      <c r="B1326" t="s">
        <v>282</v>
      </c>
      <c r="C1326">
        <v>202601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473033</v>
      </c>
      <c r="B1327" t="s">
        <v>282</v>
      </c>
      <c r="C1327">
        <v>202601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473033</v>
      </c>
      <c r="B1328" t="s">
        <v>282</v>
      </c>
      <c r="C1328">
        <v>202601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473033</v>
      </c>
      <c r="B1329" t="s">
        <v>282</v>
      </c>
      <c r="C1329">
        <v>202601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473033</v>
      </c>
      <c r="B1330" t="s">
        <v>282</v>
      </c>
      <c r="C1330">
        <v>202601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473033</v>
      </c>
      <c r="B1331" t="s">
        <v>282</v>
      </c>
      <c r="C1331">
        <v>202601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473033</v>
      </c>
      <c r="B1332" t="s">
        <v>282</v>
      </c>
      <c r="C1332">
        <v>202601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473033</v>
      </c>
      <c r="B1333" t="s">
        <v>282</v>
      </c>
      <c r="C1333">
        <v>202601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473033</v>
      </c>
      <c r="B1334" t="s">
        <v>282</v>
      </c>
      <c r="C1334">
        <v>202601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473033</v>
      </c>
      <c r="B1335" t="s">
        <v>282</v>
      </c>
      <c r="C1335">
        <v>202601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473033</v>
      </c>
      <c r="B1336" t="s">
        <v>282</v>
      </c>
      <c r="C1336">
        <v>202601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473033</v>
      </c>
      <c r="B1337" t="s">
        <v>282</v>
      </c>
      <c r="C1337">
        <v>202601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473033</v>
      </c>
      <c r="B1338" t="s">
        <v>282</v>
      </c>
      <c r="C1338">
        <v>202601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473033</v>
      </c>
      <c r="B1339" t="s">
        <v>282</v>
      </c>
      <c r="C1339">
        <v>202601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473033</v>
      </c>
      <c r="B1340" t="s">
        <v>282</v>
      </c>
      <c r="C1340">
        <v>202601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473033</v>
      </c>
      <c r="B1341" t="s">
        <v>282</v>
      </c>
      <c r="C1341">
        <v>202601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473033</v>
      </c>
      <c r="B1342" t="s">
        <v>282</v>
      </c>
      <c r="C1342">
        <v>202601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473033</v>
      </c>
      <c r="B1343" t="s">
        <v>282</v>
      </c>
      <c r="C1343">
        <v>202601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473033</v>
      </c>
      <c r="B1344" t="s">
        <v>282</v>
      </c>
      <c r="C1344">
        <v>202601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473033</v>
      </c>
      <c r="B1345" t="s">
        <v>282</v>
      </c>
      <c r="C1345">
        <v>202601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473033</v>
      </c>
      <c r="B1346" t="s">
        <v>282</v>
      </c>
      <c r="C1346">
        <v>202601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473033</v>
      </c>
      <c r="B1347" t="s">
        <v>282</v>
      </c>
      <c r="C1347">
        <v>202601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473033</v>
      </c>
      <c r="B1348" t="s">
        <v>282</v>
      </c>
      <c r="C1348">
        <v>202601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473033</v>
      </c>
      <c r="B1349" t="s">
        <v>282</v>
      </c>
      <c r="C1349">
        <v>202601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473033</v>
      </c>
      <c r="B1350" t="s">
        <v>282</v>
      </c>
      <c r="C1350">
        <v>202601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473033</v>
      </c>
      <c r="B1351" t="s">
        <v>282</v>
      </c>
      <c r="C1351">
        <v>202601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473033</v>
      </c>
      <c r="B1352" t="s">
        <v>282</v>
      </c>
      <c r="C1352">
        <v>202601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473033</v>
      </c>
      <c r="B1353" t="s">
        <v>282</v>
      </c>
      <c r="C1353">
        <v>202601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473033</v>
      </c>
      <c r="B1354" t="s">
        <v>282</v>
      </c>
      <c r="C1354">
        <v>202601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473033</v>
      </c>
      <c r="B1355" t="s">
        <v>282</v>
      </c>
      <c r="C1355">
        <v>202601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473033</v>
      </c>
      <c r="B1356" t="s">
        <v>282</v>
      </c>
      <c r="C1356">
        <v>202601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473033</v>
      </c>
      <c r="B1357" t="s">
        <v>282</v>
      </c>
      <c r="C1357">
        <v>202601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473033</v>
      </c>
      <c r="B1358" t="s">
        <v>282</v>
      </c>
      <c r="C1358">
        <v>202601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473033</v>
      </c>
      <c r="B1359" t="s">
        <v>282</v>
      </c>
      <c r="C1359">
        <v>202601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473033</v>
      </c>
      <c r="B1360" t="s">
        <v>282</v>
      </c>
      <c r="C1360">
        <v>202601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473033</v>
      </c>
      <c r="B1361" t="s">
        <v>282</v>
      </c>
      <c r="C1361">
        <v>202601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473033</v>
      </c>
      <c r="B1362" t="s">
        <v>282</v>
      </c>
      <c r="C1362">
        <v>202601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473033</v>
      </c>
      <c r="B1363" t="s">
        <v>282</v>
      </c>
      <c r="C1363">
        <v>202601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473033</v>
      </c>
      <c r="B1364" t="s">
        <v>282</v>
      </c>
      <c r="C1364">
        <v>202601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473033</v>
      </c>
      <c r="B1365" t="s">
        <v>282</v>
      </c>
      <c r="C1365">
        <v>202601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473033</v>
      </c>
      <c r="B1366" t="s">
        <v>282</v>
      </c>
      <c r="C1366">
        <v>202601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473033</v>
      </c>
      <c r="B1367" t="s">
        <v>282</v>
      </c>
      <c r="C1367">
        <v>202601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473033</v>
      </c>
      <c r="B1368" t="s">
        <v>282</v>
      </c>
      <c r="C1368">
        <v>202601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473033</v>
      </c>
      <c r="B1369" t="s">
        <v>282</v>
      </c>
      <c r="C1369">
        <v>202601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473033</v>
      </c>
      <c r="B1370" t="s">
        <v>282</v>
      </c>
      <c r="C1370">
        <v>202601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473033</v>
      </c>
      <c r="B1371" t="s">
        <v>282</v>
      </c>
      <c r="C1371">
        <v>202601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473033</v>
      </c>
      <c r="B1372" t="s">
        <v>282</v>
      </c>
      <c r="C1372">
        <v>202601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473033</v>
      </c>
      <c r="B1373" t="s">
        <v>282</v>
      </c>
      <c r="C1373">
        <v>202601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473033</v>
      </c>
      <c r="B1374" t="s">
        <v>282</v>
      </c>
      <c r="C1374">
        <v>202601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473033</v>
      </c>
      <c r="B1375" t="s">
        <v>282</v>
      </c>
      <c r="C1375">
        <v>202601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473033</v>
      </c>
      <c r="B1376" t="s">
        <v>282</v>
      </c>
      <c r="C1376">
        <v>202601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473033</v>
      </c>
      <c r="B1377" t="s">
        <v>282</v>
      </c>
      <c r="C1377">
        <v>202601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473033</v>
      </c>
      <c r="B1378" t="s">
        <v>282</v>
      </c>
      <c r="C1378">
        <v>202601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473033</v>
      </c>
      <c r="B1379" t="s">
        <v>282</v>
      </c>
      <c r="C1379">
        <v>202601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473033</v>
      </c>
      <c r="B1380" t="s">
        <v>282</v>
      </c>
      <c r="C1380">
        <v>202601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473033</v>
      </c>
      <c r="B1381" t="s">
        <v>282</v>
      </c>
      <c r="C1381">
        <v>202601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473033</v>
      </c>
      <c r="B1382" t="s">
        <v>282</v>
      </c>
      <c r="C1382">
        <v>202601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473033</v>
      </c>
      <c r="B1383" t="s">
        <v>282</v>
      </c>
      <c r="C1383">
        <v>202601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473033</v>
      </c>
      <c r="B1384" t="s">
        <v>282</v>
      </c>
      <c r="C1384">
        <v>202601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473033</v>
      </c>
      <c r="B1385" t="s">
        <v>282</v>
      </c>
      <c r="C1385">
        <v>202601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473033</v>
      </c>
      <c r="B1386" t="s">
        <v>282</v>
      </c>
      <c r="C1386">
        <v>202601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473033</v>
      </c>
      <c r="B1387" t="s">
        <v>282</v>
      </c>
      <c r="C1387">
        <v>202601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473033</v>
      </c>
      <c r="B1388" t="s">
        <v>282</v>
      </c>
      <c r="C1388">
        <v>202601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473033</v>
      </c>
      <c r="B1389" t="s">
        <v>282</v>
      </c>
      <c r="C1389">
        <v>202601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473033</v>
      </c>
      <c r="B1390" t="s">
        <v>282</v>
      </c>
      <c r="C1390">
        <v>202601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473033</v>
      </c>
      <c r="B1391" t="s">
        <v>282</v>
      </c>
      <c r="C1391">
        <v>202601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473033</v>
      </c>
      <c r="B1392" t="s">
        <v>282</v>
      </c>
      <c r="C1392">
        <v>202601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473033</v>
      </c>
      <c r="B1393" t="s">
        <v>282</v>
      </c>
      <c r="C1393">
        <v>202601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473033</v>
      </c>
      <c r="B1394" t="s">
        <v>282</v>
      </c>
      <c r="C1394">
        <v>202601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473033</v>
      </c>
      <c r="B1395" t="s">
        <v>282</v>
      </c>
      <c r="C1395">
        <v>202601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473033</v>
      </c>
      <c r="B1396" t="s">
        <v>282</v>
      </c>
      <c r="C1396">
        <v>202601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473033</v>
      </c>
      <c r="B1397" t="s">
        <v>282</v>
      </c>
      <c r="C1397">
        <v>202601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473033</v>
      </c>
      <c r="B1398" t="s">
        <v>282</v>
      </c>
      <c r="C1398">
        <v>202601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473033</v>
      </c>
      <c r="B1399" t="s">
        <v>282</v>
      </c>
      <c r="C1399">
        <v>202601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473033</v>
      </c>
      <c r="B1400" t="s">
        <v>282</v>
      </c>
      <c r="C1400">
        <v>202601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473033</v>
      </c>
      <c r="B1401" t="s">
        <v>282</v>
      </c>
      <c r="C1401">
        <v>202601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473033</v>
      </c>
      <c r="B1402" t="s">
        <v>282</v>
      </c>
      <c r="C1402">
        <v>202601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473033</v>
      </c>
      <c r="B1403" t="s">
        <v>282</v>
      </c>
      <c r="C1403">
        <v>202601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473033</v>
      </c>
      <c r="B1404" t="s">
        <v>282</v>
      </c>
      <c r="C1404">
        <v>202601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473033</v>
      </c>
      <c r="B1405" t="s">
        <v>282</v>
      </c>
      <c r="C1405">
        <v>202601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473033</v>
      </c>
      <c r="B1406" t="s">
        <v>282</v>
      </c>
      <c r="C1406">
        <v>202601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473033</v>
      </c>
      <c r="B1407" t="s">
        <v>282</v>
      </c>
      <c r="C1407">
        <v>202601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473033</v>
      </c>
      <c r="B1408" t="s">
        <v>282</v>
      </c>
      <c r="C1408">
        <v>202601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473033</v>
      </c>
      <c r="B1409" t="s">
        <v>282</v>
      </c>
      <c r="C1409">
        <v>202601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473033</v>
      </c>
      <c r="B1410" t="s">
        <v>282</v>
      </c>
      <c r="C1410">
        <v>202601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473033</v>
      </c>
      <c r="B1411" t="s">
        <v>282</v>
      </c>
      <c r="C1411">
        <v>202601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473033</v>
      </c>
      <c r="B1412" t="s">
        <v>282</v>
      </c>
      <c r="C1412">
        <v>202601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473033</v>
      </c>
      <c r="B1413" t="s">
        <v>282</v>
      </c>
      <c r="C1413">
        <v>202601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473033</v>
      </c>
      <c r="B1414" t="s">
        <v>282</v>
      </c>
      <c r="C1414">
        <v>202601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473033</v>
      </c>
      <c r="B1415" t="s">
        <v>282</v>
      </c>
      <c r="C1415">
        <v>202601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473033</v>
      </c>
      <c r="B1416" t="s">
        <v>282</v>
      </c>
      <c r="C1416">
        <v>202601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473033</v>
      </c>
      <c r="B1417" t="s">
        <v>282</v>
      </c>
      <c r="C1417">
        <v>202601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473033</v>
      </c>
      <c r="B1418" t="s">
        <v>282</v>
      </c>
      <c r="C1418">
        <v>202601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473033</v>
      </c>
      <c r="B1419" t="s">
        <v>282</v>
      </c>
      <c r="C1419">
        <v>202601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473033</v>
      </c>
      <c r="B1420" t="s">
        <v>282</v>
      </c>
      <c r="C1420">
        <v>202601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473033</v>
      </c>
      <c r="B1421" t="s">
        <v>282</v>
      </c>
      <c r="C1421">
        <v>202601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473033</v>
      </c>
      <c r="B1422" t="s">
        <v>282</v>
      </c>
      <c r="C1422">
        <v>202601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473033</v>
      </c>
      <c r="B1423" t="s">
        <v>282</v>
      </c>
      <c r="C1423">
        <v>202601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473033</v>
      </c>
      <c r="B1424" t="s">
        <v>282</v>
      </c>
      <c r="C1424">
        <v>202601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473033</v>
      </c>
      <c r="B1425" t="s">
        <v>282</v>
      </c>
      <c r="C1425">
        <v>202601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473033</v>
      </c>
      <c r="B1426" t="s">
        <v>282</v>
      </c>
      <c r="C1426">
        <v>202601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473033</v>
      </c>
      <c r="B1427" t="s">
        <v>282</v>
      </c>
      <c r="C1427">
        <v>202601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473033</v>
      </c>
      <c r="B1428" t="s">
        <v>282</v>
      </c>
      <c r="C1428">
        <v>202601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473033</v>
      </c>
      <c r="B1429" t="s">
        <v>282</v>
      </c>
      <c r="C1429">
        <v>202601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473033</v>
      </c>
      <c r="B1430" t="s">
        <v>282</v>
      </c>
      <c r="C1430">
        <v>202601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473033</v>
      </c>
      <c r="B1431" t="s">
        <v>282</v>
      </c>
      <c r="C1431">
        <v>202601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473033</v>
      </c>
      <c r="B1432" t="s">
        <v>282</v>
      </c>
      <c r="C1432">
        <v>202601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473033</v>
      </c>
      <c r="B1433" t="s">
        <v>282</v>
      </c>
      <c r="C1433">
        <v>202601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473033</v>
      </c>
      <c r="B1434" t="s">
        <v>282</v>
      </c>
      <c r="C1434">
        <v>202601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473033</v>
      </c>
      <c r="B1435" t="s">
        <v>282</v>
      </c>
      <c r="C1435">
        <v>202601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473033</v>
      </c>
      <c r="B1436" t="s">
        <v>282</v>
      </c>
      <c r="C1436">
        <v>202601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473033</v>
      </c>
      <c r="B1437" t="s">
        <v>282</v>
      </c>
      <c r="C1437">
        <v>202601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473033</v>
      </c>
      <c r="B1438" t="s">
        <v>282</v>
      </c>
      <c r="C1438">
        <v>202601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473033</v>
      </c>
      <c r="B1439" t="s">
        <v>282</v>
      </c>
      <c r="C1439">
        <v>202601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473033</v>
      </c>
      <c r="B1440" t="s">
        <v>282</v>
      </c>
      <c r="C1440">
        <v>202601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473033</v>
      </c>
      <c r="B1441" t="s">
        <v>282</v>
      </c>
      <c r="C1441">
        <v>202601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473033</v>
      </c>
      <c r="B1442" t="s">
        <v>282</v>
      </c>
      <c r="C1442">
        <v>202601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473033</v>
      </c>
      <c r="B1443" t="s">
        <v>282</v>
      </c>
      <c r="C1443">
        <v>202601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473033</v>
      </c>
      <c r="B1444" t="s">
        <v>282</v>
      </c>
      <c r="C1444">
        <v>202601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473033</v>
      </c>
      <c r="B1445" t="s">
        <v>282</v>
      </c>
      <c r="C1445">
        <v>202601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473033</v>
      </c>
      <c r="B1446" t="s">
        <v>282</v>
      </c>
      <c r="C1446">
        <v>202601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473033</v>
      </c>
      <c r="B1447" t="s">
        <v>282</v>
      </c>
      <c r="C1447">
        <v>202601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473033</v>
      </c>
      <c r="B1448" t="s">
        <v>282</v>
      </c>
      <c r="C1448">
        <v>202601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473033</v>
      </c>
      <c r="B1449" t="s">
        <v>282</v>
      </c>
      <c r="C1449">
        <v>202601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473033</v>
      </c>
      <c r="B1450" t="s">
        <v>282</v>
      </c>
      <c r="C1450">
        <v>202601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473033</v>
      </c>
      <c r="B1451" t="s">
        <v>282</v>
      </c>
      <c r="C1451">
        <v>202601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473033</v>
      </c>
      <c r="B1452" t="s">
        <v>282</v>
      </c>
      <c r="C1452">
        <v>202601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473033</v>
      </c>
      <c r="B1453" t="s">
        <v>282</v>
      </c>
      <c r="C1453">
        <v>202601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473033</v>
      </c>
      <c r="B1454" t="s">
        <v>282</v>
      </c>
      <c r="C1454">
        <v>202601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473033</v>
      </c>
      <c r="B1455" t="s">
        <v>282</v>
      </c>
      <c r="C1455">
        <v>202601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473033</v>
      </c>
      <c r="B1456" t="s">
        <v>282</v>
      </c>
      <c r="C1456">
        <v>202601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473033</v>
      </c>
      <c r="B1457" t="s">
        <v>282</v>
      </c>
      <c r="C1457">
        <v>202601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473033</v>
      </c>
      <c r="B1458" t="s">
        <v>282</v>
      </c>
      <c r="C1458">
        <v>202601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473033</v>
      </c>
      <c r="B1459" t="s">
        <v>282</v>
      </c>
      <c r="C1459">
        <v>202601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473033</v>
      </c>
      <c r="B1460" t="s">
        <v>282</v>
      </c>
      <c r="C1460">
        <v>202601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473033</v>
      </c>
      <c r="B1461" t="s">
        <v>282</v>
      </c>
      <c r="C1461">
        <v>202601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473033</v>
      </c>
      <c r="B1462" t="s">
        <v>282</v>
      </c>
      <c r="C1462">
        <v>202601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473033</v>
      </c>
      <c r="B1463" t="s">
        <v>282</v>
      </c>
      <c r="C1463">
        <v>202601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473033</v>
      </c>
      <c r="B1464" t="s">
        <v>282</v>
      </c>
      <c r="C1464">
        <v>202601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473033</v>
      </c>
      <c r="B1465" t="s">
        <v>282</v>
      </c>
      <c r="C1465">
        <v>202601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473033</v>
      </c>
      <c r="B1466" t="s">
        <v>282</v>
      </c>
      <c r="C1466">
        <v>202601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473033</v>
      </c>
      <c r="B1467" t="s">
        <v>282</v>
      </c>
      <c r="C1467">
        <v>202601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473033</v>
      </c>
      <c r="B1468" t="s">
        <v>282</v>
      </c>
      <c r="C1468">
        <v>202601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473033</v>
      </c>
      <c r="B1469" t="s">
        <v>282</v>
      </c>
      <c r="C1469">
        <v>202601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473033</v>
      </c>
      <c r="B1470" t="s">
        <v>282</v>
      </c>
      <c r="C1470">
        <v>202601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473033</v>
      </c>
      <c r="B1471" t="s">
        <v>282</v>
      </c>
      <c r="C1471">
        <v>202601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473033</v>
      </c>
      <c r="B1472" t="s">
        <v>282</v>
      </c>
      <c r="C1472">
        <v>202601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473033</v>
      </c>
      <c r="B1473" t="s">
        <v>282</v>
      </c>
      <c r="C1473">
        <v>202601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473033</v>
      </c>
      <c r="B1474" t="s">
        <v>282</v>
      </c>
      <c r="C1474">
        <v>202601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473033</v>
      </c>
      <c r="B1475" t="s">
        <v>282</v>
      </c>
      <c r="C1475">
        <v>202601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473033</v>
      </c>
      <c r="B1476" t="s">
        <v>282</v>
      </c>
      <c r="C1476">
        <v>202601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473033</v>
      </c>
      <c r="B1477" t="s">
        <v>282</v>
      </c>
      <c r="C1477">
        <v>202601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473033</v>
      </c>
      <c r="B1478" t="s">
        <v>282</v>
      </c>
      <c r="C1478">
        <v>202601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473033</v>
      </c>
      <c r="B1479" t="s">
        <v>282</v>
      </c>
      <c r="C1479">
        <v>202601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473033</v>
      </c>
      <c r="B1480" t="s">
        <v>282</v>
      </c>
      <c r="C1480">
        <v>202601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473033</v>
      </c>
      <c r="B1481" t="s">
        <v>282</v>
      </c>
      <c r="C1481">
        <v>202601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473033</v>
      </c>
      <c r="B1482" t="s">
        <v>282</v>
      </c>
      <c r="C1482">
        <v>202601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473033</v>
      </c>
      <c r="B1483" t="s">
        <v>282</v>
      </c>
      <c r="C1483">
        <v>202601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473033</v>
      </c>
      <c r="B1484" t="s">
        <v>282</v>
      </c>
      <c r="C1484">
        <v>202601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473033</v>
      </c>
      <c r="B1485" t="s">
        <v>282</v>
      </c>
      <c r="C1485">
        <v>202601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473033</v>
      </c>
      <c r="B1486" t="s">
        <v>282</v>
      </c>
      <c r="C1486">
        <v>202601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473033</v>
      </c>
      <c r="B1487" t="s">
        <v>282</v>
      </c>
      <c r="C1487">
        <v>202601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473033</v>
      </c>
      <c r="B1488" t="s">
        <v>282</v>
      </c>
      <c r="C1488">
        <v>202601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473033</v>
      </c>
      <c r="B1489" t="s">
        <v>282</v>
      </c>
      <c r="C1489">
        <v>202601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473033</v>
      </c>
      <c r="B1490" t="s">
        <v>282</v>
      </c>
      <c r="C1490">
        <v>202601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473033</v>
      </c>
      <c r="B1491" t="s">
        <v>282</v>
      </c>
      <c r="C1491">
        <v>202601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473033</v>
      </c>
      <c r="B1492" t="s">
        <v>282</v>
      </c>
      <c r="C1492">
        <v>202601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473033</v>
      </c>
      <c r="B1493" t="s">
        <v>282</v>
      </c>
      <c r="C1493">
        <v>202601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473033</v>
      </c>
      <c r="B1494" t="s">
        <v>282</v>
      </c>
      <c r="C1494">
        <v>202601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473033</v>
      </c>
      <c r="B1495" t="s">
        <v>282</v>
      </c>
      <c r="C1495">
        <v>202601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473033</v>
      </c>
      <c r="B1496" t="s">
        <v>282</v>
      </c>
      <c r="C1496">
        <v>202601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473033</v>
      </c>
      <c r="B1497" t="s">
        <v>282</v>
      </c>
      <c r="C1497">
        <v>202601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473033</v>
      </c>
      <c r="B1498" t="s">
        <v>282</v>
      </c>
      <c r="C1498">
        <v>202601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473033</v>
      </c>
      <c r="B1499" t="s">
        <v>282</v>
      </c>
      <c r="C1499">
        <v>202601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473033</v>
      </c>
      <c r="B1500" t="s">
        <v>282</v>
      </c>
      <c r="C1500">
        <v>202601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473033</v>
      </c>
      <c r="B1501" t="s">
        <v>282</v>
      </c>
      <c r="C1501">
        <v>202601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473033</v>
      </c>
      <c r="B1502" t="s">
        <v>282</v>
      </c>
      <c r="C1502">
        <v>202601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473033</v>
      </c>
      <c r="B1503" t="s">
        <v>282</v>
      </c>
      <c r="C1503">
        <v>202601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473033</v>
      </c>
      <c r="B1504" t="s">
        <v>282</v>
      </c>
      <c r="C1504">
        <v>202601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473033</v>
      </c>
      <c r="B1505" t="s">
        <v>282</v>
      </c>
      <c r="C1505">
        <v>202601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473033</v>
      </c>
      <c r="B1506" t="s">
        <v>282</v>
      </c>
      <c r="C1506">
        <v>202601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473033</v>
      </c>
      <c r="B1507" t="s">
        <v>282</v>
      </c>
      <c r="C1507">
        <v>202601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473033</v>
      </c>
      <c r="B1508" t="s">
        <v>282</v>
      </c>
      <c r="C1508">
        <v>202601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473033</v>
      </c>
      <c r="B1509" t="s">
        <v>282</v>
      </c>
      <c r="C1509">
        <v>202601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473033</v>
      </c>
      <c r="B1510" t="s">
        <v>282</v>
      </c>
      <c r="C1510">
        <v>202601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473033</v>
      </c>
      <c r="B1511" t="s">
        <v>282</v>
      </c>
      <c r="C1511">
        <v>202601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473033</v>
      </c>
      <c r="B1512" t="s">
        <v>282</v>
      </c>
      <c r="C1512">
        <v>202601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473033</v>
      </c>
      <c r="B1513" t="s">
        <v>282</v>
      </c>
      <c r="C1513">
        <v>202601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473033</v>
      </c>
      <c r="B1514" t="s">
        <v>282</v>
      </c>
      <c r="C1514">
        <v>202601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473033</v>
      </c>
      <c r="B1515" t="s">
        <v>282</v>
      </c>
      <c r="C1515">
        <v>202601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473033</v>
      </c>
      <c r="B1516" t="s">
        <v>282</v>
      </c>
      <c r="C1516">
        <v>202601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473033</v>
      </c>
      <c r="B1517" t="s">
        <v>282</v>
      </c>
      <c r="C1517">
        <v>202601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473033</v>
      </c>
      <c r="B1518" t="s">
        <v>282</v>
      </c>
      <c r="C1518">
        <v>202601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473033</v>
      </c>
      <c r="B1519" t="s">
        <v>282</v>
      </c>
      <c r="C1519">
        <v>202601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473033</v>
      </c>
      <c r="B1520" t="s">
        <v>282</v>
      </c>
      <c r="C1520">
        <v>202601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473033</v>
      </c>
      <c r="B1521" t="s">
        <v>282</v>
      </c>
      <c r="C1521">
        <v>202601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473033</v>
      </c>
      <c r="B1522" t="s">
        <v>282</v>
      </c>
      <c r="C1522">
        <v>202601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473033</v>
      </c>
      <c r="B1523" t="s">
        <v>282</v>
      </c>
      <c r="C1523">
        <v>202601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473033</v>
      </c>
      <c r="B1524" t="s">
        <v>282</v>
      </c>
      <c r="C1524">
        <v>202601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473033</v>
      </c>
      <c r="B1525" t="s">
        <v>282</v>
      </c>
      <c r="C1525">
        <v>202601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473033</v>
      </c>
      <c r="B1526" t="s">
        <v>282</v>
      </c>
      <c r="C1526">
        <v>202601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473033</v>
      </c>
      <c r="B1527" t="s">
        <v>282</v>
      </c>
      <c r="C1527">
        <v>202601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473033</v>
      </c>
      <c r="B1528" t="s">
        <v>282</v>
      </c>
      <c r="C1528">
        <v>202601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473033</v>
      </c>
      <c r="B1529" t="s">
        <v>282</v>
      </c>
      <c r="C1529">
        <v>202601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473033</v>
      </c>
      <c r="B1530" t="s">
        <v>282</v>
      </c>
      <c r="C1530">
        <v>202601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473033</v>
      </c>
      <c r="B1531" t="s">
        <v>282</v>
      </c>
      <c r="C1531">
        <v>202601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473033</v>
      </c>
      <c r="B1532" t="s">
        <v>282</v>
      </c>
      <c r="C1532">
        <v>202601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473033</v>
      </c>
      <c r="B1533" t="s">
        <v>282</v>
      </c>
      <c r="C1533">
        <v>202601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473033</v>
      </c>
      <c r="B1534" t="s">
        <v>282</v>
      </c>
      <c r="C1534">
        <v>202601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473033</v>
      </c>
      <c r="B1535" t="s">
        <v>282</v>
      </c>
      <c r="C1535">
        <v>202601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473033</v>
      </c>
      <c r="B1536" t="s">
        <v>282</v>
      </c>
      <c r="C1536">
        <v>202601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473033</v>
      </c>
      <c r="B1537" t="s">
        <v>282</v>
      </c>
      <c r="C1537">
        <v>202601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473033</v>
      </c>
      <c r="B1538" t="s">
        <v>282</v>
      </c>
      <c r="C1538">
        <v>202601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473033</v>
      </c>
      <c r="B1539" t="s">
        <v>282</v>
      </c>
      <c r="C1539">
        <v>202601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473033</v>
      </c>
      <c r="B1540" t="s">
        <v>282</v>
      </c>
      <c r="C1540">
        <v>202601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473033</v>
      </c>
      <c r="B1541" t="s">
        <v>282</v>
      </c>
      <c r="C1541">
        <v>202601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473033</v>
      </c>
      <c r="B1542" t="s">
        <v>282</v>
      </c>
      <c r="C1542">
        <v>202601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473033</v>
      </c>
      <c r="B1543" t="s">
        <v>282</v>
      </c>
      <c r="C1543">
        <v>202601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473033</v>
      </c>
      <c r="B1544" t="s">
        <v>282</v>
      </c>
      <c r="C1544">
        <v>202601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473033</v>
      </c>
      <c r="B1545" t="s">
        <v>282</v>
      </c>
      <c r="C1545">
        <v>202601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473033</v>
      </c>
      <c r="B1546" t="s">
        <v>282</v>
      </c>
      <c r="C1546">
        <v>202601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473033</v>
      </c>
      <c r="B1547" t="s">
        <v>282</v>
      </c>
      <c r="C1547">
        <v>202601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473033</v>
      </c>
      <c r="B1548" t="s">
        <v>282</v>
      </c>
      <c r="C1548">
        <v>202601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473033</v>
      </c>
      <c r="B1549" t="s">
        <v>282</v>
      </c>
      <c r="C1549">
        <v>202601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473033</v>
      </c>
      <c r="B1550" t="s">
        <v>282</v>
      </c>
      <c r="C1550">
        <v>202601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473033</v>
      </c>
      <c r="B1551" t="s">
        <v>282</v>
      </c>
      <c r="C1551">
        <v>202601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473033</v>
      </c>
      <c r="B1552" t="s">
        <v>282</v>
      </c>
      <c r="C1552">
        <v>202601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473033</v>
      </c>
      <c r="B1553" t="s">
        <v>282</v>
      </c>
      <c r="C1553">
        <v>202601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473033</v>
      </c>
      <c r="B1554" t="s">
        <v>282</v>
      </c>
      <c r="C1554">
        <v>202601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473033</v>
      </c>
      <c r="B1555" t="s">
        <v>282</v>
      </c>
      <c r="C1555">
        <v>202601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473033</v>
      </c>
      <c r="B1556" t="s">
        <v>282</v>
      </c>
      <c r="C1556">
        <v>202601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473033</v>
      </c>
      <c r="B1557" t="s">
        <v>282</v>
      </c>
      <c r="C1557">
        <v>202601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473033</v>
      </c>
      <c r="B1558" t="s">
        <v>282</v>
      </c>
      <c r="C1558">
        <v>202601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473033</v>
      </c>
      <c r="B1559" t="s">
        <v>282</v>
      </c>
      <c r="C1559">
        <v>202601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473033</v>
      </c>
      <c r="B1560" t="s">
        <v>282</v>
      </c>
      <c r="C1560">
        <v>202601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473033</v>
      </c>
      <c r="B1561" t="s">
        <v>282</v>
      </c>
      <c r="C1561">
        <v>202601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473033</v>
      </c>
      <c r="B1562" t="s">
        <v>282</v>
      </c>
      <c r="C1562">
        <v>202601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473033</v>
      </c>
      <c r="B1563" t="s">
        <v>282</v>
      </c>
      <c r="C1563">
        <v>202601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473033</v>
      </c>
      <c r="B1564" t="s">
        <v>282</v>
      </c>
      <c r="C1564">
        <v>202601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473033</v>
      </c>
      <c r="B1565" t="s">
        <v>282</v>
      </c>
      <c r="C1565">
        <v>202601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473033</v>
      </c>
      <c r="B1566" t="s">
        <v>282</v>
      </c>
      <c r="C1566">
        <v>202601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473033</v>
      </c>
      <c r="B1567" t="s">
        <v>282</v>
      </c>
      <c r="C1567">
        <v>202601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473033</v>
      </c>
      <c r="B1568" t="s">
        <v>282</v>
      </c>
      <c r="C1568">
        <v>202601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473033</v>
      </c>
      <c r="B1569" t="s">
        <v>282</v>
      </c>
      <c r="C1569">
        <v>202601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473033</v>
      </c>
      <c r="B1570" t="s">
        <v>282</v>
      </c>
      <c r="C1570">
        <v>202601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473033</v>
      </c>
      <c r="B1571" t="s">
        <v>282</v>
      </c>
      <c r="C1571">
        <v>202601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473033</v>
      </c>
      <c r="B1572" t="s">
        <v>282</v>
      </c>
      <c r="C1572">
        <v>202601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473033</v>
      </c>
      <c r="B1573" t="s">
        <v>282</v>
      </c>
      <c r="C1573">
        <v>202601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473033</v>
      </c>
      <c r="B1574" t="s">
        <v>282</v>
      </c>
      <c r="C1574">
        <v>202601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473033</v>
      </c>
      <c r="B1575" t="s">
        <v>282</v>
      </c>
      <c r="C1575">
        <v>202601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473033</v>
      </c>
      <c r="B1576" t="s">
        <v>282</v>
      </c>
      <c r="C1576">
        <v>202601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473033</v>
      </c>
      <c r="B1577" t="s">
        <v>282</v>
      </c>
      <c r="C1577">
        <v>202601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473033</v>
      </c>
      <c r="B1578" t="s">
        <v>282</v>
      </c>
      <c r="C1578">
        <v>202601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473033</v>
      </c>
      <c r="B1579" t="s">
        <v>282</v>
      </c>
      <c r="C1579">
        <v>202601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473033</v>
      </c>
      <c r="B1580" t="s">
        <v>282</v>
      </c>
      <c r="C1580">
        <v>202601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473033</v>
      </c>
      <c r="B1581" t="s">
        <v>282</v>
      </c>
      <c r="C1581">
        <v>202601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473033</v>
      </c>
      <c r="B1582" t="s">
        <v>282</v>
      </c>
      <c r="C1582">
        <v>202601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473033</v>
      </c>
      <c r="B1583" t="s">
        <v>282</v>
      </c>
      <c r="C1583">
        <v>202601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473033</v>
      </c>
      <c r="B1584" t="s">
        <v>282</v>
      </c>
      <c r="C1584">
        <v>202601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473033</v>
      </c>
      <c r="B1585" t="s">
        <v>282</v>
      </c>
      <c r="C1585">
        <v>202601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473033</v>
      </c>
      <c r="B1586" t="s">
        <v>282</v>
      </c>
      <c r="C1586">
        <v>202601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473033</v>
      </c>
      <c r="B1587" t="s">
        <v>282</v>
      </c>
      <c r="C1587">
        <v>202601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473033</v>
      </c>
      <c r="B1588" t="s">
        <v>282</v>
      </c>
      <c r="C1588">
        <v>202601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473033</v>
      </c>
      <c r="B1589" t="s">
        <v>282</v>
      </c>
      <c r="C1589">
        <v>202601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473033</v>
      </c>
      <c r="B1590" t="s">
        <v>282</v>
      </c>
      <c r="C1590">
        <v>202601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473033</v>
      </c>
      <c r="B1591" t="s">
        <v>282</v>
      </c>
      <c r="C1591">
        <v>202601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473033</v>
      </c>
      <c r="B1592" t="s">
        <v>282</v>
      </c>
      <c r="C1592">
        <v>202601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473033</v>
      </c>
      <c r="B1593" t="s">
        <v>282</v>
      </c>
      <c r="C1593">
        <v>202601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473033</v>
      </c>
      <c r="B1594" t="s">
        <v>282</v>
      </c>
      <c r="C1594">
        <v>202601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473033</v>
      </c>
      <c r="B1595" t="s">
        <v>282</v>
      </c>
      <c r="C1595">
        <v>202601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473033</v>
      </c>
      <c r="B1596" t="s">
        <v>282</v>
      </c>
      <c r="C1596">
        <v>202601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473033</v>
      </c>
      <c r="B1597" t="s">
        <v>282</v>
      </c>
      <c r="C1597">
        <v>202601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473033</v>
      </c>
      <c r="B1598" t="s">
        <v>282</v>
      </c>
      <c r="C1598">
        <v>202601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473033</v>
      </c>
      <c r="B1599" t="s">
        <v>282</v>
      </c>
      <c r="C1599">
        <v>202601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473033</v>
      </c>
      <c r="B1600" t="s">
        <v>282</v>
      </c>
      <c r="C1600">
        <v>202601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473033</v>
      </c>
      <c r="B1601" t="s">
        <v>282</v>
      </c>
      <c r="C1601">
        <v>202601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473033</v>
      </c>
      <c r="B1602" t="s">
        <v>282</v>
      </c>
      <c r="C1602">
        <v>202601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473033</v>
      </c>
      <c r="B1603" t="s">
        <v>282</v>
      </c>
      <c r="C1603">
        <v>202601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473033</v>
      </c>
      <c r="B1604" t="s">
        <v>282</v>
      </c>
      <c r="C1604">
        <v>202601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473033</v>
      </c>
      <c r="B1605" t="s">
        <v>282</v>
      </c>
      <c r="C1605">
        <v>202601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473033</v>
      </c>
      <c r="B1606" t="s">
        <v>282</v>
      </c>
      <c r="C1606">
        <v>202601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473033</v>
      </c>
      <c r="B1607" t="s">
        <v>282</v>
      </c>
      <c r="C1607">
        <v>202601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473033</v>
      </c>
      <c r="B1608" t="s">
        <v>282</v>
      </c>
      <c r="C1608">
        <v>202601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473033</v>
      </c>
      <c r="B1609" t="s">
        <v>282</v>
      </c>
      <c r="C1609">
        <v>202601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473033</v>
      </c>
      <c r="B1610" t="s">
        <v>282</v>
      </c>
      <c r="C1610">
        <v>202601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473033</v>
      </c>
      <c r="B1611" t="s">
        <v>282</v>
      </c>
      <c r="C1611">
        <v>202601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473033</v>
      </c>
      <c r="B1612" t="s">
        <v>282</v>
      </c>
      <c r="C1612">
        <v>202601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473033</v>
      </c>
      <c r="B1613" t="s">
        <v>282</v>
      </c>
      <c r="C1613">
        <v>202601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473033</v>
      </c>
      <c r="B1614" t="s">
        <v>282</v>
      </c>
      <c r="C1614">
        <v>202601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473033</v>
      </c>
      <c r="B1615" t="s">
        <v>282</v>
      </c>
      <c r="C1615">
        <v>202601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473033</v>
      </c>
      <c r="B1616" t="s">
        <v>282</v>
      </c>
      <c r="C1616">
        <v>202601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473033</v>
      </c>
      <c r="B1617" t="s">
        <v>282</v>
      </c>
      <c r="C1617">
        <v>202601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473033</v>
      </c>
      <c r="B1618" t="s">
        <v>282</v>
      </c>
      <c r="C1618">
        <v>202601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473033</v>
      </c>
      <c r="B1619" t="s">
        <v>282</v>
      </c>
      <c r="C1619">
        <v>202601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473033</v>
      </c>
      <c r="B1620" t="s">
        <v>282</v>
      </c>
      <c r="C1620">
        <v>202601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473033</v>
      </c>
      <c r="B1621" t="s">
        <v>282</v>
      </c>
      <c r="C1621">
        <v>202601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473033</v>
      </c>
      <c r="B1622" t="s">
        <v>282</v>
      </c>
      <c r="C1622">
        <v>202601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473033</v>
      </c>
      <c r="B1623" t="s">
        <v>282</v>
      </c>
      <c r="C1623">
        <v>202601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473033</v>
      </c>
      <c r="B1624" t="s">
        <v>282</v>
      </c>
      <c r="C1624">
        <v>202601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473033</v>
      </c>
      <c r="B1625" t="s">
        <v>282</v>
      </c>
      <c r="C1625">
        <v>202601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473033</v>
      </c>
      <c r="B1626" t="s">
        <v>282</v>
      </c>
      <c r="C1626">
        <v>202601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473033</v>
      </c>
      <c r="B1627" t="s">
        <v>282</v>
      </c>
      <c r="C1627">
        <v>202601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473033</v>
      </c>
      <c r="B1628" t="s">
        <v>282</v>
      </c>
      <c r="C1628">
        <v>202601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473033</v>
      </c>
      <c r="B1629" t="s">
        <v>282</v>
      </c>
      <c r="C1629">
        <v>202601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473033</v>
      </c>
      <c r="B1630" t="s">
        <v>282</v>
      </c>
      <c r="C1630">
        <v>202601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473033</v>
      </c>
      <c r="B1631" t="s">
        <v>282</v>
      </c>
      <c r="C1631">
        <v>202601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473033</v>
      </c>
      <c r="B1632" t="s">
        <v>282</v>
      </c>
      <c r="C1632">
        <v>202601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473033</v>
      </c>
      <c r="B1633" t="s">
        <v>282</v>
      </c>
      <c r="C1633">
        <v>202601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473033</v>
      </c>
      <c r="B1634" t="s">
        <v>282</v>
      </c>
      <c r="C1634">
        <v>202601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473033</v>
      </c>
      <c r="B1635" t="s">
        <v>282</v>
      </c>
      <c r="C1635">
        <v>202601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473033</v>
      </c>
      <c r="B1636" t="s">
        <v>282</v>
      </c>
      <c r="C1636">
        <v>202601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473033</v>
      </c>
      <c r="B1637" t="s">
        <v>282</v>
      </c>
      <c r="C1637">
        <v>202601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473033</v>
      </c>
      <c r="B1638" t="s">
        <v>282</v>
      </c>
      <c r="C1638">
        <v>202601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473033</v>
      </c>
      <c r="B1639" t="s">
        <v>282</v>
      </c>
      <c r="C1639">
        <v>202601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473033</v>
      </c>
      <c r="B1640" t="s">
        <v>282</v>
      </c>
      <c r="C1640">
        <v>202601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473033</v>
      </c>
      <c r="B1641" t="s">
        <v>282</v>
      </c>
      <c r="C1641">
        <v>202601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473033</v>
      </c>
      <c r="B1642" t="s">
        <v>282</v>
      </c>
      <c r="C1642">
        <v>202601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473033</v>
      </c>
      <c r="B1643" t="s">
        <v>282</v>
      </c>
      <c r="C1643">
        <v>202601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473033</v>
      </c>
      <c r="B1644" t="s">
        <v>282</v>
      </c>
      <c r="C1644">
        <v>202601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473033</v>
      </c>
      <c r="B1645" t="s">
        <v>282</v>
      </c>
      <c r="C1645">
        <v>202601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473033</v>
      </c>
      <c r="B1646" t="s">
        <v>282</v>
      </c>
      <c r="C1646">
        <v>202601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473033</v>
      </c>
      <c r="B1647" t="s">
        <v>282</v>
      </c>
      <c r="C1647">
        <v>202601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473033</v>
      </c>
      <c r="B1648" t="s">
        <v>282</v>
      </c>
      <c r="C1648">
        <v>202601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473033</v>
      </c>
      <c r="B1649" t="s">
        <v>282</v>
      </c>
      <c r="C1649">
        <v>202601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473033</v>
      </c>
      <c r="B1650" t="s">
        <v>282</v>
      </c>
      <c r="C1650">
        <v>202601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473033</v>
      </c>
      <c r="B1651" t="s">
        <v>282</v>
      </c>
      <c r="C1651">
        <v>202601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473033</v>
      </c>
      <c r="B1652" t="s">
        <v>282</v>
      </c>
      <c r="C1652">
        <v>202601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473033</v>
      </c>
      <c r="B1653" t="s">
        <v>282</v>
      </c>
      <c r="C1653">
        <v>202601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473033</v>
      </c>
      <c r="B1654" t="s">
        <v>282</v>
      </c>
      <c r="C1654">
        <v>202601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473033</v>
      </c>
      <c r="B1655" t="s">
        <v>282</v>
      </c>
      <c r="C1655">
        <v>202601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473033</v>
      </c>
      <c r="B1656" t="s">
        <v>282</v>
      </c>
      <c r="C1656">
        <v>202601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473033</v>
      </c>
      <c r="B1657" t="s">
        <v>282</v>
      </c>
      <c r="C1657">
        <v>202601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473033</v>
      </c>
      <c r="B1658" t="s">
        <v>282</v>
      </c>
      <c r="C1658">
        <v>202601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473033</v>
      </c>
      <c r="B1659" t="s">
        <v>282</v>
      </c>
      <c r="C1659">
        <v>202601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473033</v>
      </c>
      <c r="B1660" t="s">
        <v>282</v>
      </c>
      <c r="C1660">
        <v>202601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473033</v>
      </c>
      <c r="B1661" t="s">
        <v>282</v>
      </c>
      <c r="C1661">
        <v>202601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473033</v>
      </c>
      <c r="B1662" t="s">
        <v>282</v>
      </c>
      <c r="C1662">
        <v>202601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473033</v>
      </c>
      <c r="B1663" t="s">
        <v>282</v>
      </c>
      <c r="C1663">
        <v>202601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473033</v>
      </c>
      <c r="B1664" t="s">
        <v>282</v>
      </c>
      <c r="C1664">
        <v>202601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473033</v>
      </c>
      <c r="B1665" t="s">
        <v>282</v>
      </c>
      <c r="C1665">
        <v>202601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473033</v>
      </c>
      <c r="B1666" t="s">
        <v>282</v>
      </c>
      <c r="C1666">
        <v>202601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473033</v>
      </c>
      <c r="B1667" t="s">
        <v>282</v>
      </c>
      <c r="C1667">
        <v>202601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473033</v>
      </c>
      <c r="B1668" t="s">
        <v>282</v>
      </c>
      <c r="C1668">
        <v>202601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473033</v>
      </c>
      <c r="B1669" t="s">
        <v>282</v>
      </c>
      <c r="C1669">
        <v>202601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473033</v>
      </c>
      <c r="B1670" t="s">
        <v>282</v>
      </c>
      <c r="C1670">
        <v>202601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473033</v>
      </c>
      <c r="B1671" t="s">
        <v>282</v>
      </c>
      <c r="C1671">
        <v>202601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473033</v>
      </c>
      <c r="B1672" t="s">
        <v>282</v>
      </c>
      <c r="C1672">
        <v>202601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473033</v>
      </c>
      <c r="B1673" t="s">
        <v>282</v>
      </c>
      <c r="C1673">
        <v>202601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473033</v>
      </c>
      <c r="B1674" t="s">
        <v>282</v>
      </c>
      <c r="C1674">
        <v>202601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473033</v>
      </c>
      <c r="B1675" t="s">
        <v>282</v>
      </c>
      <c r="C1675">
        <v>202601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473033</v>
      </c>
      <c r="B1676" t="s">
        <v>282</v>
      </c>
      <c r="C1676">
        <v>202601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473033</v>
      </c>
      <c r="B1677" t="s">
        <v>282</v>
      </c>
      <c r="C1677">
        <v>202601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473033</v>
      </c>
      <c r="B1678" t="s">
        <v>282</v>
      </c>
      <c r="C1678">
        <v>202601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473033</v>
      </c>
      <c r="B1679" t="s">
        <v>282</v>
      </c>
      <c r="C1679">
        <v>202601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473033</v>
      </c>
      <c r="B1680" t="s">
        <v>282</v>
      </c>
      <c r="C1680">
        <v>202601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473033</v>
      </c>
      <c r="B1681" t="s">
        <v>282</v>
      </c>
      <c r="C1681">
        <v>202601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473033</v>
      </c>
      <c r="B1682" t="s">
        <v>282</v>
      </c>
      <c r="C1682">
        <v>202601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473033</v>
      </c>
      <c r="B1683" t="s">
        <v>282</v>
      </c>
      <c r="C1683">
        <v>202601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473033</v>
      </c>
      <c r="B1684" t="s">
        <v>282</v>
      </c>
      <c r="C1684">
        <v>202601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473033</v>
      </c>
      <c r="B1685" t="s">
        <v>282</v>
      </c>
      <c r="C1685">
        <v>202601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473033</v>
      </c>
      <c r="B1686" t="s">
        <v>282</v>
      </c>
      <c r="C1686">
        <v>202601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473033</v>
      </c>
      <c r="B1687" t="s">
        <v>282</v>
      </c>
      <c r="C1687">
        <v>202601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473033</v>
      </c>
      <c r="B1688" t="s">
        <v>282</v>
      </c>
      <c r="C1688">
        <v>202601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473033</v>
      </c>
      <c r="B1689" t="s">
        <v>282</v>
      </c>
      <c r="C1689">
        <v>202601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473033</v>
      </c>
      <c r="B1690" t="s">
        <v>282</v>
      </c>
      <c r="C1690">
        <v>202601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473033</v>
      </c>
      <c r="B1691" t="s">
        <v>282</v>
      </c>
      <c r="C1691">
        <v>202601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473033</v>
      </c>
      <c r="B1692" t="s">
        <v>282</v>
      </c>
      <c r="C1692">
        <v>202601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473033</v>
      </c>
      <c r="B1693" t="s">
        <v>282</v>
      </c>
      <c r="C1693">
        <v>202601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473033</v>
      </c>
      <c r="B1694" t="s">
        <v>282</v>
      </c>
      <c r="C1694">
        <v>202601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473033</v>
      </c>
      <c r="B1695" t="s">
        <v>282</v>
      </c>
      <c r="C1695">
        <v>202601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473033</v>
      </c>
      <c r="B1696" t="s">
        <v>282</v>
      </c>
      <c r="C1696">
        <v>202601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473033</v>
      </c>
      <c r="B1697" t="s">
        <v>282</v>
      </c>
      <c r="C1697">
        <v>202601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473033</v>
      </c>
      <c r="B1698" t="s">
        <v>282</v>
      </c>
      <c r="C1698">
        <v>202601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473033</v>
      </c>
      <c r="B1699" t="s">
        <v>282</v>
      </c>
      <c r="C1699">
        <v>202601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473033</v>
      </c>
      <c r="B1700" t="s">
        <v>282</v>
      </c>
      <c r="C1700">
        <v>202601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473033</v>
      </c>
      <c r="B1701" t="s">
        <v>282</v>
      </c>
      <c r="C1701">
        <v>202601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473033</v>
      </c>
      <c r="B1702" t="s">
        <v>282</v>
      </c>
      <c r="C1702">
        <v>202601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473033</v>
      </c>
      <c r="B1703" t="s">
        <v>282</v>
      </c>
      <c r="C1703">
        <v>202601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473033</v>
      </c>
      <c r="B1704" t="s">
        <v>282</v>
      </c>
      <c r="C1704">
        <v>202601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473033</v>
      </c>
      <c r="B1705" t="s">
        <v>282</v>
      </c>
      <c r="C1705">
        <v>202601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473033</v>
      </c>
      <c r="B1706" t="s">
        <v>282</v>
      </c>
      <c r="C1706">
        <v>202601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473033</v>
      </c>
      <c r="B1707" t="s">
        <v>282</v>
      </c>
      <c r="C1707">
        <v>202601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473033</v>
      </c>
      <c r="B1708" t="s">
        <v>282</v>
      </c>
      <c r="C1708">
        <v>202601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473033</v>
      </c>
      <c r="B1709" t="s">
        <v>282</v>
      </c>
      <c r="C1709">
        <v>202601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473033</v>
      </c>
      <c r="B1710" t="s">
        <v>282</v>
      </c>
      <c r="C1710">
        <v>202601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473033</v>
      </c>
      <c r="B1711" t="s">
        <v>282</v>
      </c>
      <c r="C1711">
        <v>202601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473033</v>
      </c>
      <c r="B1712" t="s">
        <v>282</v>
      </c>
      <c r="C1712">
        <v>202601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473033</v>
      </c>
      <c r="B1713" t="s">
        <v>282</v>
      </c>
      <c r="C1713">
        <v>202601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473033</v>
      </c>
      <c r="B1714" t="s">
        <v>282</v>
      </c>
      <c r="C1714">
        <v>202601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473033</v>
      </c>
      <c r="B1715" t="s">
        <v>282</v>
      </c>
      <c r="C1715">
        <v>202601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473033</v>
      </c>
      <c r="B1716" t="s">
        <v>282</v>
      </c>
      <c r="C1716">
        <v>202601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473033</v>
      </c>
      <c r="B1717" t="s">
        <v>282</v>
      </c>
      <c r="C1717">
        <v>202601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473033</v>
      </c>
      <c r="B1718" t="s">
        <v>282</v>
      </c>
      <c r="C1718">
        <v>202601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473033</v>
      </c>
      <c r="B1719" t="s">
        <v>282</v>
      </c>
      <c r="C1719">
        <v>202601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473033</v>
      </c>
      <c r="B1720" t="s">
        <v>282</v>
      </c>
      <c r="C1720">
        <v>202601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473033</v>
      </c>
      <c r="B1721" t="s">
        <v>282</v>
      </c>
      <c r="C1721">
        <v>202601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473033</v>
      </c>
      <c r="B1722" t="s">
        <v>282</v>
      </c>
      <c r="C1722">
        <v>202601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473033</v>
      </c>
      <c r="B1723" t="s">
        <v>282</v>
      </c>
      <c r="C1723">
        <v>202601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473033</v>
      </c>
      <c r="B1724" t="s">
        <v>282</v>
      </c>
      <c r="C1724">
        <v>202601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473033</v>
      </c>
      <c r="B1725" t="s">
        <v>282</v>
      </c>
      <c r="C1725">
        <v>202601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473033</v>
      </c>
      <c r="B1726" t="s">
        <v>282</v>
      </c>
      <c r="C1726">
        <v>202601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473033</v>
      </c>
      <c r="B1727" t="s">
        <v>282</v>
      </c>
      <c r="C1727">
        <v>202601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473033</v>
      </c>
      <c r="B1728" t="s">
        <v>282</v>
      </c>
      <c r="C1728">
        <v>202601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473033</v>
      </c>
      <c r="B1729" t="s">
        <v>282</v>
      </c>
      <c r="C1729">
        <v>202601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473033</v>
      </c>
      <c r="B1730" t="s">
        <v>282</v>
      </c>
      <c r="C1730">
        <v>202601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473033</v>
      </c>
      <c r="B1731" t="s">
        <v>282</v>
      </c>
      <c r="C1731">
        <v>202601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473033</v>
      </c>
      <c r="B1732" t="s">
        <v>282</v>
      </c>
      <c r="C1732">
        <v>202601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473033</v>
      </c>
      <c r="B1733" t="s">
        <v>282</v>
      </c>
      <c r="C1733">
        <v>202601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473033</v>
      </c>
      <c r="B1734" t="s">
        <v>282</v>
      </c>
      <c r="C1734">
        <v>202601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473033</v>
      </c>
      <c r="B1735" t="s">
        <v>282</v>
      </c>
      <c r="C1735">
        <v>202601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473033</v>
      </c>
      <c r="B1736" t="s">
        <v>282</v>
      </c>
      <c r="C1736">
        <v>202601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473033</v>
      </c>
      <c r="B1737" t="s">
        <v>282</v>
      </c>
      <c r="C1737">
        <v>202601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473033</v>
      </c>
      <c r="B1738" t="s">
        <v>282</v>
      </c>
      <c r="C1738">
        <v>202601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473033</v>
      </c>
      <c r="B1739" t="s">
        <v>282</v>
      </c>
      <c r="C1739">
        <v>202601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473033</v>
      </c>
      <c r="B1740" t="s">
        <v>282</v>
      </c>
      <c r="C1740">
        <v>202601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473033</v>
      </c>
      <c r="B1741" t="s">
        <v>282</v>
      </c>
      <c r="C1741">
        <v>202601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473033</v>
      </c>
      <c r="B1742" t="s">
        <v>282</v>
      </c>
      <c r="C1742">
        <v>202601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473033</v>
      </c>
      <c r="B1743" t="s">
        <v>282</v>
      </c>
      <c r="C1743">
        <v>202601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473033</v>
      </c>
      <c r="B1744" t="s">
        <v>282</v>
      </c>
      <c r="C1744">
        <v>202601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473033</v>
      </c>
      <c r="B1745" t="s">
        <v>282</v>
      </c>
      <c r="C1745">
        <v>202601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473033</v>
      </c>
      <c r="B1746" t="s">
        <v>282</v>
      </c>
      <c r="C1746">
        <v>202601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473033</v>
      </c>
      <c r="B1747" t="s">
        <v>282</v>
      </c>
      <c r="C1747">
        <v>202601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473033</v>
      </c>
      <c r="B1748" t="s">
        <v>282</v>
      </c>
      <c r="C1748">
        <v>202601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473033</v>
      </c>
      <c r="B1749" t="s">
        <v>282</v>
      </c>
      <c r="C1749">
        <v>202601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473033</v>
      </c>
      <c r="B1750" t="s">
        <v>282</v>
      </c>
      <c r="C1750">
        <v>202601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473033</v>
      </c>
      <c r="B1751" t="s">
        <v>282</v>
      </c>
      <c r="C1751">
        <v>202601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473033</v>
      </c>
      <c r="B1752" t="s">
        <v>282</v>
      </c>
      <c r="C1752">
        <v>202601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473033</v>
      </c>
      <c r="B1753" t="s">
        <v>282</v>
      </c>
      <c r="C1753">
        <v>202601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473033</v>
      </c>
      <c r="B1754" t="s">
        <v>282</v>
      </c>
      <c r="C1754">
        <v>202601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473033</v>
      </c>
      <c r="B1755" t="s">
        <v>282</v>
      </c>
      <c r="C1755">
        <v>202601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473033</v>
      </c>
      <c r="B1756" t="s">
        <v>282</v>
      </c>
      <c r="C1756">
        <v>202601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473033</v>
      </c>
      <c r="B1757" t="s">
        <v>282</v>
      </c>
      <c r="C1757">
        <v>202601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473033</v>
      </c>
      <c r="B1758" t="s">
        <v>282</v>
      </c>
      <c r="C1758">
        <v>202601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473033</v>
      </c>
      <c r="B1759" t="s">
        <v>282</v>
      </c>
      <c r="C1759">
        <v>202601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473033</v>
      </c>
      <c r="B1760" t="s">
        <v>282</v>
      </c>
      <c r="C1760">
        <v>202601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473033</v>
      </c>
      <c r="B1761" t="s">
        <v>282</v>
      </c>
      <c r="C1761">
        <v>202601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473033</v>
      </c>
      <c r="B1762" t="s">
        <v>282</v>
      </c>
      <c r="C1762">
        <v>202601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473033</v>
      </c>
      <c r="B1763" t="s">
        <v>282</v>
      </c>
      <c r="C1763">
        <v>202601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473033</v>
      </c>
      <c r="B1764" t="s">
        <v>282</v>
      </c>
      <c r="C1764">
        <v>202601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473033</v>
      </c>
      <c r="B1765" t="s">
        <v>282</v>
      </c>
      <c r="C1765">
        <v>202601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473033</v>
      </c>
      <c r="B1766" t="s">
        <v>282</v>
      </c>
      <c r="C1766">
        <v>202601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473033</v>
      </c>
      <c r="B1767" t="s">
        <v>282</v>
      </c>
      <c r="C1767">
        <v>202601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473033</v>
      </c>
      <c r="B1768" t="s">
        <v>282</v>
      </c>
      <c r="C1768">
        <v>202601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473033</v>
      </c>
      <c r="B1769" t="s">
        <v>282</v>
      </c>
      <c r="C1769">
        <v>202601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473033</v>
      </c>
      <c r="B1770" t="s">
        <v>282</v>
      </c>
      <c r="C1770">
        <v>202601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473033</v>
      </c>
      <c r="B1771" t="s">
        <v>282</v>
      </c>
      <c r="C1771">
        <v>202601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473033</v>
      </c>
      <c r="B1772" t="s">
        <v>282</v>
      </c>
      <c r="C1772">
        <v>202601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473033</v>
      </c>
      <c r="B1773" t="s">
        <v>282</v>
      </c>
      <c r="C1773">
        <v>202601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473033</v>
      </c>
      <c r="B1774" t="s">
        <v>282</v>
      </c>
      <c r="C1774">
        <v>202601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473033</v>
      </c>
      <c r="B1775" t="s">
        <v>282</v>
      </c>
      <c r="C1775">
        <v>202601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473033</v>
      </c>
      <c r="B1776" t="s">
        <v>282</v>
      </c>
      <c r="C1776">
        <v>202601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473033</v>
      </c>
      <c r="B1777" t="s">
        <v>282</v>
      </c>
      <c r="C1777">
        <v>202601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473033</v>
      </c>
      <c r="B1778" t="s">
        <v>282</v>
      </c>
      <c r="C1778">
        <v>202601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473033</v>
      </c>
      <c r="B1779" t="s">
        <v>282</v>
      </c>
      <c r="C1779">
        <v>202601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473033</v>
      </c>
      <c r="B1780" t="s">
        <v>282</v>
      </c>
      <c r="C1780">
        <v>202601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473033</v>
      </c>
      <c r="B1781" t="s">
        <v>282</v>
      </c>
      <c r="C1781">
        <v>202601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473033</v>
      </c>
      <c r="B1782" t="s">
        <v>282</v>
      </c>
      <c r="C1782">
        <v>202601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473033</v>
      </c>
      <c r="B1783" t="s">
        <v>282</v>
      </c>
      <c r="C1783">
        <v>202601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473033</v>
      </c>
      <c r="B1784" t="s">
        <v>282</v>
      </c>
      <c r="C1784">
        <v>202601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473033</v>
      </c>
      <c r="B1785" t="s">
        <v>282</v>
      </c>
      <c r="C1785">
        <v>202601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473033</v>
      </c>
      <c r="B1786" t="s">
        <v>282</v>
      </c>
      <c r="C1786">
        <v>202601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473033</v>
      </c>
      <c r="B1787" t="s">
        <v>282</v>
      </c>
      <c r="C1787">
        <v>202601</v>
      </c>
      <c r="D1787">
        <v>6070101</v>
      </c>
      <c r="E1787">
        <v>0</v>
      </c>
      <c r="F1787">
        <v>4</v>
      </c>
      <c r="G1787">
        <v>4</v>
      </c>
    </row>
    <row r="1788" spans="1:16">
      <c r="A1788">
        <v>473033</v>
      </c>
      <c r="B1788" t="s">
        <v>282</v>
      </c>
      <c r="C1788">
        <v>202601</v>
      </c>
      <c r="D1788">
        <v>6070102</v>
      </c>
      <c r="E1788">
        <v>0</v>
      </c>
      <c r="F1788">
        <v>76028</v>
      </c>
      <c r="G1788">
        <v>76028</v>
      </c>
    </row>
    <row r="1789" spans="1:16">
      <c r="A1789">
        <v>473033</v>
      </c>
      <c r="B1789" t="s">
        <v>282</v>
      </c>
      <c r="C1789">
        <v>202601</v>
      </c>
      <c r="D1789">
        <v>6070201</v>
      </c>
      <c r="E1789">
        <v>0</v>
      </c>
      <c r="F1789">
        <v>19</v>
      </c>
      <c r="G1789">
        <v>19</v>
      </c>
    </row>
    <row r="1790" spans="1:16">
      <c r="A1790">
        <v>473033</v>
      </c>
      <c r="B1790" t="s">
        <v>282</v>
      </c>
      <c r="C1790">
        <v>202601</v>
      </c>
      <c r="D1790">
        <v>6070202</v>
      </c>
      <c r="E1790">
        <v>0</v>
      </c>
      <c r="F1790">
        <v>87726</v>
      </c>
      <c r="G1790">
        <v>87726</v>
      </c>
    </row>
    <row r="1791" spans="1:16">
      <c r="A1791">
        <v>473033</v>
      </c>
      <c r="B1791" t="s">
        <v>282</v>
      </c>
      <c r="C1791">
        <v>202601</v>
      </c>
      <c r="D1791">
        <v>6070301</v>
      </c>
      <c r="E1791">
        <v>3</v>
      </c>
      <c r="F1791">
        <v>42</v>
      </c>
      <c r="G1791">
        <v>45</v>
      </c>
    </row>
    <row r="1792" spans="1:16">
      <c r="A1792">
        <v>473033</v>
      </c>
      <c r="B1792" t="s">
        <v>282</v>
      </c>
      <c r="C1792">
        <v>202601</v>
      </c>
      <c r="D1792">
        <v>6070302</v>
      </c>
      <c r="E1792">
        <v>5766</v>
      </c>
      <c r="F1792">
        <v>462143</v>
      </c>
      <c r="G1792">
        <v>467909</v>
      </c>
    </row>
    <row r="1793" spans="1:7">
      <c r="A1793">
        <v>473033</v>
      </c>
      <c r="B1793" t="s">
        <v>282</v>
      </c>
      <c r="C1793">
        <v>202601</v>
      </c>
      <c r="D1793">
        <v>6070401</v>
      </c>
      <c r="E1793">
        <v>0</v>
      </c>
      <c r="F1793">
        <v>7</v>
      </c>
      <c r="G1793">
        <v>7</v>
      </c>
    </row>
    <row r="1794" spans="1:7">
      <c r="A1794">
        <v>473033</v>
      </c>
      <c r="B1794" t="s">
        <v>282</v>
      </c>
      <c r="C1794">
        <v>202601</v>
      </c>
      <c r="D1794">
        <v>6070402</v>
      </c>
      <c r="E1794">
        <v>0</v>
      </c>
      <c r="F1794">
        <v>63668</v>
      </c>
      <c r="G1794">
        <v>63668</v>
      </c>
    </row>
    <row r="1795" spans="1:7">
      <c r="A1795">
        <v>473033</v>
      </c>
      <c r="B1795" t="s">
        <v>282</v>
      </c>
      <c r="C1795">
        <v>202601</v>
      </c>
      <c r="D1795">
        <v>6070501</v>
      </c>
      <c r="E1795">
        <v>3</v>
      </c>
      <c r="F1795">
        <v>72</v>
      </c>
      <c r="G1795">
        <v>75</v>
      </c>
    </row>
    <row r="1796" spans="1:7">
      <c r="A1796">
        <v>473033</v>
      </c>
      <c r="B1796" t="s">
        <v>282</v>
      </c>
      <c r="C1796">
        <v>202601</v>
      </c>
      <c r="D1796">
        <v>6070502</v>
      </c>
      <c r="E1796">
        <v>5766</v>
      </c>
      <c r="F1796">
        <v>689565</v>
      </c>
      <c r="G1796">
        <v>695331</v>
      </c>
    </row>
    <row r="1797" spans="1:7">
      <c r="A1797">
        <v>473033</v>
      </c>
      <c r="B1797" t="s">
        <v>282</v>
      </c>
      <c r="C1797">
        <v>202601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473033</v>
      </c>
      <c r="B1798" t="s">
        <v>282</v>
      </c>
      <c r="C1798">
        <v>202601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473033</v>
      </c>
      <c r="B1799" t="s">
        <v>282</v>
      </c>
      <c r="C1799">
        <v>202601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473033</v>
      </c>
      <c r="B1800" t="s">
        <v>282</v>
      </c>
      <c r="C1800">
        <v>202601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473033</v>
      </c>
      <c r="B1801" t="s">
        <v>282</v>
      </c>
      <c r="C1801">
        <v>202601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473033</v>
      </c>
      <c r="B1802" t="s">
        <v>282</v>
      </c>
      <c r="C1802">
        <v>202601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473033</v>
      </c>
      <c r="B1803" t="s">
        <v>282</v>
      </c>
      <c r="C1803">
        <v>202601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473033</v>
      </c>
      <c r="B1804" t="s">
        <v>282</v>
      </c>
      <c r="C1804">
        <v>202601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473033</v>
      </c>
      <c r="B1805" t="s">
        <v>282</v>
      </c>
      <c r="C1805">
        <v>202601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473033</v>
      </c>
      <c r="B1806" t="s">
        <v>282</v>
      </c>
      <c r="C1806">
        <v>202601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473033</v>
      </c>
      <c r="B1807" t="s">
        <v>282</v>
      </c>
      <c r="C1807">
        <v>202601</v>
      </c>
      <c r="D1807">
        <v>6071101</v>
      </c>
      <c r="E1807">
        <v>0</v>
      </c>
      <c r="F1807">
        <v>4</v>
      </c>
      <c r="G1807">
        <v>4</v>
      </c>
    </row>
    <row r="1808" spans="1:7">
      <c r="A1808">
        <v>473033</v>
      </c>
      <c r="B1808" t="s">
        <v>282</v>
      </c>
      <c r="C1808">
        <v>202601</v>
      </c>
      <c r="D1808">
        <v>6071102</v>
      </c>
      <c r="E1808">
        <v>0</v>
      </c>
      <c r="F1808">
        <v>76028</v>
      </c>
      <c r="G1808">
        <v>76028</v>
      </c>
    </row>
    <row r="1809" spans="1:5">
      <c r="A1809">
        <v>473033</v>
      </c>
      <c r="B1809" t="s">
        <v>282</v>
      </c>
      <c r="C1809">
        <v>202601</v>
      </c>
      <c r="D1809">
        <v>7080101</v>
      </c>
      <c r="E1809">
        <v>0</v>
      </c>
    </row>
    <row r="1810" spans="1:5">
      <c r="A1810">
        <v>473033</v>
      </c>
      <c r="B1810" t="s">
        <v>282</v>
      </c>
      <c r="C1810">
        <v>202601</v>
      </c>
      <c r="D1810">
        <v>7080102</v>
      </c>
      <c r="E1810">
        <v>0</v>
      </c>
    </row>
    <row r="1811" spans="1:5">
      <c r="A1811">
        <v>473033</v>
      </c>
      <c r="B1811" t="s">
        <v>282</v>
      </c>
      <c r="C1811">
        <v>202601</v>
      </c>
      <c r="D1811">
        <v>7080201</v>
      </c>
      <c r="E1811">
        <v>0</v>
      </c>
    </row>
    <row r="1812" spans="1:5">
      <c r="A1812">
        <v>473033</v>
      </c>
      <c r="B1812" t="s">
        <v>282</v>
      </c>
      <c r="C1812">
        <v>202601</v>
      </c>
      <c r="D1812">
        <v>7080202</v>
      </c>
      <c r="E1812">
        <v>0</v>
      </c>
    </row>
    <row r="1813" spans="1:5">
      <c r="A1813">
        <v>473033</v>
      </c>
      <c r="B1813" t="s">
        <v>282</v>
      </c>
      <c r="C1813">
        <v>202601</v>
      </c>
      <c r="D1813">
        <v>7080301</v>
      </c>
      <c r="E1813">
        <v>0</v>
      </c>
    </row>
    <row r="1814" spans="1:5">
      <c r="A1814">
        <v>473033</v>
      </c>
      <c r="B1814" t="s">
        <v>282</v>
      </c>
      <c r="C1814">
        <v>202601</v>
      </c>
      <c r="D1814">
        <v>7080302</v>
      </c>
      <c r="E1814">
        <v>0</v>
      </c>
    </row>
    <row r="1815" spans="1:5">
      <c r="A1815">
        <v>473033</v>
      </c>
      <c r="B1815" t="s">
        <v>282</v>
      </c>
      <c r="C1815">
        <v>202601</v>
      </c>
      <c r="D1815">
        <v>7080401</v>
      </c>
      <c r="E1815">
        <v>0</v>
      </c>
    </row>
    <row r="1816" spans="1:5">
      <c r="A1816">
        <v>473033</v>
      </c>
      <c r="B1816" t="s">
        <v>282</v>
      </c>
      <c r="C1816">
        <v>202601</v>
      </c>
      <c r="D1816">
        <v>7080402</v>
      </c>
      <c r="E1816">
        <v>0</v>
      </c>
    </row>
    <row r="1817" spans="1:5">
      <c r="A1817">
        <v>473033</v>
      </c>
      <c r="B1817" t="s">
        <v>282</v>
      </c>
      <c r="C1817">
        <v>202601</v>
      </c>
      <c r="D1817">
        <v>7080501</v>
      </c>
      <c r="E1817">
        <v>0</v>
      </c>
    </row>
    <row r="1818" spans="1:5">
      <c r="A1818">
        <v>473033</v>
      </c>
      <c r="B1818" t="s">
        <v>282</v>
      </c>
      <c r="C1818">
        <v>202601</v>
      </c>
      <c r="D1818">
        <v>7080502</v>
      </c>
      <c r="E1818">
        <v>0</v>
      </c>
    </row>
    <row r="1819" spans="1:5">
      <c r="A1819">
        <v>473033</v>
      </c>
      <c r="B1819" t="s">
        <v>282</v>
      </c>
      <c r="C1819">
        <v>202601</v>
      </c>
      <c r="D1819">
        <v>7080601</v>
      </c>
      <c r="E1819">
        <v>0</v>
      </c>
    </row>
    <row r="1820" spans="1:5">
      <c r="A1820">
        <v>473033</v>
      </c>
      <c r="B1820" t="s">
        <v>282</v>
      </c>
      <c r="C1820">
        <v>202601</v>
      </c>
      <c r="D1820">
        <v>7080602</v>
      </c>
      <c r="E1820">
        <v>0</v>
      </c>
    </row>
    <row r="1821" spans="1:5">
      <c r="A1821">
        <v>473033</v>
      </c>
      <c r="B1821" t="s">
        <v>282</v>
      </c>
      <c r="C1821">
        <v>202601</v>
      </c>
      <c r="D1821">
        <v>7080701</v>
      </c>
      <c r="E1821">
        <v>0</v>
      </c>
    </row>
    <row r="1822" spans="1:5">
      <c r="A1822">
        <v>473033</v>
      </c>
      <c r="B1822" t="s">
        <v>282</v>
      </c>
      <c r="C1822">
        <v>202601</v>
      </c>
      <c r="D1822">
        <v>7080702</v>
      </c>
      <c r="E1822">
        <v>0</v>
      </c>
    </row>
    <row r="1823" spans="1:5">
      <c r="A1823">
        <v>473033</v>
      </c>
      <c r="B1823" t="s">
        <v>282</v>
      </c>
      <c r="C1823">
        <v>202601</v>
      </c>
      <c r="D1823">
        <v>7080801</v>
      </c>
      <c r="E1823">
        <v>0</v>
      </c>
    </row>
    <row r="1824" spans="1:5">
      <c r="A1824">
        <v>473033</v>
      </c>
      <c r="B1824" t="s">
        <v>282</v>
      </c>
      <c r="C1824">
        <v>202601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473033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東村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331</v>
      </c>
      <c r="D12" s="68"/>
      <c r="E12" s="68"/>
      <c r="F12" s="73"/>
      <c r="G12" s="74">
        <f>VLOOKUP($H12,原データ!$D$1:$R$2300,5,FALSE)</f>
        <v>328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205</v>
      </c>
      <c r="D13" s="68"/>
      <c r="E13" s="68"/>
      <c r="F13" s="430"/>
      <c r="G13" s="431">
        <f>VLOOKUP($H13,原データ!$D$1:$R$2300,5,FALSE)</f>
        <v>208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142</v>
      </c>
      <c r="D14" s="68"/>
      <c r="E14" s="68"/>
      <c r="F14" s="430"/>
      <c r="G14" s="431">
        <f>VLOOKUP($H14,原データ!$D$1:$R$2300,5,FALSE)</f>
        <v>141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4</v>
      </c>
      <c r="D16" s="70"/>
      <c r="E16" s="70"/>
      <c r="F16" s="77"/>
      <c r="G16" s="78">
        <f>VLOOKUP($H16,原データ!$D$1:$R$2300,5,FALSE)</f>
        <v>3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678</v>
      </c>
      <c r="D17" s="52">
        <f>VLOOKUP($H17,原データ!$D$1:$R$2300,3,FALSE)</f>
        <v>3</v>
      </c>
      <c r="E17" s="52">
        <f>VLOOKUP($H17,原データ!$D$1:$R$2300,4,FALSE)</f>
        <v>4</v>
      </c>
      <c r="F17" s="72"/>
      <c r="G17" s="71">
        <f>SUM(G12:G14)</f>
        <v>677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2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3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1</v>
      </c>
      <c r="D24" s="53">
        <f>VLOOKUP($H24,原データ!$D$1:$R$2300,4,FALSE)</f>
        <v>1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4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473033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5</v>
      </c>
      <c r="M15" s="63">
        <f>VLOOKUP($P15,原データ!$D$1:$R$2300,9,FALSE)</f>
        <v>5</v>
      </c>
      <c r="N15" s="64">
        <f t="shared" si="0"/>
        <v>5</v>
      </c>
      <c r="O15" s="65">
        <f t="shared" si="0"/>
        <v>5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3</v>
      </c>
      <c r="C17" s="63">
        <f>VLOOKUP($P17,原データ!$D$1:$R$2300,3,FALSE)</f>
        <v>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4</v>
      </c>
      <c r="M17" s="63">
        <f>VLOOKUP($P17,原データ!$D$1:$R$2300,9,FALSE)</f>
        <v>4</v>
      </c>
      <c r="N17" s="64">
        <f t="shared" si="0"/>
        <v>7</v>
      </c>
      <c r="O17" s="65">
        <f t="shared" si="0"/>
        <v>7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12</v>
      </c>
      <c r="C19" s="63">
        <f>VLOOKUP($P19,原データ!$D$1:$R$2300,3,FALSE)</f>
        <v>12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9</v>
      </c>
      <c r="M19" s="63">
        <f>VLOOKUP($P19,原データ!$D$1:$R$2300,9,FALSE)</f>
        <v>9</v>
      </c>
      <c r="N19" s="64">
        <f t="shared" si="1"/>
        <v>21</v>
      </c>
      <c r="O19" s="65">
        <f t="shared" si="1"/>
        <v>21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</v>
      </c>
      <c r="M21" s="63">
        <f>VLOOKUP($P21,原データ!$D$1:$R$2300,9,FALSE)</f>
        <v>1</v>
      </c>
      <c r="N21" s="64">
        <f t="shared" si="1"/>
        <v>3</v>
      </c>
      <c r="O21" s="65">
        <f t="shared" si="1"/>
        <v>3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473033</v>
      </c>
      <c r="M5" s="607">
        <f>様式1!F5</f>
        <v>473033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東村</v>
      </c>
      <c r="M6" s="609" t="str">
        <f>様式1!F6</f>
        <v>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473033</v>
      </c>
      <c r="K5" s="607">
        <f>様式1!F5</f>
        <v>473033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東村</v>
      </c>
      <c r="K6" s="609" t="str">
        <f>様式1!F6</f>
        <v>東村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473033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東村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14</v>
      </c>
      <c r="C12" s="61">
        <f>SUM(C13:C14)</f>
        <v>14</v>
      </c>
      <c r="D12" s="146">
        <f>SUM(B12:C12)</f>
        <v>28</v>
      </c>
      <c r="E12" s="147">
        <f t="shared" ref="E12:J12" si="0">SUM(E13:E14)</f>
        <v>0</v>
      </c>
      <c r="F12" s="148">
        <f t="shared" si="0"/>
        <v>22</v>
      </c>
      <c r="G12" s="148">
        <f t="shared" si="0"/>
        <v>19</v>
      </c>
      <c r="H12" s="148">
        <f t="shared" si="0"/>
        <v>22</v>
      </c>
      <c r="I12" s="148">
        <f t="shared" si="0"/>
        <v>28</v>
      </c>
      <c r="J12" s="61">
        <f t="shared" si="0"/>
        <v>7</v>
      </c>
      <c r="K12" s="146">
        <f>SUM(E12:J12)</f>
        <v>98</v>
      </c>
      <c r="L12" s="149">
        <f>SUM(D12,K12)</f>
        <v>126</v>
      </c>
      <c r="M12" s="150"/>
    </row>
    <row r="13" spans="1:14" ht="24.95" customHeight="1">
      <c r="A13" s="151" t="s">
        <v>97</v>
      </c>
      <c r="B13" s="152">
        <f>VLOOKUP($M13,原データ!$D$1:$R$2300,10,FALSE)</f>
        <v>1</v>
      </c>
      <c r="C13" s="153">
        <f>VLOOKUP($M13,原データ!$D$1:$R$2300,11,FALSE)</f>
        <v>4</v>
      </c>
      <c r="D13" s="154">
        <f>SUM(B13:C13)</f>
        <v>5</v>
      </c>
      <c r="E13" s="155">
        <f>VLOOKUP($M13,原データ!$D$1:$R$2300,2,FALSE)</f>
        <v>0</v>
      </c>
      <c r="F13" s="156">
        <f>VLOOKUP($M13,原データ!$D$1:$R$2300,3,FALSE)</f>
        <v>3</v>
      </c>
      <c r="G13" s="156">
        <f>VLOOKUP($M13,原データ!$D$1:$R$2300,4,FALSE)</f>
        <v>4</v>
      </c>
      <c r="H13" s="156">
        <f>VLOOKUP($M13,原データ!$D$1:$R$2300,5,FALSE)</f>
        <v>1</v>
      </c>
      <c r="I13" s="156">
        <f>VLOOKUP($M13,原データ!$D$1:$R$2300,6,FALSE)</f>
        <v>2</v>
      </c>
      <c r="J13" s="153">
        <f>VLOOKUP($M13,原データ!$D$1:$R$2300,7,FALSE)</f>
        <v>0</v>
      </c>
      <c r="K13" s="154">
        <f>SUM(E13:J13)</f>
        <v>10</v>
      </c>
      <c r="L13" s="157">
        <f>SUM(D13,K13)</f>
        <v>15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13</v>
      </c>
      <c r="C14" s="161">
        <f>VLOOKUP($M14,原データ!$D$1:$R$2300,11,FALSE)</f>
        <v>10</v>
      </c>
      <c r="D14" s="162">
        <f>SUM(B14:C14)</f>
        <v>23</v>
      </c>
      <c r="E14" s="163">
        <f>VLOOKUP($M14,原データ!$D$1:$R$2300,2,FALSE)</f>
        <v>0</v>
      </c>
      <c r="F14" s="164">
        <f>VLOOKUP($M14,原データ!$D$1:$R$2300,3,FALSE)</f>
        <v>19</v>
      </c>
      <c r="G14" s="164">
        <f>VLOOKUP($M14,原データ!$D$1:$R$2300,4,FALSE)</f>
        <v>15</v>
      </c>
      <c r="H14" s="164">
        <f>VLOOKUP($M14,原データ!$D$1:$R$2300,5,FALSE)</f>
        <v>21</v>
      </c>
      <c r="I14" s="164">
        <f>VLOOKUP($M14,原データ!$D$1:$R$2300,6,FALSE)</f>
        <v>26</v>
      </c>
      <c r="J14" s="161">
        <f>VLOOKUP($M14,原データ!$D$1:$R$2300,7,FALSE)</f>
        <v>7</v>
      </c>
      <c r="K14" s="162">
        <f>SUM(E14:J14)</f>
        <v>88</v>
      </c>
      <c r="L14" s="165">
        <f>SUM(D14,K14)</f>
        <v>111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2</v>
      </c>
      <c r="L15" s="172">
        <f>SUM(D15,K15)</f>
        <v>2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14</v>
      </c>
      <c r="C16" s="175">
        <f>SUM(C12,C15)</f>
        <v>14</v>
      </c>
      <c r="D16" s="169">
        <f>SUM(B16:C16)</f>
        <v>28</v>
      </c>
      <c r="E16" s="174">
        <f t="shared" ref="E16:J16" si="1">SUM(E12,E15)</f>
        <v>0</v>
      </c>
      <c r="F16" s="176">
        <f t="shared" si="1"/>
        <v>22</v>
      </c>
      <c r="G16" s="176">
        <f t="shared" si="1"/>
        <v>20</v>
      </c>
      <c r="H16" s="176">
        <f t="shared" si="1"/>
        <v>23</v>
      </c>
      <c r="I16" s="176">
        <f t="shared" si="1"/>
        <v>28</v>
      </c>
      <c r="J16" s="175">
        <f t="shared" si="1"/>
        <v>7</v>
      </c>
      <c r="K16" s="169">
        <f>SUM(E16:J16)</f>
        <v>100</v>
      </c>
      <c r="L16" s="172">
        <f>SUM(D16,K16)</f>
        <v>128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 t="str">
        <f>IF(RIGHT(原データ!$C$12,2)="01",LEFT(原データ!$C$12,4)-1&amp;"12",原データ!$C$12-1)</f>
        <v>202512</v>
      </c>
      <c r="I19" s="297" t="s">
        <v>167</v>
      </c>
      <c r="J19" s="110" t="s">
        <v>168</v>
      </c>
      <c r="K19" s="15" t="str">
        <f>IF(RIGHT(原データ!$C$12,2)="01",LEFT(原データ!$C$12,4)-1&amp;"12",原データ!$C$12-1)</f>
        <v>202512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8</v>
      </c>
      <c r="C21" s="168">
        <f t="shared" ref="C21:L21" si="2">O21+AB21</f>
        <v>9</v>
      </c>
      <c r="D21" s="169">
        <f t="shared" si="2"/>
        <v>17</v>
      </c>
      <c r="E21" s="179">
        <f t="shared" si="2"/>
        <v>0</v>
      </c>
      <c r="F21" s="180">
        <f t="shared" si="2"/>
        <v>16</v>
      </c>
      <c r="G21" s="180">
        <f t="shared" si="2"/>
        <v>15</v>
      </c>
      <c r="H21" s="180">
        <f t="shared" si="2"/>
        <v>7</v>
      </c>
      <c r="I21" s="180">
        <f t="shared" si="2"/>
        <v>6</v>
      </c>
      <c r="J21" s="181">
        <f t="shared" si="2"/>
        <v>3</v>
      </c>
      <c r="K21" s="169">
        <f t="shared" si="2"/>
        <v>47</v>
      </c>
      <c r="L21" s="172">
        <f t="shared" si="2"/>
        <v>64</v>
      </c>
      <c r="M21" s="111" t="s">
        <v>93</v>
      </c>
      <c r="N21" s="167">
        <f>VLOOKUP($Y21,原データ!$D$1:$R$2300,10,FALSE)</f>
        <v>8</v>
      </c>
      <c r="O21" s="168">
        <f>VLOOKUP($Y21,原データ!$D$1:$R$2300,11,FALSE)</f>
        <v>9</v>
      </c>
      <c r="P21" s="169">
        <f>SUM(N21:O21)</f>
        <v>17</v>
      </c>
      <c r="Q21" s="179">
        <f>VLOOKUP($Y21,原データ!$D$1:$R$2300,2,FALSE)</f>
        <v>0</v>
      </c>
      <c r="R21" s="180">
        <f>VLOOKUP($Y21,原データ!$D$1:$R$2300,3,FALSE)</f>
        <v>16</v>
      </c>
      <c r="S21" s="180">
        <f>VLOOKUP($Y21,原データ!$D$1:$R$2300,4,FALSE)</f>
        <v>15</v>
      </c>
      <c r="T21" s="180">
        <f>VLOOKUP($Y21,原データ!$D$1:$R$2300,5,FALSE)</f>
        <v>7</v>
      </c>
      <c r="U21" s="180">
        <f>VLOOKUP($Y21,原データ!$D$1:$R$2300,6,FALSE)</f>
        <v>6</v>
      </c>
      <c r="V21" s="181">
        <f>VLOOKUP($Y21,原データ!$D$1:$R$2300,7,FALSE)</f>
        <v>3</v>
      </c>
      <c r="W21" s="169">
        <f>SUM(Q21:V21)</f>
        <v>47</v>
      </c>
      <c r="X21" s="172">
        <f>SUM(P21,W21)</f>
        <v>64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1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1</v>
      </c>
      <c r="L22" s="172">
        <f t="shared" si="3"/>
        <v>1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1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1</v>
      </c>
      <c r="X22" s="172">
        <f>SUM(P22,W22)</f>
        <v>1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8</v>
      </c>
      <c r="C23" s="175">
        <f t="shared" si="3"/>
        <v>9</v>
      </c>
      <c r="D23" s="169">
        <f t="shared" si="3"/>
        <v>17</v>
      </c>
      <c r="E23" s="182">
        <f t="shared" si="3"/>
        <v>0</v>
      </c>
      <c r="F23" s="176">
        <f t="shared" si="3"/>
        <v>16</v>
      </c>
      <c r="G23" s="176">
        <f t="shared" si="3"/>
        <v>16</v>
      </c>
      <c r="H23" s="176">
        <f t="shared" si="3"/>
        <v>7</v>
      </c>
      <c r="I23" s="176">
        <f t="shared" si="3"/>
        <v>6</v>
      </c>
      <c r="J23" s="175">
        <f t="shared" si="3"/>
        <v>3</v>
      </c>
      <c r="K23" s="169">
        <f t="shared" si="3"/>
        <v>48</v>
      </c>
      <c r="L23" s="172">
        <f>X23+AK23</f>
        <v>65</v>
      </c>
      <c r="M23" s="173" t="s">
        <v>92</v>
      </c>
      <c r="N23" s="174">
        <f t="shared" ref="N23:W23" si="4">SUM(N21:N22)</f>
        <v>8</v>
      </c>
      <c r="O23" s="175">
        <f t="shared" si="4"/>
        <v>9</v>
      </c>
      <c r="P23" s="169">
        <f t="shared" si="4"/>
        <v>17</v>
      </c>
      <c r="Q23" s="182">
        <f t="shared" si="4"/>
        <v>0</v>
      </c>
      <c r="R23" s="176">
        <f t="shared" si="4"/>
        <v>16</v>
      </c>
      <c r="S23" s="176">
        <f t="shared" si="4"/>
        <v>16</v>
      </c>
      <c r="T23" s="176">
        <f t="shared" si="4"/>
        <v>7</v>
      </c>
      <c r="U23" s="176">
        <f t="shared" si="4"/>
        <v>6</v>
      </c>
      <c r="V23" s="175">
        <f t="shared" si="4"/>
        <v>3</v>
      </c>
      <c r="W23" s="169">
        <f t="shared" si="4"/>
        <v>48</v>
      </c>
      <c r="X23" s="172">
        <f>SUM(P23,W23)</f>
        <v>65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 t="str">
        <f>IF(RIGHT(原データ!$C$12,2)="01",LEFT(原データ!$C$12,4)-1&amp;"12",原データ!$C$12-1)</f>
        <v>202512</v>
      </c>
      <c r="I26" s="297" t="s">
        <v>167</v>
      </c>
      <c r="J26" s="110" t="s">
        <v>168</v>
      </c>
      <c r="K26" s="15" t="str">
        <f>IF(RIGHT(原データ!$C$12,2)="01",LEFT(原データ!$C$12,4)-1&amp;"12",原データ!$C$12-1)</f>
        <v>202512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11</v>
      </c>
      <c r="G28" s="180">
        <f t="shared" si="6"/>
        <v>7</v>
      </c>
      <c r="H28" s="180">
        <f t="shared" si="6"/>
        <v>9</v>
      </c>
      <c r="I28" s="180">
        <f t="shared" si="6"/>
        <v>0</v>
      </c>
      <c r="J28" s="181">
        <f t="shared" si="6"/>
        <v>2</v>
      </c>
      <c r="K28" s="169">
        <f t="shared" si="6"/>
        <v>29</v>
      </c>
      <c r="L28" s="172">
        <f t="shared" si="6"/>
        <v>29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11</v>
      </c>
      <c r="S28" s="180">
        <f>VLOOKUP($Y28,原データ!$D$1:$R$2300,4,FALSE)</f>
        <v>7</v>
      </c>
      <c r="T28" s="180">
        <f>VLOOKUP($Y28,原データ!$D$1:$R$2300,5,FALSE)</f>
        <v>9</v>
      </c>
      <c r="U28" s="180">
        <f>VLOOKUP($Y28,原データ!$D$1:$R$2300,6,FALSE)</f>
        <v>0</v>
      </c>
      <c r="V28" s="181">
        <f>VLOOKUP($Y28,原データ!$D$1:$R$2300,7,FALSE)</f>
        <v>2</v>
      </c>
      <c r="W28" s="169">
        <f>SUM(Q28:V28)</f>
        <v>29</v>
      </c>
      <c r="X28" s="172">
        <f>SUM(P28,W28)</f>
        <v>29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11</v>
      </c>
      <c r="G30" s="176">
        <f t="shared" si="6"/>
        <v>7</v>
      </c>
      <c r="H30" s="176">
        <f t="shared" si="6"/>
        <v>9</v>
      </c>
      <c r="I30" s="176">
        <f t="shared" si="6"/>
        <v>0</v>
      </c>
      <c r="J30" s="175">
        <f t="shared" si="6"/>
        <v>2</v>
      </c>
      <c r="K30" s="169">
        <f t="shared" si="6"/>
        <v>29</v>
      </c>
      <c r="L30" s="172">
        <f t="shared" si="6"/>
        <v>29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11</v>
      </c>
      <c r="S30" s="176">
        <f t="shared" si="7"/>
        <v>7</v>
      </c>
      <c r="T30" s="176">
        <f t="shared" si="7"/>
        <v>9</v>
      </c>
      <c r="U30" s="176">
        <f t="shared" si="7"/>
        <v>0</v>
      </c>
      <c r="V30" s="175">
        <f t="shared" si="7"/>
        <v>2</v>
      </c>
      <c r="W30" s="169">
        <f t="shared" si="7"/>
        <v>29</v>
      </c>
      <c r="X30" s="172">
        <f>SUM(P30,W30)</f>
        <v>29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 t="str">
        <f>IF(RIGHT(原データ!$C$12,2)="01",LEFT(原データ!$C$12,4)-1&amp;"12",原データ!$C$12-1)</f>
        <v>202512</v>
      </c>
      <c r="I33" s="297" t="s">
        <v>167</v>
      </c>
      <c r="J33" s="110" t="s">
        <v>168</v>
      </c>
      <c r="K33" s="15" t="str">
        <f>IF(RIGHT(原データ!$C$12,2)="01",LEFT(原データ!$C$12,4)-1&amp;"12",原データ!$C$12-1)</f>
        <v>202512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6</v>
      </c>
      <c r="I35" s="189">
        <f t="shared" si="9"/>
        <v>11</v>
      </c>
      <c r="J35" s="186">
        <f t="shared" si="9"/>
        <v>3</v>
      </c>
      <c r="K35" s="187">
        <f t="shared" si="9"/>
        <v>20</v>
      </c>
      <c r="L35" s="190">
        <f t="shared" si="9"/>
        <v>20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6</v>
      </c>
      <c r="U35" s="189">
        <f t="shared" si="11"/>
        <v>11</v>
      </c>
      <c r="V35" s="186">
        <f t="shared" si="11"/>
        <v>3</v>
      </c>
      <c r="W35" s="187">
        <f t="shared" ref="W35:W43" si="12">SUM(Q35:V35)</f>
        <v>20</v>
      </c>
      <c r="X35" s="190">
        <f>P35+W35</f>
        <v>20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6</v>
      </c>
      <c r="I36" s="196">
        <f t="shared" ref="I36:I47" si="21">U36+AH36</f>
        <v>11</v>
      </c>
      <c r="J36" s="193">
        <f t="shared" ref="J36:J47" si="22">V36+AI36</f>
        <v>3</v>
      </c>
      <c r="K36" s="194">
        <f t="shared" ref="K36:K43" si="23">W36+AJ36</f>
        <v>20</v>
      </c>
      <c r="L36" s="197">
        <f t="shared" ref="L36:L43" si="24">X36+AK36</f>
        <v>20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6</v>
      </c>
      <c r="U36" s="196">
        <f>VLOOKUP($Y36,原データ!$D$1:$R$2300,6,FALSE)</f>
        <v>11</v>
      </c>
      <c r="V36" s="193">
        <f>VLOOKUP($Y36,原データ!$D$1:$R$2300,7,FALSE)</f>
        <v>3</v>
      </c>
      <c r="W36" s="194">
        <f t="shared" si="12"/>
        <v>20</v>
      </c>
      <c r="X36" s="197">
        <f>SUM(P36,W36)</f>
        <v>20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0</v>
      </c>
      <c r="H38" s="189">
        <f t="shared" si="20"/>
        <v>2</v>
      </c>
      <c r="I38" s="189">
        <f t="shared" si="21"/>
        <v>2</v>
      </c>
      <c r="J38" s="186">
        <f t="shared" si="22"/>
        <v>1</v>
      </c>
      <c r="K38" s="187">
        <f t="shared" si="23"/>
        <v>5</v>
      </c>
      <c r="L38" s="190">
        <f t="shared" si="24"/>
        <v>5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0</v>
      </c>
      <c r="T38" s="189">
        <f t="shared" si="26"/>
        <v>2</v>
      </c>
      <c r="U38" s="189">
        <f t="shared" si="26"/>
        <v>2</v>
      </c>
      <c r="V38" s="186">
        <f t="shared" si="26"/>
        <v>1</v>
      </c>
      <c r="W38" s="187">
        <f t="shared" si="12"/>
        <v>5</v>
      </c>
      <c r="X38" s="190">
        <f>P38+W38</f>
        <v>5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0</v>
      </c>
      <c r="H39" s="196">
        <f t="shared" si="20"/>
        <v>2</v>
      </c>
      <c r="I39" s="196">
        <f t="shared" si="21"/>
        <v>2</v>
      </c>
      <c r="J39" s="193">
        <f t="shared" si="22"/>
        <v>1</v>
      </c>
      <c r="K39" s="194">
        <f t="shared" si="23"/>
        <v>5</v>
      </c>
      <c r="L39" s="197">
        <f t="shared" si="24"/>
        <v>5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0</v>
      </c>
      <c r="T39" s="196">
        <f>VLOOKUP($Y39,原データ!$D$1:$R$2300,5,FALSE)</f>
        <v>2</v>
      </c>
      <c r="U39" s="196">
        <f>VLOOKUP($Y39,原データ!$D$1:$R$2300,6,FALSE)</f>
        <v>2</v>
      </c>
      <c r="V39" s="193">
        <f>VLOOKUP($Y39,原データ!$D$1:$R$2300,7,FALSE)</f>
        <v>1</v>
      </c>
      <c r="W39" s="194">
        <f t="shared" si="12"/>
        <v>5</v>
      </c>
      <c r="X39" s="197">
        <f>SUM(P39,W39)</f>
        <v>5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1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1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1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1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0</v>
      </c>
      <c r="H47" s="210">
        <f t="shared" si="20"/>
        <v>8</v>
      </c>
      <c r="I47" s="210">
        <f t="shared" si="21"/>
        <v>14</v>
      </c>
      <c r="J47" s="207">
        <f t="shared" si="22"/>
        <v>5</v>
      </c>
      <c r="K47" s="208">
        <f>W47+AJ47</f>
        <v>27</v>
      </c>
      <c r="L47" s="211">
        <f>X47+AK47</f>
        <v>27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0</v>
      </c>
      <c r="T47" s="210">
        <f>T35+T38+T41+T44</f>
        <v>8</v>
      </c>
      <c r="U47" s="210">
        <f t="shared" si="32"/>
        <v>14</v>
      </c>
      <c r="V47" s="207">
        <f t="shared" si="32"/>
        <v>5</v>
      </c>
      <c r="W47" s="208">
        <f t="shared" si="32"/>
        <v>27</v>
      </c>
      <c r="X47" s="211">
        <f t="shared" si="32"/>
        <v>27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東村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7</v>
      </c>
      <c r="E8" s="312">
        <f t="shared" ref="E8:E49" si="0">S8+AH8</f>
        <v>14</v>
      </c>
      <c r="F8" s="313">
        <f t="shared" ref="F8:F49" si="1">T8+AI8</f>
        <v>21</v>
      </c>
      <c r="G8" s="314">
        <f t="shared" ref="G8:G49" si="2">U8+AJ8</f>
        <v>0</v>
      </c>
      <c r="H8" s="315">
        <f t="shared" ref="H8:H49" si="3">V8+AK8</f>
        <v>23</v>
      </c>
      <c r="I8" s="315">
        <f t="shared" ref="I8:I49" si="4">W8+AL8</f>
        <v>24</v>
      </c>
      <c r="J8" s="315">
        <f t="shared" ref="J8:J49" si="5">X8+AM8</f>
        <v>19</v>
      </c>
      <c r="K8" s="315">
        <f t="shared" ref="K8:K49" si="6">Y8+AN8</f>
        <v>11</v>
      </c>
      <c r="L8" s="312">
        <f t="shared" ref="L8:L49" si="7">Z8+AO8</f>
        <v>11</v>
      </c>
      <c r="M8" s="313">
        <f t="shared" ref="M8:M49" si="8">AA8+AP8</f>
        <v>88</v>
      </c>
      <c r="N8" s="316">
        <f t="shared" ref="N8:N49" si="9">AB8+AQ8</f>
        <v>109</v>
      </c>
      <c r="O8" s="659" t="str">
        <f>A8</f>
        <v>居宅（介護予防）サービス</v>
      </c>
      <c r="P8" s="660"/>
      <c r="Q8" s="660"/>
      <c r="R8" s="311">
        <f>SUM(R9,R15,R18,R23,R27,R28)</f>
        <v>7</v>
      </c>
      <c r="S8" s="311">
        <f>SUM(S9,S15,S18,S23,S27,S28)</f>
        <v>14</v>
      </c>
      <c r="T8" s="313">
        <f t="shared" ref="T8:T49" si="10">SUM(R8:S8)</f>
        <v>21</v>
      </c>
      <c r="U8" s="314">
        <f t="shared" ref="U8:Z8" si="11">SUM(U9,U15,U18,U23,U27,U28)</f>
        <v>0</v>
      </c>
      <c r="V8" s="314">
        <f t="shared" si="11"/>
        <v>23</v>
      </c>
      <c r="W8" s="314">
        <f t="shared" si="11"/>
        <v>24</v>
      </c>
      <c r="X8" s="314">
        <f t="shared" si="11"/>
        <v>19</v>
      </c>
      <c r="Y8" s="314">
        <f t="shared" si="11"/>
        <v>11</v>
      </c>
      <c r="Z8" s="314">
        <f t="shared" si="11"/>
        <v>11</v>
      </c>
      <c r="AA8" s="313">
        <f>SUM(U8:Z8)</f>
        <v>88</v>
      </c>
      <c r="AB8" s="316">
        <f t="shared" ref="AB8:AB47" si="12">SUM(AA8,T8)</f>
        <v>109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3</v>
      </c>
      <c r="E9" s="225">
        <f t="shared" si="0"/>
        <v>6</v>
      </c>
      <c r="F9" s="422">
        <f t="shared" si="1"/>
        <v>9</v>
      </c>
      <c r="G9" s="226">
        <f t="shared" si="2"/>
        <v>0</v>
      </c>
      <c r="H9" s="227">
        <f t="shared" si="3"/>
        <v>11</v>
      </c>
      <c r="I9" s="227">
        <f t="shared" si="4"/>
        <v>6</v>
      </c>
      <c r="J9" s="227">
        <f t="shared" si="5"/>
        <v>9</v>
      </c>
      <c r="K9" s="227">
        <f t="shared" si="6"/>
        <v>3</v>
      </c>
      <c r="L9" s="225">
        <f t="shared" si="7"/>
        <v>6</v>
      </c>
      <c r="M9" s="422">
        <f t="shared" si="8"/>
        <v>35</v>
      </c>
      <c r="N9" s="318">
        <f t="shared" si="9"/>
        <v>44</v>
      </c>
      <c r="O9" s="665"/>
      <c r="P9" s="661" t="str">
        <f>B9</f>
        <v>訪問サービス</v>
      </c>
      <c r="Q9" s="661"/>
      <c r="R9" s="224">
        <f>SUM(R10:R14)</f>
        <v>3</v>
      </c>
      <c r="S9" s="225">
        <f>SUM(S10:S14)</f>
        <v>6</v>
      </c>
      <c r="T9" s="422">
        <f>SUM(R9:S9)</f>
        <v>9</v>
      </c>
      <c r="U9" s="226">
        <f t="shared" ref="U9:Z9" si="17">SUM(U10:U14)</f>
        <v>0</v>
      </c>
      <c r="V9" s="227">
        <f t="shared" si="17"/>
        <v>11</v>
      </c>
      <c r="W9" s="227">
        <f t="shared" si="17"/>
        <v>6</v>
      </c>
      <c r="X9" s="227">
        <f t="shared" si="17"/>
        <v>9</v>
      </c>
      <c r="Y9" s="227">
        <f t="shared" si="17"/>
        <v>3</v>
      </c>
      <c r="Z9" s="225">
        <f t="shared" si="17"/>
        <v>6</v>
      </c>
      <c r="AA9" s="422">
        <f t="shared" ref="AA9:AA47" si="18">SUM(U9:Z9)</f>
        <v>35</v>
      </c>
      <c r="AB9" s="318">
        <f t="shared" si="12"/>
        <v>44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4</v>
      </c>
      <c r="I10" s="156">
        <f t="shared" si="4"/>
        <v>5</v>
      </c>
      <c r="J10" s="156">
        <f t="shared" si="5"/>
        <v>5</v>
      </c>
      <c r="K10" s="156">
        <f t="shared" si="6"/>
        <v>2</v>
      </c>
      <c r="L10" s="153">
        <f t="shared" si="7"/>
        <v>0</v>
      </c>
      <c r="M10" s="423">
        <f t="shared" si="8"/>
        <v>16</v>
      </c>
      <c r="N10" s="319">
        <f t="shared" si="9"/>
        <v>16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4</v>
      </c>
      <c r="W10" s="156">
        <f>VLOOKUP($AC10,原データ!$D$1:$R$2300,5,FALSE)</f>
        <v>5</v>
      </c>
      <c r="X10" s="156">
        <f>VLOOKUP($AC10,原データ!$D$1:$R$2300,6,FALSE)</f>
        <v>5</v>
      </c>
      <c r="Y10" s="156">
        <f>VLOOKUP($AC10,原データ!$D$1:$R$2300,7,FALSE)</f>
        <v>2</v>
      </c>
      <c r="Z10" s="153">
        <f>VLOOKUP($AC10,原データ!$D$1:$R$2300,8,FALSE)</f>
        <v>0</v>
      </c>
      <c r="AA10" s="423">
        <f t="shared" si="18"/>
        <v>16</v>
      </c>
      <c r="AB10" s="319">
        <f t="shared" si="12"/>
        <v>16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1</v>
      </c>
      <c r="M11" s="423">
        <f t="shared" si="8"/>
        <v>1</v>
      </c>
      <c r="N11" s="319">
        <f t="shared" si="9"/>
        <v>1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18"/>
        <v>1</v>
      </c>
      <c r="AB11" s="319">
        <f t="shared" si="12"/>
        <v>1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3</v>
      </c>
      <c r="E12" s="153">
        <f t="shared" si="0"/>
        <v>3</v>
      </c>
      <c r="F12" s="423">
        <f t="shared" si="1"/>
        <v>6</v>
      </c>
      <c r="G12" s="155">
        <f t="shared" si="2"/>
        <v>0</v>
      </c>
      <c r="H12" s="156">
        <f t="shared" si="3"/>
        <v>2</v>
      </c>
      <c r="I12" s="156">
        <f t="shared" si="4"/>
        <v>1</v>
      </c>
      <c r="J12" s="156">
        <f t="shared" si="5"/>
        <v>3</v>
      </c>
      <c r="K12" s="156">
        <f t="shared" si="6"/>
        <v>1</v>
      </c>
      <c r="L12" s="153">
        <f t="shared" si="7"/>
        <v>3</v>
      </c>
      <c r="M12" s="423">
        <f t="shared" si="8"/>
        <v>10</v>
      </c>
      <c r="N12" s="319">
        <f t="shared" si="9"/>
        <v>16</v>
      </c>
      <c r="O12" s="665"/>
      <c r="P12" s="663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3</v>
      </c>
      <c r="T12" s="423">
        <f t="shared" si="10"/>
        <v>6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1</v>
      </c>
      <c r="X12" s="156">
        <f>VLOOKUP($AC12,原データ!$D$1:$R$2300,6,FALSE)</f>
        <v>3</v>
      </c>
      <c r="Y12" s="156">
        <f>VLOOKUP($AC12,原データ!$D$1:$R$2300,7,FALSE)</f>
        <v>1</v>
      </c>
      <c r="Z12" s="153">
        <f>VLOOKUP($AC12,原データ!$D$1:$R$2300,8,FALSE)</f>
        <v>3</v>
      </c>
      <c r="AA12" s="423">
        <f t="shared" si="18"/>
        <v>10</v>
      </c>
      <c r="AB12" s="319">
        <f t="shared" si="12"/>
        <v>16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3</v>
      </c>
      <c r="F13" s="423">
        <f t="shared" si="1"/>
        <v>3</v>
      </c>
      <c r="G13" s="155">
        <f t="shared" si="2"/>
        <v>0</v>
      </c>
      <c r="H13" s="156">
        <f t="shared" si="3"/>
        <v>2</v>
      </c>
      <c r="I13" s="156">
        <f t="shared" si="4"/>
        <v>0</v>
      </c>
      <c r="J13" s="156">
        <f t="shared" si="5"/>
        <v>1</v>
      </c>
      <c r="K13" s="156">
        <f t="shared" si="6"/>
        <v>0</v>
      </c>
      <c r="L13" s="153">
        <f t="shared" si="7"/>
        <v>1</v>
      </c>
      <c r="M13" s="423">
        <f t="shared" si="8"/>
        <v>4</v>
      </c>
      <c r="N13" s="319">
        <f t="shared" si="9"/>
        <v>7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3</v>
      </c>
      <c r="T13" s="423">
        <f t="shared" si="10"/>
        <v>3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18"/>
        <v>4</v>
      </c>
      <c r="AB13" s="319">
        <f t="shared" si="12"/>
        <v>7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3</v>
      </c>
      <c r="I14" s="164">
        <f t="shared" si="4"/>
        <v>0</v>
      </c>
      <c r="J14" s="164">
        <f t="shared" si="5"/>
        <v>0</v>
      </c>
      <c r="K14" s="164">
        <f t="shared" si="6"/>
        <v>0</v>
      </c>
      <c r="L14" s="161">
        <f t="shared" si="7"/>
        <v>1</v>
      </c>
      <c r="M14" s="424">
        <f t="shared" si="8"/>
        <v>4</v>
      </c>
      <c r="N14" s="320">
        <f t="shared" si="9"/>
        <v>4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3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18"/>
        <v>4</v>
      </c>
      <c r="AB14" s="320">
        <f t="shared" si="12"/>
        <v>4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1</v>
      </c>
      <c r="I15" s="227">
        <f t="shared" si="4"/>
        <v>6</v>
      </c>
      <c r="J15" s="227">
        <f t="shared" si="5"/>
        <v>2</v>
      </c>
      <c r="K15" s="227">
        <f t="shared" si="6"/>
        <v>4</v>
      </c>
      <c r="L15" s="225">
        <f t="shared" si="7"/>
        <v>1</v>
      </c>
      <c r="M15" s="422">
        <f t="shared" si="8"/>
        <v>14</v>
      </c>
      <c r="N15" s="318">
        <f t="shared" si="9"/>
        <v>14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6</v>
      </c>
      <c r="X15" s="227">
        <f t="shared" si="21"/>
        <v>2</v>
      </c>
      <c r="Y15" s="227">
        <f t="shared" si="21"/>
        <v>4</v>
      </c>
      <c r="Z15" s="225">
        <f t="shared" si="21"/>
        <v>1</v>
      </c>
      <c r="AA15" s="422">
        <f t="shared" si="18"/>
        <v>14</v>
      </c>
      <c r="AB15" s="318">
        <f t="shared" si="12"/>
        <v>14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</v>
      </c>
      <c r="I16" s="156">
        <f t="shared" si="4"/>
        <v>6</v>
      </c>
      <c r="J16" s="156">
        <f t="shared" si="5"/>
        <v>2</v>
      </c>
      <c r="K16" s="156">
        <f t="shared" si="6"/>
        <v>4</v>
      </c>
      <c r="L16" s="153">
        <f t="shared" si="7"/>
        <v>1</v>
      </c>
      <c r="M16" s="423">
        <f t="shared" si="8"/>
        <v>14</v>
      </c>
      <c r="N16" s="319">
        <f t="shared" si="9"/>
        <v>14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6</v>
      </c>
      <c r="X16" s="156">
        <f>VLOOKUP($AC16,原データ!$D$1:$R$2300,6,FALSE)</f>
        <v>2</v>
      </c>
      <c r="Y16" s="156">
        <f>VLOOKUP($AC16,原データ!$D$1:$R$2300,7,FALSE)</f>
        <v>4</v>
      </c>
      <c r="Z16" s="153">
        <f>VLOOKUP($AC16,原データ!$D$1:$R$2300,8,FALSE)</f>
        <v>1</v>
      </c>
      <c r="AA16" s="423">
        <f t="shared" si="18"/>
        <v>14</v>
      </c>
      <c r="AB16" s="319">
        <f t="shared" si="12"/>
        <v>14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3</v>
      </c>
      <c r="J18" s="227">
        <f t="shared" si="5"/>
        <v>2</v>
      </c>
      <c r="K18" s="227">
        <f t="shared" si="6"/>
        <v>0</v>
      </c>
      <c r="L18" s="225">
        <f t="shared" si="7"/>
        <v>1</v>
      </c>
      <c r="M18" s="422">
        <f t="shared" si="8"/>
        <v>6</v>
      </c>
      <c r="N18" s="318">
        <f>AB18+AQ18</f>
        <v>6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3</v>
      </c>
      <c r="X18" s="227">
        <f t="shared" si="23"/>
        <v>2</v>
      </c>
      <c r="Y18" s="227">
        <f t="shared" si="23"/>
        <v>0</v>
      </c>
      <c r="Z18" s="227">
        <f t="shared" si="23"/>
        <v>1</v>
      </c>
      <c r="AA18" s="422">
        <f>SUM(U18:Z18)</f>
        <v>6</v>
      </c>
      <c r="AB18" s="318">
        <f>SUM(AA18,T18)</f>
        <v>6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3</v>
      </c>
      <c r="J19" s="156">
        <f t="shared" si="5"/>
        <v>2</v>
      </c>
      <c r="K19" s="156">
        <f t="shared" si="6"/>
        <v>0</v>
      </c>
      <c r="L19" s="153">
        <f t="shared" si="7"/>
        <v>1</v>
      </c>
      <c r="M19" s="423">
        <f t="shared" si="8"/>
        <v>6</v>
      </c>
      <c r="N19" s="319">
        <f t="shared" si="9"/>
        <v>6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3</v>
      </c>
      <c r="X19" s="156">
        <f>VLOOKUP($AC19,原データ!$D$1:$R$2300,6,FALSE)</f>
        <v>2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18"/>
        <v>6</v>
      </c>
      <c r="AB19" s="319">
        <f t="shared" si="12"/>
        <v>6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4</v>
      </c>
      <c r="E23" s="225">
        <f t="shared" si="0"/>
        <v>8</v>
      </c>
      <c r="F23" s="422">
        <f t="shared" si="1"/>
        <v>12</v>
      </c>
      <c r="G23" s="226">
        <f t="shared" si="2"/>
        <v>0</v>
      </c>
      <c r="H23" s="227">
        <f t="shared" si="3"/>
        <v>11</v>
      </c>
      <c r="I23" s="227">
        <f t="shared" si="4"/>
        <v>9</v>
      </c>
      <c r="J23" s="227">
        <f t="shared" si="5"/>
        <v>6</v>
      </c>
      <c r="K23" s="227">
        <f t="shared" si="6"/>
        <v>4</v>
      </c>
      <c r="L23" s="225">
        <f t="shared" si="7"/>
        <v>3</v>
      </c>
      <c r="M23" s="422">
        <f t="shared" si="8"/>
        <v>33</v>
      </c>
      <c r="N23" s="318">
        <f t="shared" si="9"/>
        <v>45</v>
      </c>
      <c r="O23" s="665"/>
      <c r="P23" s="661" t="s">
        <v>137</v>
      </c>
      <c r="Q23" s="661"/>
      <c r="R23" s="224">
        <f>SUM(R24:R26)</f>
        <v>4</v>
      </c>
      <c r="S23" s="225">
        <f>SUM(S24:S26)</f>
        <v>8</v>
      </c>
      <c r="T23" s="422">
        <f t="shared" si="10"/>
        <v>12</v>
      </c>
      <c r="U23" s="226">
        <f t="shared" ref="U23:Z23" si="26">SUM(U24:U26)</f>
        <v>0</v>
      </c>
      <c r="V23" s="227">
        <f t="shared" si="26"/>
        <v>11</v>
      </c>
      <c r="W23" s="227">
        <f t="shared" si="26"/>
        <v>9</v>
      </c>
      <c r="X23" s="227">
        <f t="shared" si="26"/>
        <v>6</v>
      </c>
      <c r="Y23" s="227">
        <f t="shared" si="26"/>
        <v>4</v>
      </c>
      <c r="Z23" s="225">
        <f t="shared" si="26"/>
        <v>3</v>
      </c>
      <c r="AA23" s="422">
        <f t="shared" si="18"/>
        <v>33</v>
      </c>
      <c r="AB23" s="318">
        <f t="shared" si="12"/>
        <v>45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4</v>
      </c>
      <c r="E24" s="153">
        <f t="shared" si="0"/>
        <v>8</v>
      </c>
      <c r="F24" s="423">
        <f t="shared" si="1"/>
        <v>12</v>
      </c>
      <c r="G24" s="155">
        <f t="shared" si="2"/>
        <v>0</v>
      </c>
      <c r="H24" s="156">
        <f t="shared" si="3"/>
        <v>11</v>
      </c>
      <c r="I24" s="156">
        <f t="shared" si="4"/>
        <v>9</v>
      </c>
      <c r="J24" s="156">
        <f t="shared" si="5"/>
        <v>6</v>
      </c>
      <c r="K24" s="156">
        <f t="shared" si="6"/>
        <v>4</v>
      </c>
      <c r="L24" s="153">
        <f t="shared" si="7"/>
        <v>3</v>
      </c>
      <c r="M24" s="423">
        <f t="shared" si="8"/>
        <v>33</v>
      </c>
      <c r="N24" s="319">
        <f t="shared" si="9"/>
        <v>45</v>
      </c>
      <c r="O24" s="665"/>
      <c r="P24" s="662"/>
      <c r="Q24" s="229" t="s">
        <v>138</v>
      </c>
      <c r="R24" s="152">
        <f>VLOOKUP($AC24,原データ!$D$1:$R$2300,10,FALSE)</f>
        <v>4</v>
      </c>
      <c r="S24" s="153">
        <f>VLOOKUP($AC24,原データ!$D$1:$R$2300,11,FALSE)</f>
        <v>8</v>
      </c>
      <c r="T24" s="423">
        <f t="shared" si="10"/>
        <v>12</v>
      </c>
      <c r="U24" s="155">
        <f>VLOOKUP($AC24,原データ!$D$1:$R$2300,3,FALSE)</f>
        <v>0</v>
      </c>
      <c r="V24" s="156">
        <f>VLOOKUP($AC24,原データ!$D$1:$R$2300,4,FALSE)</f>
        <v>11</v>
      </c>
      <c r="W24" s="156">
        <f>VLOOKUP($AC24,原データ!$D$1:$R$2300,5,FALSE)</f>
        <v>9</v>
      </c>
      <c r="X24" s="156">
        <f>VLOOKUP($AC24,原データ!$D$1:$R$2300,6,FALSE)</f>
        <v>6</v>
      </c>
      <c r="Y24" s="156">
        <f>VLOOKUP($AC24,原データ!$D$1:$R$2300,7,FALSE)</f>
        <v>4</v>
      </c>
      <c r="Z24" s="153">
        <f>VLOOKUP($AC24,原データ!$D$1:$R$2300,8,FALSE)</f>
        <v>3</v>
      </c>
      <c r="AA24" s="423">
        <f t="shared" si="18"/>
        <v>33</v>
      </c>
      <c r="AB24" s="319">
        <f t="shared" si="12"/>
        <v>45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8</v>
      </c>
      <c r="E29" s="312">
        <f t="shared" si="0"/>
        <v>9</v>
      </c>
      <c r="F29" s="313">
        <f t="shared" si="1"/>
        <v>17</v>
      </c>
      <c r="G29" s="314">
        <f t="shared" si="2"/>
        <v>0</v>
      </c>
      <c r="H29" s="315">
        <f t="shared" si="3"/>
        <v>15</v>
      </c>
      <c r="I29" s="315">
        <f t="shared" si="4"/>
        <v>16</v>
      </c>
      <c r="J29" s="315">
        <f t="shared" si="5"/>
        <v>7</v>
      </c>
      <c r="K29" s="315">
        <f t="shared" si="6"/>
        <v>6</v>
      </c>
      <c r="L29" s="312">
        <f t="shared" si="7"/>
        <v>3</v>
      </c>
      <c r="M29" s="313">
        <f t="shared" si="8"/>
        <v>47</v>
      </c>
      <c r="N29" s="316">
        <f t="shared" si="9"/>
        <v>64</v>
      </c>
      <c r="O29" s="676" t="s">
        <v>141</v>
      </c>
      <c r="P29" s="677"/>
      <c r="Q29" s="678"/>
      <c r="R29" s="167">
        <f>VLOOKUP($AC29,原データ!$D$1:$R$2300,10,FALSE)</f>
        <v>8</v>
      </c>
      <c r="S29" s="168">
        <f>VLOOKUP($AC29,原データ!$D$1:$R$2300,11,FALSE)</f>
        <v>9</v>
      </c>
      <c r="T29" s="425">
        <f t="shared" si="10"/>
        <v>17</v>
      </c>
      <c r="U29" s="170">
        <f>VLOOKUP($AC29,原データ!$D$1:$R$2300,3,FALSE)</f>
        <v>0</v>
      </c>
      <c r="V29" s="171">
        <f>VLOOKUP($AC29,原データ!$D$1:$R$2300,4,FALSE)</f>
        <v>15</v>
      </c>
      <c r="W29" s="171">
        <f>VLOOKUP($AC29,原データ!$D$1:$R$2300,5,FALSE)</f>
        <v>16</v>
      </c>
      <c r="X29" s="171">
        <f>VLOOKUP($AC29,原データ!$D$1:$R$2300,6,FALSE)</f>
        <v>7</v>
      </c>
      <c r="Y29" s="171">
        <f>VLOOKUP($AC29,原データ!$D$1:$R$2300,7,FALSE)</f>
        <v>6</v>
      </c>
      <c r="Z29" s="168">
        <f>VLOOKUP($AC29,原データ!$D$1:$R$2300,8,FALSE)</f>
        <v>3</v>
      </c>
      <c r="AA29" s="425">
        <f t="shared" si="18"/>
        <v>47</v>
      </c>
      <c r="AB29" s="316">
        <f t="shared" si="12"/>
        <v>64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11</v>
      </c>
      <c r="I30" s="315">
        <f t="shared" si="4"/>
        <v>7</v>
      </c>
      <c r="J30" s="315">
        <f t="shared" si="5"/>
        <v>10</v>
      </c>
      <c r="K30" s="315">
        <f t="shared" si="6"/>
        <v>0</v>
      </c>
      <c r="L30" s="312">
        <f t="shared" si="7"/>
        <v>2</v>
      </c>
      <c r="M30" s="313">
        <f t="shared" si="8"/>
        <v>30</v>
      </c>
      <c r="N30" s="316">
        <f t="shared" si="9"/>
        <v>30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11</v>
      </c>
      <c r="W30" s="315">
        <f t="shared" si="29"/>
        <v>7</v>
      </c>
      <c r="X30" s="315">
        <f t="shared" si="29"/>
        <v>10</v>
      </c>
      <c r="Y30" s="315">
        <f t="shared" si="29"/>
        <v>0</v>
      </c>
      <c r="Z30" s="312">
        <f t="shared" si="29"/>
        <v>2</v>
      </c>
      <c r="AA30" s="313">
        <f t="shared" si="18"/>
        <v>30</v>
      </c>
      <c r="AB30" s="316">
        <f t="shared" si="12"/>
        <v>30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9</v>
      </c>
      <c r="I33" s="171">
        <f t="shared" si="33"/>
        <v>5</v>
      </c>
      <c r="J33" s="171">
        <f t="shared" si="33"/>
        <v>2</v>
      </c>
      <c r="K33" s="171">
        <f t="shared" si="33"/>
        <v>0</v>
      </c>
      <c r="L33" s="171">
        <f t="shared" si="33"/>
        <v>1</v>
      </c>
      <c r="M33" s="425">
        <f t="shared" si="8"/>
        <v>17</v>
      </c>
      <c r="N33" s="321">
        <f t="shared" si="9"/>
        <v>17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9</v>
      </c>
      <c r="W33" s="171">
        <f>VLOOKUP($AC33,原データ!$D$1:$R$2300,5,FALSE)</f>
        <v>5</v>
      </c>
      <c r="X33" s="171">
        <f>VLOOKUP($AC33,原データ!$D$1:$R$2300,6,FALSE)</f>
        <v>2</v>
      </c>
      <c r="Y33" s="171">
        <f>VLOOKUP($AC33,原データ!$D$1:$R$2300,7,FALSE)</f>
        <v>0</v>
      </c>
      <c r="Z33" s="168">
        <f>VLOOKUP($AC33,原データ!$D$1:$R$2300,8,FALSE)</f>
        <v>1</v>
      </c>
      <c r="AA33" s="425">
        <f>SUM(U33:Z33)</f>
        <v>17</v>
      </c>
      <c r="AB33" s="316">
        <f>SUM(AA33,T33)</f>
        <v>17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2</v>
      </c>
      <c r="I37" s="171">
        <f t="shared" si="4"/>
        <v>2</v>
      </c>
      <c r="J37" s="171">
        <f t="shared" si="5"/>
        <v>8</v>
      </c>
      <c r="K37" s="171">
        <f t="shared" si="6"/>
        <v>0</v>
      </c>
      <c r="L37" s="168">
        <f t="shared" si="7"/>
        <v>1</v>
      </c>
      <c r="M37" s="425">
        <f t="shared" si="8"/>
        <v>13</v>
      </c>
      <c r="N37" s="316">
        <f t="shared" si="9"/>
        <v>13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2</v>
      </c>
      <c r="W37" s="171">
        <f>VLOOKUP($AC37,原データ!$D$1:$R$2300,5,FALSE)</f>
        <v>2</v>
      </c>
      <c r="X37" s="171">
        <f>VLOOKUP($AC37,原データ!$D$1:$R$2300,6,FALSE)</f>
        <v>8</v>
      </c>
      <c r="Y37" s="171">
        <f>VLOOKUP($AC37,原データ!$D$1:$R$2300,7,FALSE)</f>
        <v>0</v>
      </c>
      <c r="Z37" s="168">
        <f>VLOOKUP($AC37,原データ!$D$1:$R$2300,8,FALSE)</f>
        <v>1</v>
      </c>
      <c r="AA37" s="425">
        <f t="shared" si="18"/>
        <v>13</v>
      </c>
      <c r="AB37" s="316">
        <f t="shared" si="12"/>
        <v>13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0</v>
      </c>
      <c r="J44" s="315">
        <f t="shared" si="5"/>
        <v>8</v>
      </c>
      <c r="K44" s="315">
        <f t="shared" si="6"/>
        <v>15</v>
      </c>
      <c r="L44" s="312">
        <f t="shared" si="7"/>
        <v>5</v>
      </c>
      <c r="M44" s="313">
        <f t="shared" si="8"/>
        <v>28</v>
      </c>
      <c r="N44" s="316">
        <f t="shared" si="9"/>
        <v>28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0</v>
      </c>
      <c r="X44" s="315">
        <f>SUM(X45:X48)</f>
        <v>8</v>
      </c>
      <c r="Y44" s="315">
        <f>SUM(Y45:Y48)</f>
        <v>15</v>
      </c>
      <c r="Z44" s="315">
        <f>SUM(Z45:Z48)</f>
        <v>5</v>
      </c>
      <c r="AA44" s="313">
        <f t="shared" si="18"/>
        <v>28</v>
      </c>
      <c r="AB44" s="316">
        <f>SUM(AA44,T44)</f>
        <v>28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6</v>
      </c>
      <c r="K45" s="171">
        <f t="shared" si="6"/>
        <v>12</v>
      </c>
      <c r="L45" s="168">
        <f t="shared" si="7"/>
        <v>3</v>
      </c>
      <c r="M45" s="425">
        <f t="shared" si="8"/>
        <v>21</v>
      </c>
      <c r="N45" s="316">
        <f t="shared" si="9"/>
        <v>21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6</v>
      </c>
      <c r="Y45" s="171">
        <f>VLOOKUP($AC45,原データ!$D$1:$R$2300,7,FALSE)</f>
        <v>12</v>
      </c>
      <c r="Z45" s="168">
        <f>VLOOKUP($AC45,原データ!$D$1:$R$2300,8,FALSE)</f>
        <v>3</v>
      </c>
      <c r="AA45" s="425">
        <f t="shared" si="18"/>
        <v>21</v>
      </c>
      <c r="AB45" s="316">
        <f t="shared" si="12"/>
        <v>21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0</v>
      </c>
      <c r="J46" s="171">
        <f t="shared" si="5"/>
        <v>2</v>
      </c>
      <c r="K46" s="171">
        <f t="shared" si="6"/>
        <v>2</v>
      </c>
      <c r="L46" s="168">
        <f t="shared" si="7"/>
        <v>1</v>
      </c>
      <c r="M46" s="425">
        <f t="shared" si="8"/>
        <v>5</v>
      </c>
      <c r="N46" s="316">
        <f t="shared" si="9"/>
        <v>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2</v>
      </c>
      <c r="Z46" s="168">
        <f>VLOOKUP($AC46,原データ!$D$1:$R$2300,8,FALSE)</f>
        <v>1</v>
      </c>
      <c r="AA46" s="425">
        <f t="shared" si="18"/>
        <v>5</v>
      </c>
      <c r="AB46" s="316">
        <f t="shared" si="12"/>
        <v>5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1</v>
      </c>
      <c r="M48" s="425">
        <f t="shared" si="41"/>
        <v>2</v>
      </c>
      <c r="N48" s="316">
        <f t="shared" si="41"/>
        <v>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15</v>
      </c>
      <c r="E49" s="416">
        <f t="shared" si="0"/>
        <v>23</v>
      </c>
      <c r="F49" s="417">
        <f t="shared" si="1"/>
        <v>38</v>
      </c>
      <c r="G49" s="418">
        <f t="shared" si="2"/>
        <v>0</v>
      </c>
      <c r="H49" s="419">
        <f t="shared" si="3"/>
        <v>49</v>
      </c>
      <c r="I49" s="419">
        <f t="shared" si="4"/>
        <v>47</v>
      </c>
      <c r="J49" s="419">
        <f t="shared" si="5"/>
        <v>44</v>
      </c>
      <c r="K49" s="419">
        <f t="shared" si="6"/>
        <v>32</v>
      </c>
      <c r="L49" s="416">
        <f t="shared" si="7"/>
        <v>21</v>
      </c>
      <c r="M49" s="417">
        <f t="shared" si="8"/>
        <v>193</v>
      </c>
      <c r="N49" s="420">
        <f t="shared" si="9"/>
        <v>231</v>
      </c>
      <c r="O49" s="684" t="s">
        <v>148</v>
      </c>
      <c r="P49" s="685"/>
      <c r="Q49" s="685"/>
      <c r="R49" s="415">
        <f>SUM(R8,R30,R44,R29)</f>
        <v>15</v>
      </c>
      <c r="S49" s="415">
        <f>SUM(S8,S30,S44,S29)</f>
        <v>23</v>
      </c>
      <c r="T49" s="417">
        <f t="shared" si="10"/>
        <v>38</v>
      </c>
      <c r="U49" s="418">
        <f t="shared" ref="U49:Z49" si="42">SUM(U8,U30,U44,U29)</f>
        <v>0</v>
      </c>
      <c r="V49" s="418">
        <f t="shared" si="42"/>
        <v>49</v>
      </c>
      <c r="W49" s="418">
        <f t="shared" si="42"/>
        <v>47</v>
      </c>
      <c r="X49" s="418">
        <f t="shared" si="42"/>
        <v>44</v>
      </c>
      <c r="Y49" s="418">
        <f t="shared" si="42"/>
        <v>32</v>
      </c>
      <c r="Z49" s="418">
        <f t="shared" si="42"/>
        <v>21</v>
      </c>
      <c r="AA49" s="417">
        <f>SUM(U49:Z49)</f>
        <v>193</v>
      </c>
      <c r="AB49" s="420">
        <f>SUM(AA49,T49)</f>
        <v>231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7571</v>
      </c>
      <c r="E51" s="312">
        <f t="shared" ref="E51:E90" si="45">S51+AH51</f>
        <v>25430</v>
      </c>
      <c r="F51" s="313">
        <f t="shared" ref="F51:F90" si="46">T51+AI51</f>
        <v>33001</v>
      </c>
      <c r="G51" s="314">
        <f t="shared" ref="G51:G90" si="47">U51+AJ51</f>
        <v>0</v>
      </c>
      <c r="H51" s="315">
        <f t="shared" ref="H51:H90" si="48">V51+AK51</f>
        <v>45615</v>
      </c>
      <c r="I51" s="315">
        <f t="shared" ref="I51:I90" si="49">W51+AL51</f>
        <v>197594</v>
      </c>
      <c r="J51" s="315">
        <f t="shared" ref="J51:J90" si="50">X51+AM51</f>
        <v>154587</v>
      </c>
      <c r="K51" s="315">
        <f t="shared" ref="K51:K90" si="51">Y51+AN51</f>
        <v>106443</v>
      </c>
      <c r="L51" s="312">
        <f t="shared" ref="L51:L90" si="52">Z51+AO51</f>
        <v>59498</v>
      </c>
      <c r="M51" s="313">
        <f t="shared" ref="M51:M90" si="53">AA51+AP51</f>
        <v>563737</v>
      </c>
      <c r="N51" s="316">
        <f t="shared" ref="N51:N90" si="54">AB51+AQ51</f>
        <v>596738</v>
      </c>
      <c r="O51" s="702" t="s">
        <v>124</v>
      </c>
      <c r="P51" s="703"/>
      <c r="Q51" s="704"/>
      <c r="R51" s="311">
        <f>SUM(R52,R58,R61,R66,R68,R69)</f>
        <v>7571</v>
      </c>
      <c r="S51" s="311">
        <f>SUM(S52,S58,S61,S66,S68,S69)</f>
        <v>25430</v>
      </c>
      <c r="T51" s="313">
        <f>SUM(R51:S51)</f>
        <v>33001</v>
      </c>
      <c r="U51" s="314">
        <f t="shared" ref="U51:Z51" si="55">SUM(U52,U58,U61,U66,U68,U69)</f>
        <v>0</v>
      </c>
      <c r="V51" s="314">
        <f t="shared" si="55"/>
        <v>45615</v>
      </c>
      <c r="W51" s="314">
        <f t="shared" si="55"/>
        <v>197594</v>
      </c>
      <c r="X51" s="314">
        <f t="shared" si="55"/>
        <v>154587</v>
      </c>
      <c r="Y51" s="314">
        <f t="shared" si="55"/>
        <v>106443</v>
      </c>
      <c r="Z51" s="314">
        <f t="shared" si="55"/>
        <v>59498</v>
      </c>
      <c r="AA51" s="313">
        <f t="shared" ref="AA51:AA90" si="56">SUM(U51:Z51)</f>
        <v>563737</v>
      </c>
      <c r="AB51" s="316">
        <f t="shared" ref="AB51:AB90" si="57">SUM(AA51,T51)</f>
        <v>596738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5983</v>
      </c>
      <c r="E52" s="225">
        <f t="shared" si="45"/>
        <v>22216</v>
      </c>
      <c r="F52" s="422">
        <f t="shared" si="46"/>
        <v>28199</v>
      </c>
      <c r="G52" s="226">
        <f t="shared" si="47"/>
        <v>0</v>
      </c>
      <c r="H52" s="227">
        <f t="shared" si="48"/>
        <v>19036</v>
      </c>
      <c r="I52" s="227">
        <f t="shared" si="49"/>
        <v>97700</v>
      </c>
      <c r="J52" s="227">
        <f t="shared" si="50"/>
        <v>114325</v>
      </c>
      <c r="K52" s="227">
        <f t="shared" si="51"/>
        <v>38585</v>
      </c>
      <c r="L52" s="225">
        <f t="shared" si="52"/>
        <v>16735</v>
      </c>
      <c r="M52" s="422">
        <f t="shared" si="53"/>
        <v>286381</v>
      </c>
      <c r="N52" s="318">
        <f t="shared" si="54"/>
        <v>314580</v>
      </c>
      <c r="O52" s="665"/>
      <c r="P52" s="664" t="s">
        <v>125</v>
      </c>
      <c r="Q52" s="696"/>
      <c r="R52" s="224">
        <f>SUM(R53:R57)</f>
        <v>5983</v>
      </c>
      <c r="S52" s="225">
        <f>SUM(S53:S57)</f>
        <v>22216</v>
      </c>
      <c r="T52" s="422">
        <f t="shared" ref="T52:T88" si="62">SUM(R52:S52)</f>
        <v>28199</v>
      </c>
      <c r="U52" s="226">
        <f t="shared" ref="U52:Z52" si="63">SUM(U53:U57)</f>
        <v>0</v>
      </c>
      <c r="V52" s="227">
        <f t="shared" si="63"/>
        <v>19036</v>
      </c>
      <c r="W52" s="227">
        <f t="shared" si="63"/>
        <v>97700</v>
      </c>
      <c r="X52" s="227">
        <f t="shared" si="63"/>
        <v>114325</v>
      </c>
      <c r="Y52" s="227">
        <f t="shared" si="63"/>
        <v>38585</v>
      </c>
      <c r="Z52" s="225">
        <f t="shared" si="63"/>
        <v>16735</v>
      </c>
      <c r="AA52" s="422">
        <f t="shared" si="56"/>
        <v>286381</v>
      </c>
      <c r="AB52" s="318">
        <f t="shared" si="57"/>
        <v>314580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7804</v>
      </c>
      <c r="I53" s="156">
        <f t="shared" si="49"/>
        <v>86634</v>
      </c>
      <c r="J53" s="156">
        <f t="shared" si="50"/>
        <v>101157</v>
      </c>
      <c r="K53" s="156">
        <f t="shared" si="51"/>
        <v>36572</v>
      </c>
      <c r="L53" s="153">
        <f t="shared" si="52"/>
        <v>0</v>
      </c>
      <c r="M53" s="423">
        <f t="shared" si="53"/>
        <v>232167</v>
      </c>
      <c r="N53" s="319">
        <f t="shared" si="54"/>
        <v>232167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7804</v>
      </c>
      <c r="W53" s="156">
        <f>VLOOKUP($AC53,原データ!$D$1:$R$2300,5,FALSE)</f>
        <v>86634</v>
      </c>
      <c r="X53" s="156">
        <f>VLOOKUP($AC53,原データ!$D$1:$R$2300,6,FALSE)</f>
        <v>101157</v>
      </c>
      <c r="Y53" s="156">
        <f>VLOOKUP($AC53,原データ!$D$1:$R$2300,7,FALSE)</f>
        <v>36572</v>
      </c>
      <c r="Z53" s="153">
        <f>VLOOKUP($AC53,原データ!$D$1:$R$2300,8,FALSE)</f>
        <v>0</v>
      </c>
      <c r="AA53" s="423">
        <f t="shared" si="56"/>
        <v>232167</v>
      </c>
      <c r="AB53" s="319">
        <f t="shared" si="57"/>
        <v>232167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4098</v>
      </c>
      <c r="M54" s="423">
        <f t="shared" si="53"/>
        <v>4098</v>
      </c>
      <c r="N54" s="319">
        <f t="shared" si="54"/>
        <v>4098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4098</v>
      </c>
      <c r="AA54" s="423">
        <f t="shared" si="56"/>
        <v>4098</v>
      </c>
      <c r="AB54" s="319">
        <f t="shared" si="57"/>
        <v>4098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5983</v>
      </c>
      <c r="E55" s="153">
        <f t="shared" si="45"/>
        <v>16008</v>
      </c>
      <c r="F55" s="423">
        <f t="shared" si="46"/>
        <v>21991</v>
      </c>
      <c r="G55" s="155">
        <f t="shared" si="47"/>
        <v>0</v>
      </c>
      <c r="H55" s="156">
        <f t="shared" si="48"/>
        <v>5910</v>
      </c>
      <c r="I55" s="156">
        <f t="shared" si="49"/>
        <v>11066</v>
      </c>
      <c r="J55" s="156">
        <f t="shared" si="50"/>
        <v>10656</v>
      </c>
      <c r="K55" s="156">
        <f t="shared" si="51"/>
        <v>2013</v>
      </c>
      <c r="L55" s="153">
        <f t="shared" si="52"/>
        <v>9838</v>
      </c>
      <c r="M55" s="423">
        <f t="shared" si="53"/>
        <v>39483</v>
      </c>
      <c r="N55" s="319">
        <f t="shared" si="54"/>
        <v>61474</v>
      </c>
      <c r="O55" s="665"/>
      <c r="P55" s="695"/>
      <c r="Q55" s="229" t="s">
        <v>128</v>
      </c>
      <c r="R55" s="152">
        <f>VLOOKUP($AC55,原データ!$D$1:$R$2300,10,FALSE)</f>
        <v>5983</v>
      </c>
      <c r="S55" s="153">
        <f>VLOOKUP($AC55,原データ!$D$1:$R$2300,11,FALSE)</f>
        <v>16008</v>
      </c>
      <c r="T55" s="423">
        <f t="shared" si="62"/>
        <v>21991</v>
      </c>
      <c r="U55" s="155">
        <f>VLOOKUP($AC55,原データ!$D$1:$R$2300,3,FALSE)</f>
        <v>0</v>
      </c>
      <c r="V55" s="156">
        <f>VLOOKUP($AC55,原データ!$D$1:$R$2300,4,FALSE)</f>
        <v>5910</v>
      </c>
      <c r="W55" s="156">
        <f>VLOOKUP($AC55,原データ!$D$1:$R$2300,5,FALSE)</f>
        <v>11066</v>
      </c>
      <c r="X55" s="156">
        <f>VLOOKUP($AC55,原データ!$D$1:$R$2300,6,FALSE)</f>
        <v>10656</v>
      </c>
      <c r="Y55" s="156">
        <f>VLOOKUP($AC55,原データ!$D$1:$R$2300,7,FALSE)</f>
        <v>2013</v>
      </c>
      <c r="Z55" s="153">
        <f>VLOOKUP($AC55,原データ!$D$1:$R$2300,8,FALSE)</f>
        <v>9838</v>
      </c>
      <c r="AA55" s="423">
        <f t="shared" si="56"/>
        <v>39483</v>
      </c>
      <c r="AB55" s="319">
        <f t="shared" si="57"/>
        <v>61474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6208</v>
      </c>
      <c r="F56" s="423">
        <f t="shared" si="46"/>
        <v>6208</v>
      </c>
      <c r="G56" s="155">
        <f t="shared" si="47"/>
        <v>0</v>
      </c>
      <c r="H56" s="156">
        <f t="shared" si="48"/>
        <v>3768</v>
      </c>
      <c r="I56" s="156">
        <f t="shared" si="49"/>
        <v>0</v>
      </c>
      <c r="J56" s="156">
        <f t="shared" si="50"/>
        <v>2512</v>
      </c>
      <c r="K56" s="156">
        <f t="shared" si="51"/>
        <v>0</v>
      </c>
      <c r="L56" s="153">
        <f t="shared" si="52"/>
        <v>2512</v>
      </c>
      <c r="M56" s="423">
        <f t="shared" si="53"/>
        <v>8792</v>
      </c>
      <c r="N56" s="319">
        <f t="shared" si="54"/>
        <v>15000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6208</v>
      </c>
      <c r="T56" s="423">
        <f t="shared" si="62"/>
        <v>6208</v>
      </c>
      <c r="U56" s="155">
        <f>VLOOKUP($AC56,原データ!$D$1:$R$2300,3,FALSE)</f>
        <v>0</v>
      </c>
      <c r="V56" s="156">
        <f>VLOOKUP($AC56,原データ!$D$1:$R$2300,4,FALSE)</f>
        <v>3768</v>
      </c>
      <c r="W56" s="156">
        <f>VLOOKUP($AC56,原データ!$D$1:$R$2300,5,FALSE)</f>
        <v>0</v>
      </c>
      <c r="X56" s="156">
        <f>VLOOKUP($AC56,原データ!$D$1:$R$2300,6,FALSE)</f>
        <v>2512</v>
      </c>
      <c r="Y56" s="156">
        <f>VLOOKUP($AC56,原データ!$D$1:$R$2300,7,FALSE)</f>
        <v>0</v>
      </c>
      <c r="Z56" s="153">
        <f>VLOOKUP($AC56,原データ!$D$1:$R$2300,8,FALSE)</f>
        <v>2512</v>
      </c>
      <c r="AA56" s="423">
        <f t="shared" si="56"/>
        <v>8792</v>
      </c>
      <c r="AB56" s="319">
        <f t="shared" si="57"/>
        <v>15000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1554</v>
      </c>
      <c r="I57" s="164">
        <f t="shared" si="49"/>
        <v>0</v>
      </c>
      <c r="J57" s="164">
        <f t="shared" si="50"/>
        <v>0</v>
      </c>
      <c r="K57" s="164">
        <f t="shared" si="51"/>
        <v>0</v>
      </c>
      <c r="L57" s="161">
        <f t="shared" si="52"/>
        <v>287</v>
      </c>
      <c r="M57" s="424">
        <f t="shared" si="53"/>
        <v>1841</v>
      </c>
      <c r="N57" s="320">
        <f t="shared" si="54"/>
        <v>1841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1554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287</v>
      </c>
      <c r="AA57" s="424">
        <f t="shared" si="56"/>
        <v>1841</v>
      </c>
      <c r="AB57" s="320">
        <f t="shared" si="57"/>
        <v>1841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18338</v>
      </c>
      <c r="I58" s="227">
        <f t="shared" si="49"/>
        <v>59522</v>
      </c>
      <c r="J58" s="227">
        <f t="shared" si="50"/>
        <v>16020</v>
      </c>
      <c r="K58" s="227">
        <f t="shared" si="51"/>
        <v>61097</v>
      </c>
      <c r="L58" s="225">
        <f t="shared" si="52"/>
        <v>28523</v>
      </c>
      <c r="M58" s="422">
        <f t="shared" si="53"/>
        <v>183500</v>
      </c>
      <c r="N58" s="318">
        <f t="shared" si="54"/>
        <v>183500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18338</v>
      </c>
      <c r="W58" s="227">
        <f t="shared" si="65"/>
        <v>59522</v>
      </c>
      <c r="X58" s="227">
        <f t="shared" si="65"/>
        <v>16020</v>
      </c>
      <c r="Y58" s="227">
        <f t="shared" si="65"/>
        <v>61097</v>
      </c>
      <c r="Z58" s="225">
        <f t="shared" si="65"/>
        <v>28523</v>
      </c>
      <c r="AA58" s="422">
        <f t="shared" si="56"/>
        <v>183500</v>
      </c>
      <c r="AB58" s="318">
        <f t="shared" si="57"/>
        <v>183500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18338</v>
      </c>
      <c r="I59" s="156">
        <f t="shared" si="49"/>
        <v>59522</v>
      </c>
      <c r="J59" s="156">
        <f t="shared" si="50"/>
        <v>16020</v>
      </c>
      <c r="K59" s="156">
        <f t="shared" si="51"/>
        <v>61097</v>
      </c>
      <c r="L59" s="153">
        <f t="shared" si="52"/>
        <v>28523</v>
      </c>
      <c r="M59" s="423">
        <f t="shared" si="53"/>
        <v>183500</v>
      </c>
      <c r="N59" s="319">
        <f t="shared" si="54"/>
        <v>183500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18338</v>
      </c>
      <c r="W59" s="156">
        <f>VLOOKUP($AC59,原データ!$D$1:$R$2300,5,FALSE)</f>
        <v>59522</v>
      </c>
      <c r="X59" s="156">
        <f>VLOOKUP($AC59,原データ!$D$1:$R$2300,6,FALSE)</f>
        <v>16020</v>
      </c>
      <c r="Y59" s="156">
        <f>VLOOKUP($AC59,原データ!$D$1:$R$2300,7,FALSE)</f>
        <v>61097</v>
      </c>
      <c r="Z59" s="153">
        <f>VLOOKUP($AC59,原データ!$D$1:$R$2300,8,FALSE)</f>
        <v>28523</v>
      </c>
      <c r="AA59" s="423">
        <f t="shared" si="56"/>
        <v>183500</v>
      </c>
      <c r="AB59" s="319">
        <f t="shared" si="57"/>
        <v>183500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30322</v>
      </c>
      <c r="J61" s="227">
        <f t="shared" si="50"/>
        <v>13475</v>
      </c>
      <c r="K61" s="227">
        <f t="shared" si="51"/>
        <v>0</v>
      </c>
      <c r="L61" s="225">
        <f t="shared" si="52"/>
        <v>7180</v>
      </c>
      <c r="M61" s="422">
        <f t="shared" si="53"/>
        <v>50977</v>
      </c>
      <c r="N61" s="318">
        <f t="shared" si="54"/>
        <v>50977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30322</v>
      </c>
      <c r="X61" s="227">
        <f t="shared" si="67"/>
        <v>13475</v>
      </c>
      <c r="Y61" s="227">
        <f t="shared" si="67"/>
        <v>0</v>
      </c>
      <c r="Z61" s="227">
        <f t="shared" si="67"/>
        <v>7180</v>
      </c>
      <c r="AA61" s="422">
        <f>SUM(U61:Z61)</f>
        <v>50977</v>
      </c>
      <c r="AB61" s="318">
        <f>SUM(AA61,T61)</f>
        <v>50977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30322</v>
      </c>
      <c r="J62" s="156">
        <f t="shared" si="50"/>
        <v>13475</v>
      </c>
      <c r="K62" s="156">
        <f t="shared" si="51"/>
        <v>0</v>
      </c>
      <c r="L62" s="153">
        <f t="shared" si="52"/>
        <v>7180</v>
      </c>
      <c r="M62" s="423">
        <f t="shared" si="53"/>
        <v>50977</v>
      </c>
      <c r="N62" s="319">
        <f t="shared" si="54"/>
        <v>50977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30322</v>
      </c>
      <c r="X62" s="156">
        <f>VLOOKUP($AC62,原データ!$D$1:$R$2300,6,FALSE)</f>
        <v>13475</v>
      </c>
      <c r="Y62" s="156">
        <f>VLOOKUP($AC62,原データ!$D$1:$R$2300,7,FALSE)</f>
        <v>0</v>
      </c>
      <c r="Z62" s="153">
        <f>VLOOKUP($AC62,原データ!$D$1:$R$2300,8,FALSE)</f>
        <v>7180</v>
      </c>
      <c r="AA62" s="423">
        <f t="shared" si="56"/>
        <v>50977</v>
      </c>
      <c r="AB62" s="319">
        <f t="shared" si="57"/>
        <v>50977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1588</v>
      </c>
      <c r="E66" s="225">
        <f t="shared" si="45"/>
        <v>3214</v>
      </c>
      <c r="F66" s="422">
        <f t="shared" si="46"/>
        <v>4802</v>
      </c>
      <c r="G66" s="226">
        <f t="shared" si="47"/>
        <v>0</v>
      </c>
      <c r="H66" s="227">
        <f t="shared" si="48"/>
        <v>8241</v>
      </c>
      <c r="I66" s="227">
        <f t="shared" si="49"/>
        <v>10050</v>
      </c>
      <c r="J66" s="227">
        <f t="shared" si="50"/>
        <v>10767</v>
      </c>
      <c r="K66" s="227">
        <f t="shared" si="51"/>
        <v>6761</v>
      </c>
      <c r="L66" s="225">
        <f t="shared" si="52"/>
        <v>7060</v>
      </c>
      <c r="M66" s="422">
        <f t="shared" si="53"/>
        <v>42879</v>
      </c>
      <c r="N66" s="318">
        <f t="shared" si="54"/>
        <v>47681</v>
      </c>
      <c r="O66" s="665"/>
      <c r="P66" s="664" t="s">
        <v>137</v>
      </c>
      <c r="Q66" s="696"/>
      <c r="R66" s="224">
        <f>SUM(R67)</f>
        <v>1588</v>
      </c>
      <c r="S66" s="225">
        <f>SUM(S67)</f>
        <v>3214</v>
      </c>
      <c r="T66" s="422">
        <f t="shared" si="62"/>
        <v>4802</v>
      </c>
      <c r="U66" s="226">
        <f t="shared" ref="U66:Z66" si="69">SUM(U67)</f>
        <v>0</v>
      </c>
      <c r="V66" s="227">
        <f t="shared" si="69"/>
        <v>8241</v>
      </c>
      <c r="W66" s="227">
        <f t="shared" si="69"/>
        <v>10050</v>
      </c>
      <c r="X66" s="227">
        <f t="shared" si="69"/>
        <v>10767</v>
      </c>
      <c r="Y66" s="227">
        <f t="shared" si="69"/>
        <v>6761</v>
      </c>
      <c r="Z66" s="225">
        <f t="shared" si="69"/>
        <v>7060</v>
      </c>
      <c r="AA66" s="422">
        <f t="shared" si="56"/>
        <v>42879</v>
      </c>
      <c r="AB66" s="318">
        <f t="shared" si="57"/>
        <v>47681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1588</v>
      </c>
      <c r="E67" s="161">
        <f t="shared" si="45"/>
        <v>3214</v>
      </c>
      <c r="F67" s="424">
        <f t="shared" si="46"/>
        <v>4802</v>
      </c>
      <c r="G67" s="163">
        <f t="shared" si="47"/>
        <v>0</v>
      </c>
      <c r="H67" s="164">
        <f t="shared" si="48"/>
        <v>8241</v>
      </c>
      <c r="I67" s="164">
        <f t="shared" si="49"/>
        <v>10050</v>
      </c>
      <c r="J67" s="164">
        <f t="shared" si="50"/>
        <v>10767</v>
      </c>
      <c r="K67" s="164">
        <f t="shared" si="51"/>
        <v>6761</v>
      </c>
      <c r="L67" s="161">
        <f t="shared" si="52"/>
        <v>7060</v>
      </c>
      <c r="M67" s="424">
        <f t="shared" si="53"/>
        <v>42879</v>
      </c>
      <c r="N67" s="320">
        <f t="shared" si="54"/>
        <v>47681</v>
      </c>
      <c r="O67" s="665"/>
      <c r="P67" s="228"/>
      <c r="Q67" s="230" t="s">
        <v>138</v>
      </c>
      <c r="R67" s="160">
        <f>VLOOKUP($AC67,原データ!$D$1:$R$2300,10,FALSE)</f>
        <v>1588</v>
      </c>
      <c r="S67" s="161">
        <f>VLOOKUP($AC67,原データ!$D$1:$R$2300,11,FALSE)</f>
        <v>3214</v>
      </c>
      <c r="T67" s="424">
        <f t="shared" si="62"/>
        <v>4802</v>
      </c>
      <c r="U67" s="163">
        <f>VLOOKUP($AC67,原データ!$D$1:$R$2300,3,FALSE)</f>
        <v>0</v>
      </c>
      <c r="V67" s="164">
        <f>VLOOKUP($AC67,原データ!$D$1:$R$2300,4,FALSE)</f>
        <v>8241</v>
      </c>
      <c r="W67" s="164">
        <f>VLOOKUP($AC67,原データ!$D$1:$R$2300,5,FALSE)</f>
        <v>10050</v>
      </c>
      <c r="X67" s="164">
        <f>VLOOKUP($AC67,原データ!$D$1:$R$2300,6,FALSE)</f>
        <v>10767</v>
      </c>
      <c r="Y67" s="164">
        <f>VLOOKUP($AC67,原データ!$D$1:$R$2300,7,FALSE)</f>
        <v>6761</v>
      </c>
      <c r="Z67" s="161">
        <f>VLOOKUP($AC67,原データ!$D$1:$R$2300,8,FALSE)</f>
        <v>7060</v>
      </c>
      <c r="AA67" s="424">
        <f t="shared" si="56"/>
        <v>42879</v>
      </c>
      <c r="AB67" s="320">
        <f t="shared" si="57"/>
        <v>47681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3472</v>
      </c>
      <c r="E70" s="312">
        <f t="shared" si="45"/>
        <v>3906</v>
      </c>
      <c r="F70" s="313">
        <f t="shared" si="46"/>
        <v>7378</v>
      </c>
      <c r="G70" s="314">
        <f t="shared" si="47"/>
        <v>0</v>
      </c>
      <c r="H70" s="315">
        <f t="shared" si="48"/>
        <v>17457</v>
      </c>
      <c r="I70" s="315">
        <f t="shared" si="49"/>
        <v>18262</v>
      </c>
      <c r="J70" s="315">
        <f t="shared" si="50"/>
        <v>10424</v>
      </c>
      <c r="K70" s="315">
        <f t="shared" si="51"/>
        <v>9104</v>
      </c>
      <c r="L70" s="312">
        <f t="shared" si="52"/>
        <v>4304</v>
      </c>
      <c r="M70" s="313">
        <f t="shared" si="53"/>
        <v>59551</v>
      </c>
      <c r="N70" s="585">
        <f t="shared" si="54"/>
        <v>66929</v>
      </c>
      <c r="O70" s="689" t="s">
        <v>264</v>
      </c>
      <c r="P70" s="677"/>
      <c r="Q70" s="678"/>
      <c r="R70" s="167">
        <f>VLOOKUP($AC70,原データ!$D$1:$R$2300,10,FALSE)</f>
        <v>3472</v>
      </c>
      <c r="S70" s="168">
        <f>VLOOKUP($AC70,原データ!$D$1:$R$2300,11,FALSE)</f>
        <v>3906</v>
      </c>
      <c r="T70" s="425">
        <f t="shared" si="62"/>
        <v>7378</v>
      </c>
      <c r="U70" s="170">
        <f>VLOOKUP($AC70,原データ!$D$1:$R$2300,3,FALSE)</f>
        <v>0</v>
      </c>
      <c r="V70" s="171">
        <f>VLOOKUP($AC70,原データ!$D$1:$R$2300,4,FALSE)</f>
        <v>17457</v>
      </c>
      <c r="W70" s="171">
        <f>VLOOKUP($AC70,原データ!$D$1:$R$2300,5,FALSE)</f>
        <v>18262</v>
      </c>
      <c r="X70" s="171">
        <f>VLOOKUP($AC70,原データ!$D$1:$R$2300,6,FALSE)</f>
        <v>10424</v>
      </c>
      <c r="Y70" s="171">
        <f>VLOOKUP($AC70,原データ!$D$1:$R$2300,7,FALSE)</f>
        <v>9104</v>
      </c>
      <c r="Z70" s="168">
        <f>VLOOKUP($AC70,原データ!$D$1:$R$2300,8,FALSE)</f>
        <v>4304</v>
      </c>
      <c r="AA70" s="425">
        <f t="shared" si="56"/>
        <v>59551</v>
      </c>
      <c r="AB70" s="316">
        <f t="shared" si="57"/>
        <v>66929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101186</v>
      </c>
      <c r="I71" s="315">
        <f t="shared" si="49"/>
        <v>98495</v>
      </c>
      <c r="J71" s="315">
        <f t="shared" si="50"/>
        <v>240327</v>
      </c>
      <c r="K71" s="315">
        <f t="shared" si="51"/>
        <v>0</v>
      </c>
      <c r="L71" s="312">
        <f t="shared" si="52"/>
        <v>50618</v>
      </c>
      <c r="M71" s="313">
        <f t="shared" si="53"/>
        <v>490626</v>
      </c>
      <c r="N71" s="316">
        <f t="shared" si="54"/>
        <v>490626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101186</v>
      </c>
      <c r="W71" s="315">
        <f t="shared" si="72"/>
        <v>98495</v>
      </c>
      <c r="X71" s="315">
        <f t="shared" si="72"/>
        <v>240327</v>
      </c>
      <c r="Y71" s="315">
        <f t="shared" si="72"/>
        <v>0</v>
      </c>
      <c r="Z71" s="312">
        <f t="shared" si="72"/>
        <v>50618</v>
      </c>
      <c r="AA71" s="313">
        <f t="shared" si="56"/>
        <v>490626</v>
      </c>
      <c r="AB71" s="316">
        <f t="shared" si="57"/>
        <v>490626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47116</v>
      </c>
      <c r="I74" s="171">
        <f>W74+AL74</f>
        <v>37297</v>
      </c>
      <c r="J74" s="171">
        <f>X74+AM74</f>
        <v>16208</v>
      </c>
      <c r="K74" s="171">
        <f>Y74+AN74</f>
        <v>0</v>
      </c>
      <c r="L74" s="168">
        <f>Z74+AO74</f>
        <v>17956</v>
      </c>
      <c r="M74" s="425">
        <f t="shared" si="53"/>
        <v>118577</v>
      </c>
      <c r="N74" s="321">
        <f t="shared" si="54"/>
        <v>118577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47116</v>
      </c>
      <c r="W74" s="171">
        <f>VLOOKUP($AC74,原データ!$D$1:$R$2300,5,FALSE)</f>
        <v>37297</v>
      </c>
      <c r="X74" s="171">
        <f>VLOOKUP($AC74,原データ!$D$1:$R$2300,6,FALSE)</f>
        <v>16208</v>
      </c>
      <c r="Y74" s="171">
        <f>VLOOKUP($AC74,原データ!$D$1:$R$2300,7,FALSE)</f>
        <v>0</v>
      </c>
      <c r="Z74" s="168">
        <f>VLOOKUP($AC74,原データ!$D$1:$R$2300,8,FALSE)</f>
        <v>17956</v>
      </c>
      <c r="AA74" s="425">
        <f>SUM(U74:Z74)</f>
        <v>118577</v>
      </c>
      <c r="AB74" s="316">
        <f>SUM(AA74,T74)</f>
        <v>118577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54070</v>
      </c>
      <c r="I78" s="171">
        <f t="shared" si="74"/>
        <v>61198</v>
      </c>
      <c r="J78" s="171">
        <f t="shared" si="74"/>
        <v>224119</v>
      </c>
      <c r="K78" s="171">
        <f t="shared" si="74"/>
        <v>0</v>
      </c>
      <c r="L78" s="168">
        <f t="shared" si="74"/>
        <v>32662</v>
      </c>
      <c r="M78" s="425">
        <f t="shared" si="53"/>
        <v>372049</v>
      </c>
      <c r="N78" s="316">
        <f t="shared" si="54"/>
        <v>372049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54070</v>
      </c>
      <c r="W78" s="171">
        <f>VLOOKUP($AC78,原データ!$D$1:$R$2300,5,FALSE)</f>
        <v>61198</v>
      </c>
      <c r="X78" s="171">
        <f>VLOOKUP($AC78,原データ!$D$1:$R$2300,6,FALSE)</f>
        <v>224119</v>
      </c>
      <c r="Y78" s="171">
        <f>VLOOKUP($AC78,原データ!$D$1:$R$2300,7,FALSE)</f>
        <v>0</v>
      </c>
      <c r="Z78" s="168">
        <f>VLOOKUP($AC78,原データ!$D$1:$R$2300,8,FALSE)</f>
        <v>32662</v>
      </c>
      <c r="AA78" s="425">
        <f t="shared" si="56"/>
        <v>372049</v>
      </c>
      <c r="AB78" s="316">
        <f t="shared" si="57"/>
        <v>372049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0</v>
      </c>
      <c r="J85" s="315">
        <f t="shared" si="50"/>
        <v>224772</v>
      </c>
      <c r="K85" s="315">
        <f t="shared" si="51"/>
        <v>452004</v>
      </c>
      <c r="L85" s="312">
        <f t="shared" si="52"/>
        <v>184112</v>
      </c>
      <c r="M85" s="313">
        <f t="shared" si="53"/>
        <v>860888</v>
      </c>
      <c r="N85" s="316">
        <f t="shared" si="54"/>
        <v>860888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0</v>
      </c>
      <c r="X85" s="315">
        <f>SUM(X86:X89)</f>
        <v>224772</v>
      </c>
      <c r="Y85" s="315">
        <f>SUM(Y86:Y89)</f>
        <v>452004</v>
      </c>
      <c r="Z85" s="315">
        <f>SUM(Z86:Z89)</f>
        <v>184112</v>
      </c>
      <c r="AA85" s="313">
        <f>SUM(U85:Z85)</f>
        <v>860888</v>
      </c>
      <c r="AB85" s="316">
        <f t="shared" si="57"/>
        <v>860888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168539</v>
      </c>
      <c r="K86" s="171">
        <f t="shared" si="51"/>
        <v>332904</v>
      </c>
      <c r="L86" s="168">
        <f t="shared" si="52"/>
        <v>101142</v>
      </c>
      <c r="M86" s="425">
        <f t="shared" si="53"/>
        <v>602585</v>
      </c>
      <c r="N86" s="316">
        <f t="shared" si="54"/>
        <v>602585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168539</v>
      </c>
      <c r="Y86" s="171">
        <f>VLOOKUP($AC86,原データ!$D$1:$R$2300,7,FALSE)</f>
        <v>332904</v>
      </c>
      <c r="Z86" s="168">
        <f>VLOOKUP($AC86,原データ!$D$1:$R$2300,8,FALSE)</f>
        <v>101142</v>
      </c>
      <c r="AA86" s="425">
        <f t="shared" si="56"/>
        <v>602585</v>
      </c>
      <c r="AB86" s="316">
        <f t="shared" si="57"/>
        <v>602585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0</v>
      </c>
      <c r="J87" s="171">
        <f t="shared" si="50"/>
        <v>56233</v>
      </c>
      <c r="K87" s="171">
        <f t="shared" si="51"/>
        <v>75468</v>
      </c>
      <c r="L87" s="168">
        <f t="shared" si="52"/>
        <v>36155</v>
      </c>
      <c r="M87" s="425">
        <f t="shared" si="53"/>
        <v>167856</v>
      </c>
      <c r="N87" s="316">
        <f t="shared" si="54"/>
        <v>167856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56233</v>
      </c>
      <c r="Y87" s="171">
        <f>VLOOKUP($AC87,原データ!$D$1:$R$2300,7,FALSE)</f>
        <v>75468</v>
      </c>
      <c r="Z87" s="168">
        <f>VLOOKUP($AC87,原データ!$D$1:$R$2300,8,FALSE)</f>
        <v>36155</v>
      </c>
      <c r="AA87" s="425">
        <f t="shared" si="56"/>
        <v>167856</v>
      </c>
      <c r="AB87" s="316">
        <f t="shared" si="57"/>
        <v>167856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43632</v>
      </c>
      <c r="L89" s="168">
        <f t="shared" si="52"/>
        <v>46815</v>
      </c>
      <c r="M89" s="425">
        <f t="shared" si="53"/>
        <v>90447</v>
      </c>
      <c r="N89" s="316">
        <f t="shared" si="54"/>
        <v>90447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43632</v>
      </c>
      <c r="Z89" s="168">
        <f>VLOOKUP($AC89,原データ!$D$1:$R$2300,8,FALSE)</f>
        <v>46815</v>
      </c>
      <c r="AA89" s="425">
        <f>SUM(U89:Z89)</f>
        <v>90447</v>
      </c>
      <c r="AB89" s="316">
        <f t="shared" si="57"/>
        <v>90447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11043</v>
      </c>
      <c r="E90" s="416">
        <f t="shared" si="45"/>
        <v>29336</v>
      </c>
      <c r="F90" s="417">
        <f t="shared" si="46"/>
        <v>40379</v>
      </c>
      <c r="G90" s="418">
        <f t="shared" si="47"/>
        <v>0</v>
      </c>
      <c r="H90" s="419">
        <f t="shared" si="48"/>
        <v>164258</v>
      </c>
      <c r="I90" s="419">
        <f t="shared" si="49"/>
        <v>314351</v>
      </c>
      <c r="J90" s="419">
        <f t="shared" si="50"/>
        <v>630110</v>
      </c>
      <c r="K90" s="419">
        <f t="shared" si="51"/>
        <v>567551</v>
      </c>
      <c r="L90" s="416">
        <f t="shared" si="52"/>
        <v>298532</v>
      </c>
      <c r="M90" s="417">
        <f t="shared" si="53"/>
        <v>1974802</v>
      </c>
      <c r="N90" s="420">
        <f t="shared" si="54"/>
        <v>2015181</v>
      </c>
      <c r="O90" s="690" t="s">
        <v>148</v>
      </c>
      <c r="P90" s="691"/>
      <c r="Q90" s="692"/>
      <c r="R90" s="415">
        <f>SUM(R85,R71,R51,R70)</f>
        <v>11043</v>
      </c>
      <c r="S90" s="415">
        <f>SUM(S85,S71,S51,S70)</f>
        <v>29336</v>
      </c>
      <c r="T90" s="417">
        <f>SUM(R90:S90)</f>
        <v>40379</v>
      </c>
      <c r="U90" s="418">
        <f t="shared" ref="U90:Z90" si="79">SUM(U85,U71,U51,U70)</f>
        <v>0</v>
      </c>
      <c r="V90" s="418">
        <f t="shared" si="79"/>
        <v>164258</v>
      </c>
      <c r="W90" s="418">
        <f t="shared" si="79"/>
        <v>314351</v>
      </c>
      <c r="X90" s="418">
        <f t="shared" si="79"/>
        <v>630110</v>
      </c>
      <c r="Y90" s="418">
        <f t="shared" si="79"/>
        <v>567551</v>
      </c>
      <c r="Z90" s="418">
        <f t="shared" si="79"/>
        <v>298532</v>
      </c>
      <c r="AA90" s="417">
        <f t="shared" si="56"/>
        <v>1974802</v>
      </c>
      <c r="AB90" s="420">
        <f t="shared" si="57"/>
        <v>2015181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473033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東村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75710</v>
      </c>
      <c r="E98" s="312">
        <f t="shared" ref="E98:E139" si="82">S98+AH98</f>
        <v>254300</v>
      </c>
      <c r="F98" s="313">
        <f t="shared" ref="F98:F139" si="83">T98+AI98</f>
        <v>330010</v>
      </c>
      <c r="G98" s="314">
        <f t="shared" ref="G98:G139" si="84">U98+AJ98</f>
        <v>0</v>
      </c>
      <c r="H98" s="315">
        <f t="shared" ref="H98:H139" si="85">V98+AK98</f>
        <v>456150</v>
      </c>
      <c r="I98" s="315">
        <f t="shared" ref="I98:I139" si="86">W98+AL98</f>
        <v>1975940</v>
      </c>
      <c r="J98" s="315">
        <f t="shared" ref="J98:J139" si="87">X98+AM98</f>
        <v>1545870</v>
      </c>
      <c r="K98" s="315">
        <f t="shared" ref="K98:K139" si="88">Y98+AN98</f>
        <v>1064430</v>
      </c>
      <c r="L98" s="312">
        <f t="shared" ref="L98:L139" si="89">Z98+AO98</f>
        <v>594980</v>
      </c>
      <c r="M98" s="313">
        <f t="shared" ref="M98:M139" si="90">AA98+AP98</f>
        <v>5637370</v>
      </c>
      <c r="N98" s="316">
        <f t="shared" ref="N98:N139" si="91">AB98+AQ98</f>
        <v>5967380</v>
      </c>
      <c r="O98" s="659" t="s">
        <v>124</v>
      </c>
      <c r="P98" s="660"/>
      <c r="Q98" s="660"/>
      <c r="R98" s="311">
        <f>SUM(R99,R105,R108,R113,R117,R118)</f>
        <v>75710</v>
      </c>
      <c r="S98" s="311">
        <f>SUM(S99,S105,S108,S113,S117,S118)</f>
        <v>254300</v>
      </c>
      <c r="T98" s="313">
        <f t="shared" ref="T98:T139" si="92">SUM(R98:S98)</f>
        <v>330010</v>
      </c>
      <c r="U98" s="314">
        <f t="shared" ref="U98:Z98" si="93">SUM(U99,U105,U108,U113,U117,U118)</f>
        <v>0</v>
      </c>
      <c r="V98" s="314">
        <f t="shared" si="93"/>
        <v>456150</v>
      </c>
      <c r="W98" s="314">
        <f t="shared" si="93"/>
        <v>1975940</v>
      </c>
      <c r="X98" s="314">
        <f t="shared" si="93"/>
        <v>1545870</v>
      </c>
      <c r="Y98" s="314">
        <f t="shared" si="93"/>
        <v>1064430</v>
      </c>
      <c r="Z98" s="314">
        <f t="shared" si="93"/>
        <v>594980</v>
      </c>
      <c r="AA98" s="313">
        <f t="shared" ref="AA98:AA139" si="94">SUM(U98:Z98)</f>
        <v>5637370</v>
      </c>
      <c r="AB98" s="316">
        <f t="shared" ref="AB98:AB139" si="95">SUM(AA98,T98)</f>
        <v>5967380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59830</v>
      </c>
      <c r="E99" s="225">
        <f t="shared" si="82"/>
        <v>222160</v>
      </c>
      <c r="F99" s="422">
        <f t="shared" si="83"/>
        <v>281990</v>
      </c>
      <c r="G99" s="226">
        <f t="shared" si="84"/>
        <v>0</v>
      </c>
      <c r="H99" s="227">
        <f t="shared" si="85"/>
        <v>190360</v>
      </c>
      <c r="I99" s="227">
        <f t="shared" si="86"/>
        <v>977000</v>
      </c>
      <c r="J99" s="227">
        <f t="shared" si="87"/>
        <v>1143250</v>
      </c>
      <c r="K99" s="227">
        <f t="shared" si="88"/>
        <v>385850</v>
      </c>
      <c r="L99" s="225">
        <f t="shared" si="89"/>
        <v>167350</v>
      </c>
      <c r="M99" s="422">
        <f t="shared" si="90"/>
        <v>2863810</v>
      </c>
      <c r="N99" s="318">
        <f t="shared" si="91"/>
        <v>3145800</v>
      </c>
      <c r="O99" s="665"/>
      <c r="P99" s="661" t="s">
        <v>125</v>
      </c>
      <c r="Q99" s="661"/>
      <c r="R99" s="224">
        <f>SUM(R100:R104)</f>
        <v>59830</v>
      </c>
      <c r="S99" s="225">
        <f>SUM(S100:S104)</f>
        <v>222160</v>
      </c>
      <c r="T99" s="422">
        <f t="shared" si="92"/>
        <v>281990</v>
      </c>
      <c r="U99" s="226">
        <f t="shared" ref="U99:Z99" si="100">SUM(U100:U104)</f>
        <v>0</v>
      </c>
      <c r="V99" s="227">
        <f t="shared" si="100"/>
        <v>190360</v>
      </c>
      <c r="W99" s="227">
        <f t="shared" si="100"/>
        <v>977000</v>
      </c>
      <c r="X99" s="227">
        <f t="shared" si="100"/>
        <v>1143250</v>
      </c>
      <c r="Y99" s="227">
        <f t="shared" si="100"/>
        <v>385850</v>
      </c>
      <c r="Z99" s="225">
        <f t="shared" si="100"/>
        <v>167350</v>
      </c>
      <c r="AA99" s="422">
        <f t="shared" si="94"/>
        <v>2863810</v>
      </c>
      <c r="AB99" s="318">
        <f t="shared" si="95"/>
        <v>3145800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78040</v>
      </c>
      <c r="I100" s="156">
        <f t="shared" si="86"/>
        <v>866340</v>
      </c>
      <c r="J100" s="156">
        <f t="shared" si="87"/>
        <v>1011570</v>
      </c>
      <c r="K100" s="156">
        <f t="shared" si="88"/>
        <v>365720</v>
      </c>
      <c r="L100" s="153">
        <f t="shared" si="89"/>
        <v>0</v>
      </c>
      <c r="M100" s="423">
        <f t="shared" si="90"/>
        <v>2321670</v>
      </c>
      <c r="N100" s="319">
        <f t="shared" si="91"/>
        <v>2321670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78040</v>
      </c>
      <c r="W100" s="156">
        <f>VLOOKUP($AC100,原データ!$D$1:$R$2300,5,FALSE)</f>
        <v>866340</v>
      </c>
      <c r="X100" s="156">
        <f>VLOOKUP($AC100,原データ!$D$1:$R$2300,6,FALSE)</f>
        <v>1011570</v>
      </c>
      <c r="Y100" s="156">
        <f>VLOOKUP($AC100,原データ!$D$1:$R$2300,7,FALSE)</f>
        <v>365720</v>
      </c>
      <c r="Z100" s="153">
        <f>VLOOKUP($AC100,原データ!$D$1:$R$2300,8,FALSE)</f>
        <v>0</v>
      </c>
      <c r="AA100" s="423">
        <f t="shared" si="94"/>
        <v>2321670</v>
      </c>
      <c r="AB100" s="319">
        <f t="shared" si="95"/>
        <v>2321670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40980</v>
      </c>
      <c r="M101" s="423">
        <f t="shared" si="90"/>
        <v>40980</v>
      </c>
      <c r="N101" s="319">
        <f t="shared" si="91"/>
        <v>40980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40980</v>
      </c>
      <c r="AA101" s="423">
        <f t="shared" si="94"/>
        <v>40980</v>
      </c>
      <c r="AB101" s="319">
        <f t="shared" si="95"/>
        <v>40980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59830</v>
      </c>
      <c r="E102" s="153">
        <f t="shared" si="82"/>
        <v>160080</v>
      </c>
      <c r="F102" s="423">
        <f t="shared" si="83"/>
        <v>219910</v>
      </c>
      <c r="G102" s="155">
        <f t="shared" si="84"/>
        <v>0</v>
      </c>
      <c r="H102" s="156">
        <f t="shared" si="85"/>
        <v>59100</v>
      </c>
      <c r="I102" s="156">
        <f t="shared" si="86"/>
        <v>110660</v>
      </c>
      <c r="J102" s="156">
        <f t="shared" si="87"/>
        <v>106560</v>
      </c>
      <c r="K102" s="156">
        <f t="shared" si="88"/>
        <v>20130</v>
      </c>
      <c r="L102" s="153">
        <f t="shared" si="89"/>
        <v>98380</v>
      </c>
      <c r="M102" s="423">
        <f t="shared" si="90"/>
        <v>394830</v>
      </c>
      <c r="N102" s="319">
        <f t="shared" si="91"/>
        <v>614740</v>
      </c>
      <c r="O102" s="665"/>
      <c r="P102" s="663"/>
      <c r="Q102" s="229" t="s">
        <v>128</v>
      </c>
      <c r="R102" s="152">
        <f>VLOOKUP($AC102,原データ!$D$1:$R$2300,10,FALSE)</f>
        <v>59830</v>
      </c>
      <c r="S102" s="153">
        <f>VLOOKUP($AC102,原データ!$D$1:$R$2300,11,FALSE)</f>
        <v>160080</v>
      </c>
      <c r="T102" s="423">
        <f t="shared" si="92"/>
        <v>219910</v>
      </c>
      <c r="U102" s="155">
        <f>VLOOKUP($AC102,原データ!$D$1:$R$2300,3,FALSE)</f>
        <v>0</v>
      </c>
      <c r="V102" s="156">
        <f>VLOOKUP($AC102,原データ!$D$1:$R$2300,4,FALSE)</f>
        <v>59100</v>
      </c>
      <c r="W102" s="156">
        <f>VLOOKUP($AC102,原データ!$D$1:$R$2300,5,FALSE)</f>
        <v>110660</v>
      </c>
      <c r="X102" s="156">
        <f>VLOOKUP($AC102,原データ!$D$1:$R$2300,6,FALSE)</f>
        <v>106560</v>
      </c>
      <c r="Y102" s="156">
        <f>VLOOKUP($AC102,原データ!$D$1:$R$2300,7,FALSE)</f>
        <v>20130</v>
      </c>
      <c r="Z102" s="153">
        <f>VLOOKUP($AC102,原データ!$D$1:$R$2300,8,FALSE)</f>
        <v>98380</v>
      </c>
      <c r="AA102" s="423">
        <f t="shared" si="94"/>
        <v>394830</v>
      </c>
      <c r="AB102" s="319">
        <f t="shared" si="95"/>
        <v>614740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62080</v>
      </c>
      <c r="F103" s="423">
        <f t="shared" si="83"/>
        <v>62080</v>
      </c>
      <c r="G103" s="155">
        <f t="shared" si="84"/>
        <v>0</v>
      </c>
      <c r="H103" s="156">
        <f t="shared" si="85"/>
        <v>37680</v>
      </c>
      <c r="I103" s="156">
        <f t="shared" si="86"/>
        <v>0</v>
      </c>
      <c r="J103" s="156">
        <f t="shared" si="87"/>
        <v>25120</v>
      </c>
      <c r="K103" s="156">
        <f t="shared" si="88"/>
        <v>0</v>
      </c>
      <c r="L103" s="153">
        <f t="shared" si="89"/>
        <v>25120</v>
      </c>
      <c r="M103" s="423">
        <f t="shared" si="90"/>
        <v>87920</v>
      </c>
      <c r="N103" s="319">
        <f t="shared" si="91"/>
        <v>150000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62080</v>
      </c>
      <c r="T103" s="423">
        <f t="shared" si="92"/>
        <v>62080</v>
      </c>
      <c r="U103" s="155">
        <f>VLOOKUP($AC103,原データ!$D$1:$R$2300,3,FALSE)</f>
        <v>0</v>
      </c>
      <c r="V103" s="156">
        <f>VLOOKUP($AC103,原データ!$D$1:$R$2300,4,FALSE)</f>
        <v>37680</v>
      </c>
      <c r="W103" s="156">
        <f>VLOOKUP($AC103,原データ!$D$1:$R$2300,5,FALSE)</f>
        <v>0</v>
      </c>
      <c r="X103" s="156">
        <f>VLOOKUP($AC103,原データ!$D$1:$R$2300,6,FALSE)</f>
        <v>25120</v>
      </c>
      <c r="Y103" s="156">
        <f>VLOOKUP($AC103,原データ!$D$1:$R$2300,7,FALSE)</f>
        <v>0</v>
      </c>
      <c r="Z103" s="153">
        <f>VLOOKUP($AC103,原データ!$D$1:$R$2300,8,FALSE)</f>
        <v>25120</v>
      </c>
      <c r="AA103" s="423">
        <f t="shared" si="94"/>
        <v>87920</v>
      </c>
      <c r="AB103" s="319">
        <f t="shared" si="95"/>
        <v>150000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15540</v>
      </c>
      <c r="I104" s="164">
        <f t="shared" si="86"/>
        <v>0</v>
      </c>
      <c r="J104" s="164">
        <f t="shared" si="87"/>
        <v>0</v>
      </c>
      <c r="K104" s="164">
        <f t="shared" si="88"/>
        <v>0</v>
      </c>
      <c r="L104" s="161">
        <f t="shared" si="89"/>
        <v>2870</v>
      </c>
      <c r="M104" s="424">
        <f t="shared" si="90"/>
        <v>18410</v>
      </c>
      <c r="N104" s="320">
        <f t="shared" si="91"/>
        <v>18410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15540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2870</v>
      </c>
      <c r="AA104" s="424">
        <f t="shared" si="94"/>
        <v>18410</v>
      </c>
      <c r="AB104" s="320">
        <f t="shared" si="95"/>
        <v>18410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183380</v>
      </c>
      <c r="I105" s="227">
        <f t="shared" si="86"/>
        <v>595220</v>
      </c>
      <c r="J105" s="227">
        <f t="shared" si="87"/>
        <v>160200</v>
      </c>
      <c r="K105" s="227">
        <f t="shared" si="88"/>
        <v>610970</v>
      </c>
      <c r="L105" s="225">
        <f t="shared" si="89"/>
        <v>285230</v>
      </c>
      <c r="M105" s="422">
        <f t="shared" si="90"/>
        <v>1835000</v>
      </c>
      <c r="N105" s="318">
        <f t="shared" si="91"/>
        <v>1835000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183380</v>
      </c>
      <c r="W105" s="227">
        <f t="shared" si="102"/>
        <v>595220</v>
      </c>
      <c r="X105" s="227">
        <f t="shared" si="102"/>
        <v>160200</v>
      </c>
      <c r="Y105" s="227">
        <f t="shared" si="102"/>
        <v>610970</v>
      </c>
      <c r="Z105" s="225">
        <f t="shared" si="102"/>
        <v>285230</v>
      </c>
      <c r="AA105" s="422">
        <f t="shared" si="94"/>
        <v>1835000</v>
      </c>
      <c r="AB105" s="318">
        <f t="shared" si="95"/>
        <v>1835000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183380</v>
      </c>
      <c r="I106" s="156">
        <f t="shared" si="86"/>
        <v>595220</v>
      </c>
      <c r="J106" s="156">
        <f t="shared" si="87"/>
        <v>160200</v>
      </c>
      <c r="K106" s="156">
        <f t="shared" si="88"/>
        <v>610970</v>
      </c>
      <c r="L106" s="153">
        <f t="shared" si="89"/>
        <v>285230</v>
      </c>
      <c r="M106" s="423">
        <f t="shared" si="90"/>
        <v>1835000</v>
      </c>
      <c r="N106" s="319">
        <f t="shared" si="91"/>
        <v>1835000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183380</v>
      </c>
      <c r="W106" s="156">
        <f>VLOOKUP($AC106,原データ!$D$1:$R$2300,5,FALSE)</f>
        <v>595220</v>
      </c>
      <c r="X106" s="156">
        <f>VLOOKUP($AC106,原データ!$D$1:$R$2300,6,FALSE)</f>
        <v>160200</v>
      </c>
      <c r="Y106" s="156">
        <f>VLOOKUP($AC106,原データ!$D$1:$R$2300,7,FALSE)</f>
        <v>610970</v>
      </c>
      <c r="Z106" s="153">
        <f>VLOOKUP($AC106,原データ!$D$1:$R$2300,8,FALSE)</f>
        <v>285230</v>
      </c>
      <c r="AA106" s="423">
        <f t="shared" si="94"/>
        <v>1835000</v>
      </c>
      <c r="AB106" s="319">
        <f t="shared" si="95"/>
        <v>1835000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303220</v>
      </c>
      <c r="J108" s="227">
        <f t="shared" si="87"/>
        <v>134750</v>
      </c>
      <c r="K108" s="227">
        <f t="shared" si="88"/>
        <v>0</v>
      </c>
      <c r="L108" s="225">
        <f t="shared" si="89"/>
        <v>71800</v>
      </c>
      <c r="M108" s="422">
        <f t="shared" si="90"/>
        <v>509770</v>
      </c>
      <c r="N108" s="318">
        <f t="shared" si="91"/>
        <v>509770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303220</v>
      </c>
      <c r="X108" s="227">
        <f t="shared" si="104"/>
        <v>134750</v>
      </c>
      <c r="Y108" s="227">
        <f t="shared" si="104"/>
        <v>0</v>
      </c>
      <c r="Z108" s="227">
        <f t="shared" si="104"/>
        <v>71800</v>
      </c>
      <c r="AA108" s="422">
        <f>SUM(U108:Z108)</f>
        <v>509770</v>
      </c>
      <c r="AB108" s="318">
        <f t="shared" si="95"/>
        <v>509770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303220</v>
      </c>
      <c r="J109" s="156">
        <f t="shared" si="87"/>
        <v>134750</v>
      </c>
      <c r="K109" s="156">
        <f t="shared" si="88"/>
        <v>0</v>
      </c>
      <c r="L109" s="153">
        <f t="shared" si="89"/>
        <v>71800</v>
      </c>
      <c r="M109" s="423">
        <f t="shared" si="90"/>
        <v>509770</v>
      </c>
      <c r="N109" s="319">
        <f t="shared" si="91"/>
        <v>509770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303220</v>
      </c>
      <c r="X109" s="156">
        <f>VLOOKUP($AC109,原データ!$D$1:$R$2300,6,FALSE)</f>
        <v>134750</v>
      </c>
      <c r="Y109" s="156">
        <f>VLOOKUP($AC109,原データ!$D$1:$R$2300,7,FALSE)</f>
        <v>0</v>
      </c>
      <c r="Z109" s="153">
        <f>VLOOKUP($AC109,原データ!$D$1:$R$2300,8,FALSE)</f>
        <v>71800</v>
      </c>
      <c r="AA109" s="423">
        <f t="shared" si="94"/>
        <v>509770</v>
      </c>
      <c r="AB109" s="319">
        <f t="shared" si="95"/>
        <v>509770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15880</v>
      </c>
      <c r="E113" s="225">
        <f t="shared" si="82"/>
        <v>32140</v>
      </c>
      <c r="F113" s="422">
        <f t="shared" si="83"/>
        <v>48020</v>
      </c>
      <c r="G113" s="226">
        <f t="shared" si="84"/>
        <v>0</v>
      </c>
      <c r="H113" s="227">
        <f t="shared" si="85"/>
        <v>82410</v>
      </c>
      <c r="I113" s="227">
        <f t="shared" si="86"/>
        <v>100500</v>
      </c>
      <c r="J113" s="227">
        <f t="shared" si="87"/>
        <v>107670</v>
      </c>
      <c r="K113" s="227">
        <f t="shared" si="88"/>
        <v>67610</v>
      </c>
      <c r="L113" s="225">
        <f t="shared" si="89"/>
        <v>70600</v>
      </c>
      <c r="M113" s="422">
        <f t="shared" si="90"/>
        <v>428790</v>
      </c>
      <c r="N113" s="318">
        <f t="shared" si="91"/>
        <v>476810</v>
      </c>
      <c r="O113" s="665"/>
      <c r="P113" s="661" t="s">
        <v>137</v>
      </c>
      <c r="Q113" s="661"/>
      <c r="R113" s="224">
        <f>SUM(R114:R116)</f>
        <v>15880</v>
      </c>
      <c r="S113" s="225">
        <f>SUM(S114:S116)</f>
        <v>32140</v>
      </c>
      <c r="T113" s="422">
        <f t="shared" si="92"/>
        <v>48020</v>
      </c>
      <c r="U113" s="226">
        <f t="shared" ref="U113:Z113" si="106">SUM(U114:U116)</f>
        <v>0</v>
      </c>
      <c r="V113" s="227">
        <f t="shared" si="106"/>
        <v>82410</v>
      </c>
      <c r="W113" s="227">
        <f t="shared" si="106"/>
        <v>100500</v>
      </c>
      <c r="X113" s="227">
        <f t="shared" si="106"/>
        <v>107670</v>
      </c>
      <c r="Y113" s="227">
        <f t="shared" si="106"/>
        <v>67610</v>
      </c>
      <c r="Z113" s="225">
        <f t="shared" si="106"/>
        <v>70600</v>
      </c>
      <c r="AA113" s="422">
        <f t="shared" si="94"/>
        <v>428790</v>
      </c>
      <c r="AB113" s="318">
        <f t="shared" si="95"/>
        <v>476810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15880</v>
      </c>
      <c r="E114" s="153">
        <f t="shared" si="82"/>
        <v>32140</v>
      </c>
      <c r="F114" s="423">
        <f t="shared" si="83"/>
        <v>48020</v>
      </c>
      <c r="G114" s="155">
        <f t="shared" si="84"/>
        <v>0</v>
      </c>
      <c r="H114" s="156">
        <f t="shared" si="85"/>
        <v>82410</v>
      </c>
      <c r="I114" s="156">
        <f t="shared" si="86"/>
        <v>100500</v>
      </c>
      <c r="J114" s="156">
        <f t="shared" si="87"/>
        <v>107670</v>
      </c>
      <c r="K114" s="156">
        <f t="shared" si="88"/>
        <v>67610</v>
      </c>
      <c r="L114" s="153">
        <f t="shared" si="89"/>
        <v>70600</v>
      </c>
      <c r="M114" s="423">
        <f t="shared" si="90"/>
        <v>428790</v>
      </c>
      <c r="N114" s="319">
        <f t="shared" si="91"/>
        <v>476810</v>
      </c>
      <c r="O114" s="665"/>
      <c r="P114" s="662"/>
      <c r="Q114" s="229" t="s">
        <v>138</v>
      </c>
      <c r="R114" s="152">
        <f>VLOOKUP($AC114,原データ!$D$1:$R$2300,10,FALSE)</f>
        <v>15880</v>
      </c>
      <c r="S114" s="153">
        <f>VLOOKUP($AC114,原データ!$D$1:$R$2300,11,FALSE)</f>
        <v>32140</v>
      </c>
      <c r="T114" s="423">
        <f t="shared" si="92"/>
        <v>48020</v>
      </c>
      <c r="U114" s="155">
        <f>VLOOKUP($AC114,原データ!$D$1:$R$2300,3,FALSE)</f>
        <v>0</v>
      </c>
      <c r="V114" s="156">
        <f>VLOOKUP($AC114,原データ!$D$1:$R$2300,4,FALSE)</f>
        <v>82410</v>
      </c>
      <c r="W114" s="156">
        <f>VLOOKUP($AC114,原データ!$D$1:$R$2300,5,FALSE)</f>
        <v>100500</v>
      </c>
      <c r="X114" s="156">
        <f>VLOOKUP($AC114,原データ!$D$1:$R$2300,6,FALSE)</f>
        <v>107670</v>
      </c>
      <c r="Y114" s="156">
        <f>VLOOKUP($AC114,原データ!$D$1:$R$2300,7,FALSE)</f>
        <v>67610</v>
      </c>
      <c r="Z114" s="153">
        <f>VLOOKUP($AC114,原データ!$D$1:$R$2300,8,FALSE)</f>
        <v>70600</v>
      </c>
      <c r="AA114" s="423">
        <f t="shared" si="94"/>
        <v>428790</v>
      </c>
      <c r="AB114" s="319">
        <f t="shared" si="95"/>
        <v>476810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34720</v>
      </c>
      <c r="E119" s="312">
        <f t="shared" si="82"/>
        <v>39060</v>
      </c>
      <c r="F119" s="313">
        <f t="shared" si="83"/>
        <v>73780</v>
      </c>
      <c r="G119" s="314">
        <f t="shared" si="84"/>
        <v>0</v>
      </c>
      <c r="H119" s="315">
        <f t="shared" si="85"/>
        <v>174570</v>
      </c>
      <c r="I119" s="315">
        <f t="shared" si="86"/>
        <v>182620</v>
      </c>
      <c r="J119" s="315">
        <f t="shared" si="87"/>
        <v>104240</v>
      </c>
      <c r="K119" s="315">
        <f t="shared" si="88"/>
        <v>91040</v>
      </c>
      <c r="L119" s="312">
        <f t="shared" si="89"/>
        <v>43040</v>
      </c>
      <c r="M119" s="313">
        <f t="shared" si="90"/>
        <v>595510</v>
      </c>
      <c r="N119" s="316">
        <f t="shared" si="91"/>
        <v>669290</v>
      </c>
      <c r="O119" s="676" t="s">
        <v>141</v>
      </c>
      <c r="P119" s="677"/>
      <c r="Q119" s="678"/>
      <c r="R119" s="167">
        <f>VLOOKUP($AC119,原データ!$D$1:$R$2300,10,FALSE)</f>
        <v>34720</v>
      </c>
      <c r="S119" s="168">
        <f>VLOOKUP($AC119,原データ!$D$1:$R$2300,11,FALSE)</f>
        <v>39060</v>
      </c>
      <c r="T119" s="425">
        <f t="shared" si="92"/>
        <v>73780</v>
      </c>
      <c r="U119" s="170">
        <f>VLOOKUP($AC119,原データ!$D$1:$R$2300,3,FALSE)</f>
        <v>0</v>
      </c>
      <c r="V119" s="171">
        <f>VLOOKUP($AC119,原データ!$D$1:$R$2300,4,FALSE)</f>
        <v>174570</v>
      </c>
      <c r="W119" s="171">
        <f>VLOOKUP($AC119,原データ!$D$1:$R$2300,5,FALSE)</f>
        <v>182620</v>
      </c>
      <c r="X119" s="171">
        <f>VLOOKUP($AC119,原データ!$D$1:$R$2300,6,FALSE)</f>
        <v>104240</v>
      </c>
      <c r="Y119" s="171">
        <f>VLOOKUP($AC119,原データ!$D$1:$R$2300,7,FALSE)</f>
        <v>91040</v>
      </c>
      <c r="Z119" s="168">
        <f>VLOOKUP($AC119,原データ!$D$1:$R$2300,8,FALSE)</f>
        <v>43040</v>
      </c>
      <c r="AA119" s="425">
        <f t="shared" si="94"/>
        <v>595510</v>
      </c>
      <c r="AB119" s="316">
        <f t="shared" si="95"/>
        <v>669290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1011860</v>
      </c>
      <c r="I120" s="315">
        <f t="shared" si="86"/>
        <v>984950</v>
      </c>
      <c r="J120" s="315">
        <f t="shared" si="87"/>
        <v>2403270</v>
      </c>
      <c r="K120" s="315">
        <f t="shared" si="88"/>
        <v>0</v>
      </c>
      <c r="L120" s="312">
        <f t="shared" si="89"/>
        <v>506180</v>
      </c>
      <c r="M120" s="313">
        <f t="shared" si="90"/>
        <v>4906260</v>
      </c>
      <c r="N120" s="316">
        <f t="shared" si="91"/>
        <v>4906260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1011860</v>
      </c>
      <c r="W120" s="315">
        <f t="shared" si="109"/>
        <v>984950</v>
      </c>
      <c r="X120" s="315">
        <f t="shared" si="109"/>
        <v>2403270</v>
      </c>
      <c r="Y120" s="315">
        <f t="shared" si="109"/>
        <v>0</v>
      </c>
      <c r="Z120" s="312">
        <f t="shared" si="109"/>
        <v>506180</v>
      </c>
      <c r="AA120" s="313">
        <f t="shared" si="94"/>
        <v>4906260</v>
      </c>
      <c r="AB120" s="316">
        <f t="shared" si="95"/>
        <v>4906260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471160</v>
      </c>
      <c r="I123" s="171">
        <f t="shared" si="112"/>
        <v>372970</v>
      </c>
      <c r="J123" s="171">
        <f t="shared" si="112"/>
        <v>162080</v>
      </c>
      <c r="K123" s="171">
        <f t="shared" si="112"/>
        <v>0</v>
      </c>
      <c r="L123" s="168">
        <f t="shared" si="112"/>
        <v>179560</v>
      </c>
      <c r="M123" s="425">
        <f t="shared" si="112"/>
        <v>1185770</v>
      </c>
      <c r="N123" s="321">
        <f t="shared" si="112"/>
        <v>1185770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471160</v>
      </c>
      <c r="W123" s="171">
        <f>VLOOKUP($AC123,原データ!$D$1:$R$2300,5,FALSE)</f>
        <v>372970</v>
      </c>
      <c r="X123" s="171">
        <f>VLOOKUP($AC123,原データ!$D$1:$R$2300,6,FALSE)</f>
        <v>162080</v>
      </c>
      <c r="Y123" s="171">
        <f>VLOOKUP($AC123,原データ!$D$1:$R$2300,7,FALSE)</f>
        <v>0</v>
      </c>
      <c r="Z123" s="168">
        <f>VLOOKUP($AC123,原データ!$D$1:$R$2300,8,FALSE)</f>
        <v>179560</v>
      </c>
      <c r="AA123" s="425">
        <f>SUM(U123:Z123)</f>
        <v>1185770</v>
      </c>
      <c r="AB123" s="316">
        <f>SUM(AA123,T123)</f>
        <v>1185770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540700</v>
      </c>
      <c r="I127" s="171">
        <f t="shared" si="111"/>
        <v>611980</v>
      </c>
      <c r="J127" s="171">
        <f t="shared" si="111"/>
        <v>2241190</v>
      </c>
      <c r="K127" s="171">
        <f t="shared" si="111"/>
        <v>0</v>
      </c>
      <c r="L127" s="168">
        <f t="shared" si="111"/>
        <v>326620</v>
      </c>
      <c r="M127" s="425">
        <f t="shared" si="90"/>
        <v>3720490</v>
      </c>
      <c r="N127" s="316">
        <f t="shared" si="91"/>
        <v>3720490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540700</v>
      </c>
      <c r="W127" s="171">
        <f>VLOOKUP($AC127,原データ!$D$1:$R$2300,5,FALSE)</f>
        <v>611980</v>
      </c>
      <c r="X127" s="171">
        <f>VLOOKUP($AC127,原データ!$D$1:$R$2300,6,FALSE)</f>
        <v>2241190</v>
      </c>
      <c r="Y127" s="171">
        <f>VLOOKUP($AC127,原データ!$D$1:$R$2300,7,FALSE)</f>
        <v>0</v>
      </c>
      <c r="Z127" s="168">
        <f>VLOOKUP($AC127,原データ!$D$1:$R$2300,8,FALSE)</f>
        <v>326620</v>
      </c>
      <c r="AA127" s="425">
        <f t="shared" si="94"/>
        <v>3720490</v>
      </c>
      <c r="AB127" s="316">
        <f t="shared" si="95"/>
        <v>3720490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0</v>
      </c>
      <c r="J134" s="315">
        <f t="shared" si="87"/>
        <v>2247720</v>
      </c>
      <c r="K134" s="315">
        <f t="shared" si="88"/>
        <v>4520040</v>
      </c>
      <c r="L134" s="312">
        <f t="shared" si="89"/>
        <v>1841120</v>
      </c>
      <c r="M134" s="313">
        <f t="shared" si="90"/>
        <v>8608880</v>
      </c>
      <c r="N134" s="316">
        <f t="shared" si="91"/>
        <v>8608880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0</v>
      </c>
      <c r="X134" s="315">
        <f>SUM(X135:X138)</f>
        <v>2247720</v>
      </c>
      <c r="Y134" s="315">
        <f>SUM(Y135:Y138)</f>
        <v>4520040</v>
      </c>
      <c r="Z134" s="315">
        <f>SUM(Z135:Z138)</f>
        <v>1841120</v>
      </c>
      <c r="AA134" s="313">
        <f>SUM(U134:Z134)</f>
        <v>8608880</v>
      </c>
      <c r="AB134" s="316">
        <f>SUM(AA134,T134)</f>
        <v>8608880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1685390</v>
      </c>
      <c r="K135" s="171">
        <f t="shared" si="88"/>
        <v>3329040</v>
      </c>
      <c r="L135" s="168">
        <f t="shared" si="89"/>
        <v>1011420</v>
      </c>
      <c r="M135" s="425">
        <f t="shared" si="90"/>
        <v>6025850</v>
      </c>
      <c r="N135" s="316">
        <f t="shared" si="91"/>
        <v>6025850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1685390</v>
      </c>
      <c r="Y135" s="171">
        <f>VLOOKUP($AC135,原データ!$D$1:$R$2300,7,FALSE)</f>
        <v>3329040</v>
      </c>
      <c r="Z135" s="168">
        <f>VLOOKUP($AC135,原データ!$D$1:$R$2300,8,FALSE)</f>
        <v>1011420</v>
      </c>
      <c r="AA135" s="425">
        <f t="shared" si="94"/>
        <v>6025850</v>
      </c>
      <c r="AB135" s="316">
        <f t="shared" si="95"/>
        <v>6025850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0</v>
      </c>
      <c r="J136" s="171">
        <f t="shared" si="87"/>
        <v>562330</v>
      </c>
      <c r="K136" s="171">
        <f t="shared" si="88"/>
        <v>754680</v>
      </c>
      <c r="L136" s="168">
        <f t="shared" si="89"/>
        <v>361550</v>
      </c>
      <c r="M136" s="425">
        <f t="shared" si="90"/>
        <v>1678560</v>
      </c>
      <c r="N136" s="316">
        <f t="shared" si="91"/>
        <v>1678560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562330</v>
      </c>
      <c r="Y136" s="171">
        <f>VLOOKUP($AC136,原データ!$D$1:$R$2300,7,FALSE)</f>
        <v>754680</v>
      </c>
      <c r="Z136" s="168">
        <f>VLOOKUP($AC136,原データ!$D$1:$R$2300,8,FALSE)</f>
        <v>361550</v>
      </c>
      <c r="AA136" s="425">
        <f t="shared" si="94"/>
        <v>1678560</v>
      </c>
      <c r="AB136" s="316">
        <f t="shared" si="95"/>
        <v>1678560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436320</v>
      </c>
      <c r="L138" s="168">
        <f t="shared" si="89"/>
        <v>468150</v>
      </c>
      <c r="M138" s="425">
        <f t="shared" si="90"/>
        <v>904470</v>
      </c>
      <c r="N138" s="316">
        <f t="shared" si="91"/>
        <v>904470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436320</v>
      </c>
      <c r="Z138" s="168">
        <f>VLOOKUP($AC138,原データ!$D$1:$R$2300,8,FALSE)</f>
        <v>468150</v>
      </c>
      <c r="AA138" s="425">
        <f>SUM(U138:Z138)</f>
        <v>904470</v>
      </c>
      <c r="AB138" s="316">
        <f t="shared" si="95"/>
        <v>904470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110430</v>
      </c>
      <c r="E139" s="416">
        <f t="shared" si="82"/>
        <v>293360</v>
      </c>
      <c r="F139" s="417">
        <f t="shared" si="83"/>
        <v>403790</v>
      </c>
      <c r="G139" s="418">
        <f t="shared" si="84"/>
        <v>0</v>
      </c>
      <c r="H139" s="419">
        <f t="shared" si="85"/>
        <v>1642580</v>
      </c>
      <c r="I139" s="419">
        <f t="shared" si="86"/>
        <v>3143510</v>
      </c>
      <c r="J139" s="419">
        <f t="shared" si="87"/>
        <v>6301100</v>
      </c>
      <c r="K139" s="419">
        <f t="shared" si="88"/>
        <v>5675510</v>
      </c>
      <c r="L139" s="416">
        <f t="shared" si="89"/>
        <v>2985320</v>
      </c>
      <c r="M139" s="417">
        <f t="shared" si="90"/>
        <v>19748020</v>
      </c>
      <c r="N139" s="420">
        <f t="shared" si="91"/>
        <v>20151810</v>
      </c>
      <c r="O139" s="684" t="s">
        <v>148</v>
      </c>
      <c r="P139" s="685"/>
      <c r="Q139" s="685"/>
      <c r="R139" s="415">
        <f>SUM(R98,R120,R134,R119)</f>
        <v>110430</v>
      </c>
      <c r="S139" s="415">
        <f>SUM(S98,S120,S134,S119)</f>
        <v>293360</v>
      </c>
      <c r="T139" s="417">
        <f t="shared" si="92"/>
        <v>403790</v>
      </c>
      <c r="U139" s="418">
        <f t="shared" ref="U139:Z139" si="117">SUM(U98,U120,U134,U119)</f>
        <v>0</v>
      </c>
      <c r="V139" s="418">
        <f t="shared" si="117"/>
        <v>1642580</v>
      </c>
      <c r="W139" s="418">
        <f t="shared" si="117"/>
        <v>3143510</v>
      </c>
      <c r="X139" s="418">
        <f t="shared" si="117"/>
        <v>6301100</v>
      </c>
      <c r="Y139" s="418">
        <f t="shared" si="117"/>
        <v>5675510</v>
      </c>
      <c r="Z139" s="418">
        <f t="shared" si="117"/>
        <v>2985320</v>
      </c>
      <c r="AA139" s="417">
        <f t="shared" si="94"/>
        <v>19748020</v>
      </c>
      <c r="AB139" s="420">
        <f t="shared" si="95"/>
        <v>20151810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68139</v>
      </c>
      <c r="E141" s="312">
        <f t="shared" ref="E141:E182" si="120">S141+AH141</f>
        <v>228870</v>
      </c>
      <c r="F141" s="313">
        <f t="shared" ref="F141:F182" si="121">T141+AI141</f>
        <v>297009</v>
      </c>
      <c r="G141" s="314">
        <f t="shared" ref="G141:G182" si="122">U141+AJ141</f>
        <v>0</v>
      </c>
      <c r="H141" s="315">
        <f t="shared" ref="H141:H182" si="123">V141+AK141</f>
        <v>410535</v>
      </c>
      <c r="I141" s="315">
        <f t="shared" ref="I141:I182" si="124">W141+AL141</f>
        <v>1778346</v>
      </c>
      <c r="J141" s="315">
        <f t="shared" ref="J141:J182" si="125">X141+AM141</f>
        <v>1391283</v>
      </c>
      <c r="K141" s="315">
        <f t="shared" ref="K141:K182" si="126">Y141+AN141</f>
        <v>957987</v>
      </c>
      <c r="L141" s="312">
        <f t="shared" ref="L141:L182" si="127">Z141+AO141</f>
        <v>535482</v>
      </c>
      <c r="M141" s="313">
        <f t="shared" ref="M141:M182" si="128">AA141+AP141</f>
        <v>5073633</v>
      </c>
      <c r="N141" s="316">
        <f t="shared" ref="N141:N182" si="129">AB141+AQ141</f>
        <v>5370642</v>
      </c>
      <c r="O141" s="659" t="s">
        <v>124</v>
      </c>
      <c r="P141" s="660"/>
      <c r="Q141" s="660"/>
      <c r="R141" s="311">
        <f>SUM(R142,R148,R151,R156,R160,R161)</f>
        <v>68139</v>
      </c>
      <c r="S141" s="311">
        <f>SUM(S142,S148,S151,S156,S160,S161)</f>
        <v>228870</v>
      </c>
      <c r="T141" s="313">
        <f>SUM(R141:S141)</f>
        <v>297009</v>
      </c>
      <c r="U141" s="314">
        <f t="shared" ref="U141:Z141" si="130">SUM(U142,U148,U151,U156,U160,U161)</f>
        <v>0</v>
      </c>
      <c r="V141" s="314">
        <f t="shared" si="130"/>
        <v>410535</v>
      </c>
      <c r="W141" s="314">
        <f t="shared" si="130"/>
        <v>1778346</v>
      </c>
      <c r="X141" s="314">
        <f t="shared" si="130"/>
        <v>1391283</v>
      </c>
      <c r="Y141" s="314">
        <f t="shared" si="130"/>
        <v>957987</v>
      </c>
      <c r="Z141" s="314">
        <f t="shared" si="130"/>
        <v>535482</v>
      </c>
      <c r="AA141" s="313">
        <f t="shared" ref="AA141:AA182" si="131">SUM(U141:Z141)</f>
        <v>5073633</v>
      </c>
      <c r="AB141" s="316">
        <f t="shared" ref="AB141:AB182" si="132">SUM(AA141,T141)</f>
        <v>5370642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53847</v>
      </c>
      <c r="E142" s="225">
        <f t="shared" si="120"/>
        <v>199944</v>
      </c>
      <c r="F142" s="422">
        <f t="shared" si="121"/>
        <v>253791</v>
      </c>
      <c r="G142" s="226">
        <f t="shared" si="122"/>
        <v>0</v>
      </c>
      <c r="H142" s="227">
        <f t="shared" si="123"/>
        <v>171324</v>
      </c>
      <c r="I142" s="227">
        <f t="shared" si="124"/>
        <v>879300</v>
      </c>
      <c r="J142" s="227">
        <f t="shared" si="125"/>
        <v>1028925</v>
      </c>
      <c r="K142" s="227">
        <f t="shared" si="126"/>
        <v>347265</v>
      </c>
      <c r="L142" s="225">
        <f t="shared" si="127"/>
        <v>150615</v>
      </c>
      <c r="M142" s="422">
        <f t="shared" si="128"/>
        <v>2577429</v>
      </c>
      <c r="N142" s="318">
        <f t="shared" si="129"/>
        <v>2831220</v>
      </c>
      <c r="O142" s="665"/>
      <c r="P142" s="661" t="s">
        <v>125</v>
      </c>
      <c r="Q142" s="661"/>
      <c r="R142" s="224">
        <f>SUM(R143:R147)</f>
        <v>53847</v>
      </c>
      <c r="S142" s="225">
        <f>SUM(S143:S147)</f>
        <v>199944</v>
      </c>
      <c r="T142" s="422">
        <f t="shared" ref="T142:T182" si="136">SUM(R142:S142)</f>
        <v>253791</v>
      </c>
      <c r="U142" s="226">
        <f t="shared" ref="U142:Z142" si="137">SUM(U143:U147)</f>
        <v>0</v>
      </c>
      <c r="V142" s="227">
        <f t="shared" si="137"/>
        <v>171324</v>
      </c>
      <c r="W142" s="227">
        <f t="shared" si="137"/>
        <v>879300</v>
      </c>
      <c r="X142" s="227">
        <f t="shared" si="137"/>
        <v>1028925</v>
      </c>
      <c r="Y142" s="227">
        <f t="shared" si="137"/>
        <v>347265</v>
      </c>
      <c r="Z142" s="225">
        <f t="shared" si="137"/>
        <v>150615</v>
      </c>
      <c r="AA142" s="422">
        <f t="shared" si="131"/>
        <v>2577429</v>
      </c>
      <c r="AB142" s="318">
        <f t="shared" si="132"/>
        <v>2831220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70236</v>
      </c>
      <c r="I143" s="156">
        <f t="shared" si="124"/>
        <v>779706</v>
      </c>
      <c r="J143" s="156">
        <f t="shared" si="125"/>
        <v>910413</v>
      </c>
      <c r="K143" s="156">
        <f t="shared" si="126"/>
        <v>329148</v>
      </c>
      <c r="L143" s="153">
        <f t="shared" si="127"/>
        <v>0</v>
      </c>
      <c r="M143" s="423">
        <f t="shared" si="128"/>
        <v>2089503</v>
      </c>
      <c r="N143" s="319">
        <f t="shared" si="129"/>
        <v>2089503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70236</v>
      </c>
      <c r="W143" s="156">
        <f>VLOOKUP($AC143,原データ!$D$1:$R$2300,5,FALSE)</f>
        <v>779706</v>
      </c>
      <c r="X143" s="156">
        <f>VLOOKUP($AC143,原データ!$D$1:$R$2300,6,FALSE)</f>
        <v>910413</v>
      </c>
      <c r="Y143" s="156">
        <f>VLOOKUP($AC143,原データ!$D$1:$R$2300,7,FALSE)</f>
        <v>329148</v>
      </c>
      <c r="Z143" s="153">
        <f>VLOOKUP($AC143,原データ!$D$1:$R$2300,8,FALSE)</f>
        <v>0</v>
      </c>
      <c r="AA143" s="423">
        <f t="shared" si="131"/>
        <v>2089503</v>
      </c>
      <c r="AB143" s="319">
        <f t="shared" si="132"/>
        <v>2089503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36882</v>
      </c>
      <c r="M144" s="423">
        <f t="shared" si="128"/>
        <v>36882</v>
      </c>
      <c r="N144" s="319">
        <f t="shared" si="129"/>
        <v>36882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36882</v>
      </c>
      <c r="AA144" s="423">
        <f t="shared" si="131"/>
        <v>36882</v>
      </c>
      <c r="AB144" s="319">
        <f t="shared" si="132"/>
        <v>36882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53847</v>
      </c>
      <c r="E145" s="153">
        <f t="shared" si="120"/>
        <v>144072</v>
      </c>
      <c r="F145" s="423">
        <f t="shared" si="121"/>
        <v>197919</v>
      </c>
      <c r="G145" s="155">
        <f t="shared" si="122"/>
        <v>0</v>
      </c>
      <c r="H145" s="156">
        <f t="shared" si="123"/>
        <v>53190</v>
      </c>
      <c r="I145" s="156">
        <f t="shared" si="124"/>
        <v>99594</v>
      </c>
      <c r="J145" s="156">
        <f t="shared" si="125"/>
        <v>95904</v>
      </c>
      <c r="K145" s="156">
        <f t="shared" si="126"/>
        <v>18117</v>
      </c>
      <c r="L145" s="153">
        <f t="shared" si="127"/>
        <v>88542</v>
      </c>
      <c r="M145" s="423">
        <f t="shared" si="128"/>
        <v>355347</v>
      </c>
      <c r="N145" s="319">
        <f t="shared" si="129"/>
        <v>553266</v>
      </c>
      <c r="O145" s="665"/>
      <c r="P145" s="663"/>
      <c r="Q145" s="229" t="s">
        <v>128</v>
      </c>
      <c r="R145" s="152">
        <f>VLOOKUP($AC145,原データ!$D$1:$R$2300,10,FALSE)</f>
        <v>53847</v>
      </c>
      <c r="S145" s="153">
        <f>VLOOKUP($AC145,原データ!$D$1:$R$2300,11,FALSE)</f>
        <v>144072</v>
      </c>
      <c r="T145" s="423">
        <f t="shared" si="136"/>
        <v>197919</v>
      </c>
      <c r="U145" s="155">
        <f>VLOOKUP($AC145,原データ!$D$1:$R$2300,3,FALSE)</f>
        <v>0</v>
      </c>
      <c r="V145" s="156">
        <f>VLOOKUP($AC145,原データ!$D$1:$R$2300,4,FALSE)</f>
        <v>53190</v>
      </c>
      <c r="W145" s="156">
        <f>VLOOKUP($AC145,原データ!$D$1:$R$2300,5,FALSE)</f>
        <v>99594</v>
      </c>
      <c r="X145" s="156">
        <f>VLOOKUP($AC145,原データ!$D$1:$R$2300,6,FALSE)</f>
        <v>95904</v>
      </c>
      <c r="Y145" s="156">
        <f>VLOOKUP($AC145,原データ!$D$1:$R$2300,7,FALSE)</f>
        <v>18117</v>
      </c>
      <c r="Z145" s="153">
        <f>VLOOKUP($AC145,原データ!$D$1:$R$2300,8,FALSE)</f>
        <v>88542</v>
      </c>
      <c r="AA145" s="423">
        <f t="shared" si="131"/>
        <v>355347</v>
      </c>
      <c r="AB145" s="319">
        <f t="shared" si="132"/>
        <v>553266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55872</v>
      </c>
      <c r="F146" s="423">
        <f t="shared" si="121"/>
        <v>55872</v>
      </c>
      <c r="G146" s="155">
        <f t="shared" si="122"/>
        <v>0</v>
      </c>
      <c r="H146" s="156">
        <f t="shared" si="123"/>
        <v>33912</v>
      </c>
      <c r="I146" s="156">
        <f t="shared" si="124"/>
        <v>0</v>
      </c>
      <c r="J146" s="156">
        <f t="shared" si="125"/>
        <v>22608</v>
      </c>
      <c r="K146" s="156">
        <f t="shared" si="126"/>
        <v>0</v>
      </c>
      <c r="L146" s="153">
        <f t="shared" si="127"/>
        <v>22608</v>
      </c>
      <c r="M146" s="423">
        <f t="shared" si="128"/>
        <v>79128</v>
      </c>
      <c r="N146" s="319">
        <f t="shared" si="129"/>
        <v>135000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55872</v>
      </c>
      <c r="T146" s="423">
        <f t="shared" si="136"/>
        <v>55872</v>
      </c>
      <c r="U146" s="155">
        <f>VLOOKUP($AC146,原データ!$D$1:$R$2300,3,FALSE)</f>
        <v>0</v>
      </c>
      <c r="V146" s="156">
        <f>VLOOKUP($AC146,原データ!$D$1:$R$2300,4,FALSE)</f>
        <v>33912</v>
      </c>
      <c r="W146" s="156">
        <f>VLOOKUP($AC146,原データ!$D$1:$R$2300,5,FALSE)</f>
        <v>0</v>
      </c>
      <c r="X146" s="156">
        <f>VLOOKUP($AC146,原データ!$D$1:$R$2300,6,FALSE)</f>
        <v>22608</v>
      </c>
      <c r="Y146" s="156">
        <f>VLOOKUP($AC146,原データ!$D$1:$R$2300,7,FALSE)</f>
        <v>0</v>
      </c>
      <c r="Z146" s="153">
        <f>VLOOKUP($AC146,原データ!$D$1:$R$2300,8,FALSE)</f>
        <v>22608</v>
      </c>
      <c r="AA146" s="423">
        <f t="shared" si="131"/>
        <v>79128</v>
      </c>
      <c r="AB146" s="319">
        <f t="shared" si="132"/>
        <v>135000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13986</v>
      </c>
      <c r="I147" s="164">
        <f t="shared" si="124"/>
        <v>0</v>
      </c>
      <c r="J147" s="164">
        <f t="shared" si="125"/>
        <v>0</v>
      </c>
      <c r="K147" s="164">
        <f t="shared" si="126"/>
        <v>0</v>
      </c>
      <c r="L147" s="161">
        <f t="shared" si="127"/>
        <v>2583</v>
      </c>
      <c r="M147" s="424">
        <f t="shared" si="128"/>
        <v>16569</v>
      </c>
      <c r="N147" s="320">
        <f t="shared" si="129"/>
        <v>16569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13986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2583</v>
      </c>
      <c r="AA147" s="424">
        <f t="shared" si="131"/>
        <v>16569</v>
      </c>
      <c r="AB147" s="320">
        <f t="shared" si="132"/>
        <v>16569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165042</v>
      </c>
      <c r="I148" s="227">
        <f t="shared" si="124"/>
        <v>535698</v>
      </c>
      <c r="J148" s="227">
        <f t="shared" si="125"/>
        <v>144180</v>
      </c>
      <c r="K148" s="227">
        <f t="shared" si="126"/>
        <v>549873</v>
      </c>
      <c r="L148" s="225">
        <f t="shared" si="127"/>
        <v>256707</v>
      </c>
      <c r="M148" s="422">
        <f t="shared" si="128"/>
        <v>1651500</v>
      </c>
      <c r="N148" s="318">
        <f t="shared" si="129"/>
        <v>1651500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165042</v>
      </c>
      <c r="W148" s="227">
        <f t="shared" si="140"/>
        <v>535698</v>
      </c>
      <c r="X148" s="227">
        <f t="shared" si="140"/>
        <v>144180</v>
      </c>
      <c r="Y148" s="227">
        <f t="shared" si="140"/>
        <v>549873</v>
      </c>
      <c r="Z148" s="225">
        <f t="shared" si="140"/>
        <v>256707</v>
      </c>
      <c r="AA148" s="422">
        <f t="shared" si="131"/>
        <v>1651500</v>
      </c>
      <c r="AB148" s="318">
        <f t="shared" si="132"/>
        <v>1651500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165042</v>
      </c>
      <c r="I149" s="156">
        <f t="shared" si="124"/>
        <v>535698</v>
      </c>
      <c r="J149" s="156">
        <f t="shared" si="125"/>
        <v>144180</v>
      </c>
      <c r="K149" s="156">
        <f t="shared" si="126"/>
        <v>549873</v>
      </c>
      <c r="L149" s="153">
        <f t="shared" si="127"/>
        <v>256707</v>
      </c>
      <c r="M149" s="423">
        <f t="shared" si="128"/>
        <v>1651500</v>
      </c>
      <c r="N149" s="319">
        <f t="shared" si="129"/>
        <v>1651500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165042</v>
      </c>
      <c r="W149" s="156">
        <f>VLOOKUP($AC149,原データ!$D$1:$R$2300,5,FALSE)</f>
        <v>535698</v>
      </c>
      <c r="X149" s="156">
        <f>VLOOKUP($AC149,原データ!$D$1:$R$2300,6,FALSE)</f>
        <v>144180</v>
      </c>
      <c r="Y149" s="156">
        <f>VLOOKUP($AC149,原データ!$D$1:$R$2300,7,FALSE)</f>
        <v>549873</v>
      </c>
      <c r="Z149" s="153">
        <f>VLOOKUP($AC149,原データ!$D$1:$R$2300,8,FALSE)</f>
        <v>256707</v>
      </c>
      <c r="AA149" s="423">
        <f t="shared" si="131"/>
        <v>1651500</v>
      </c>
      <c r="AB149" s="319">
        <f t="shared" si="132"/>
        <v>1651500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272898</v>
      </c>
      <c r="J151" s="227">
        <f t="shared" si="125"/>
        <v>121275</v>
      </c>
      <c r="K151" s="227">
        <f t="shared" si="126"/>
        <v>0</v>
      </c>
      <c r="L151" s="225">
        <f t="shared" si="127"/>
        <v>64620</v>
      </c>
      <c r="M151" s="422">
        <f t="shared" si="128"/>
        <v>458793</v>
      </c>
      <c r="N151" s="318">
        <f t="shared" si="129"/>
        <v>458793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272898</v>
      </c>
      <c r="X151" s="227">
        <f t="shared" si="142"/>
        <v>121275</v>
      </c>
      <c r="Y151" s="227">
        <f t="shared" si="142"/>
        <v>0</v>
      </c>
      <c r="Z151" s="227">
        <f t="shared" si="142"/>
        <v>64620</v>
      </c>
      <c r="AA151" s="422">
        <f>SUM(U151:Z151)</f>
        <v>458793</v>
      </c>
      <c r="AB151" s="318">
        <f>SUM(AA151,T151)</f>
        <v>458793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272898</v>
      </c>
      <c r="J152" s="156">
        <f t="shared" si="125"/>
        <v>121275</v>
      </c>
      <c r="K152" s="156">
        <f t="shared" si="126"/>
        <v>0</v>
      </c>
      <c r="L152" s="153">
        <f t="shared" si="127"/>
        <v>64620</v>
      </c>
      <c r="M152" s="423">
        <f t="shared" si="128"/>
        <v>458793</v>
      </c>
      <c r="N152" s="319">
        <f t="shared" si="129"/>
        <v>458793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272898</v>
      </c>
      <c r="X152" s="156">
        <f>VLOOKUP($AC152,原データ!$D$1:$R$2300,6,FALSE)</f>
        <v>121275</v>
      </c>
      <c r="Y152" s="156">
        <f>VLOOKUP($AC152,原データ!$D$1:$R$2300,7,FALSE)</f>
        <v>0</v>
      </c>
      <c r="Z152" s="153">
        <f>VLOOKUP($AC152,原データ!$D$1:$R$2300,8,FALSE)</f>
        <v>64620</v>
      </c>
      <c r="AA152" s="423">
        <f t="shared" si="131"/>
        <v>458793</v>
      </c>
      <c r="AB152" s="319">
        <f t="shared" si="132"/>
        <v>458793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14292</v>
      </c>
      <c r="E156" s="225">
        <f t="shared" si="120"/>
        <v>28926</v>
      </c>
      <c r="F156" s="422">
        <f t="shared" si="121"/>
        <v>43218</v>
      </c>
      <c r="G156" s="226">
        <f t="shared" si="122"/>
        <v>0</v>
      </c>
      <c r="H156" s="227">
        <f t="shared" si="123"/>
        <v>74169</v>
      </c>
      <c r="I156" s="227">
        <f t="shared" si="124"/>
        <v>90450</v>
      </c>
      <c r="J156" s="227">
        <f t="shared" si="125"/>
        <v>96903</v>
      </c>
      <c r="K156" s="227">
        <f t="shared" si="126"/>
        <v>60849</v>
      </c>
      <c r="L156" s="225">
        <f t="shared" si="127"/>
        <v>63540</v>
      </c>
      <c r="M156" s="422">
        <f t="shared" si="128"/>
        <v>385911</v>
      </c>
      <c r="N156" s="318">
        <f t="shared" si="129"/>
        <v>429129</v>
      </c>
      <c r="O156" s="665"/>
      <c r="P156" s="661" t="s">
        <v>137</v>
      </c>
      <c r="Q156" s="661"/>
      <c r="R156" s="224">
        <f>SUM(R157:R159)</f>
        <v>14292</v>
      </c>
      <c r="S156" s="225">
        <f>SUM(S157:S159)</f>
        <v>28926</v>
      </c>
      <c r="T156" s="422">
        <f t="shared" si="136"/>
        <v>43218</v>
      </c>
      <c r="U156" s="226">
        <f t="shared" ref="U156:Z156" si="144">SUM(U157:U159)</f>
        <v>0</v>
      </c>
      <c r="V156" s="227">
        <f t="shared" si="144"/>
        <v>74169</v>
      </c>
      <c r="W156" s="227">
        <f t="shared" si="144"/>
        <v>90450</v>
      </c>
      <c r="X156" s="227">
        <f t="shared" si="144"/>
        <v>96903</v>
      </c>
      <c r="Y156" s="227">
        <f t="shared" si="144"/>
        <v>60849</v>
      </c>
      <c r="Z156" s="225">
        <f t="shared" si="144"/>
        <v>63540</v>
      </c>
      <c r="AA156" s="422">
        <f t="shared" si="131"/>
        <v>385911</v>
      </c>
      <c r="AB156" s="318">
        <f t="shared" si="132"/>
        <v>429129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14292</v>
      </c>
      <c r="E157" s="153">
        <f t="shared" si="120"/>
        <v>28926</v>
      </c>
      <c r="F157" s="423">
        <f t="shared" si="121"/>
        <v>43218</v>
      </c>
      <c r="G157" s="155">
        <f t="shared" si="122"/>
        <v>0</v>
      </c>
      <c r="H157" s="156">
        <f t="shared" si="123"/>
        <v>74169</v>
      </c>
      <c r="I157" s="156">
        <f t="shared" si="124"/>
        <v>90450</v>
      </c>
      <c r="J157" s="156">
        <f t="shared" si="125"/>
        <v>96903</v>
      </c>
      <c r="K157" s="156">
        <f t="shared" si="126"/>
        <v>60849</v>
      </c>
      <c r="L157" s="153">
        <f t="shared" si="127"/>
        <v>63540</v>
      </c>
      <c r="M157" s="423">
        <f t="shared" si="128"/>
        <v>385911</v>
      </c>
      <c r="N157" s="319">
        <f t="shared" si="129"/>
        <v>429129</v>
      </c>
      <c r="O157" s="665"/>
      <c r="P157" s="662"/>
      <c r="Q157" s="229" t="s">
        <v>138</v>
      </c>
      <c r="R157" s="152">
        <f>VLOOKUP($AC157,原データ!$D$1:$R$2300,10,FALSE)</f>
        <v>14292</v>
      </c>
      <c r="S157" s="153">
        <f>VLOOKUP($AC157,原データ!$D$1:$R$2300,11,FALSE)</f>
        <v>28926</v>
      </c>
      <c r="T157" s="423">
        <f t="shared" si="136"/>
        <v>43218</v>
      </c>
      <c r="U157" s="155">
        <f>VLOOKUP($AC157,原データ!$D$1:$R$2300,3,FALSE)</f>
        <v>0</v>
      </c>
      <c r="V157" s="156">
        <f>VLOOKUP($AC157,原データ!$D$1:$R$2300,4,FALSE)</f>
        <v>74169</v>
      </c>
      <c r="W157" s="156">
        <f>VLOOKUP($AC157,原データ!$D$1:$R$2300,5,FALSE)</f>
        <v>90450</v>
      </c>
      <c r="X157" s="156">
        <f>VLOOKUP($AC157,原データ!$D$1:$R$2300,6,FALSE)</f>
        <v>96903</v>
      </c>
      <c r="Y157" s="156">
        <f>VLOOKUP($AC157,原データ!$D$1:$R$2300,7,FALSE)</f>
        <v>60849</v>
      </c>
      <c r="Z157" s="153">
        <f>VLOOKUP($AC157,原データ!$D$1:$R$2300,8,FALSE)</f>
        <v>63540</v>
      </c>
      <c r="AA157" s="423">
        <f t="shared" si="131"/>
        <v>385911</v>
      </c>
      <c r="AB157" s="319">
        <f t="shared" si="132"/>
        <v>429129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34720</v>
      </c>
      <c r="E162" s="312">
        <f t="shared" si="120"/>
        <v>39060</v>
      </c>
      <c r="F162" s="313">
        <f t="shared" si="121"/>
        <v>73780</v>
      </c>
      <c r="G162" s="314">
        <f t="shared" si="122"/>
        <v>0</v>
      </c>
      <c r="H162" s="315">
        <f t="shared" si="123"/>
        <v>174570</v>
      </c>
      <c r="I162" s="315">
        <f t="shared" si="124"/>
        <v>182620</v>
      </c>
      <c r="J162" s="315">
        <f t="shared" si="125"/>
        <v>104240</v>
      </c>
      <c r="K162" s="315">
        <f t="shared" si="126"/>
        <v>91040</v>
      </c>
      <c r="L162" s="312">
        <f t="shared" si="127"/>
        <v>43040</v>
      </c>
      <c r="M162" s="313">
        <f t="shared" si="128"/>
        <v>595510</v>
      </c>
      <c r="N162" s="316">
        <f t="shared" si="129"/>
        <v>669290</v>
      </c>
      <c r="O162" s="676" t="s">
        <v>141</v>
      </c>
      <c r="P162" s="677"/>
      <c r="Q162" s="678"/>
      <c r="R162" s="167">
        <f>VLOOKUP($AC162,原データ!$D$1:$R$2300,10,FALSE)</f>
        <v>34720</v>
      </c>
      <c r="S162" s="168">
        <f>VLOOKUP($AC162,原データ!$D$1:$R$2300,11,FALSE)</f>
        <v>39060</v>
      </c>
      <c r="T162" s="425">
        <f t="shared" si="136"/>
        <v>73780</v>
      </c>
      <c r="U162" s="170">
        <f>VLOOKUP($AC162,原データ!$D$1:$R$2300,3,FALSE)</f>
        <v>0</v>
      </c>
      <c r="V162" s="171">
        <f>VLOOKUP($AC162,原データ!$D$1:$R$2300,4,FALSE)</f>
        <v>174570</v>
      </c>
      <c r="W162" s="171">
        <f>VLOOKUP($AC162,原データ!$D$1:$R$2300,5,FALSE)</f>
        <v>182620</v>
      </c>
      <c r="X162" s="171">
        <f>VLOOKUP($AC162,原データ!$D$1:$R$2300,6,FALSE)</f>
        <v>104240</v>
      </c>
      <c r="Y162" s="171">
        <f>VLOOKUP($AC162,原データ!$D$1:$R$2300,7,FALSE)</f>
        <v>91040</v>
      </c>
      <c r="Z162" s="168">
        <f>VLOOKUP($AC162,原データ!$D$1:$R$2300,8,FALSE)</f>
        <v>43040</v>
      </c>
      <c r="AA162" s="425">
        <f t="shared" si="131"/>
        <v>595510</v>
      </c>
      <c r="AB162" s="316">
        <f t="shared" si="132"/>
        <v>669290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910674</v>
      </c>
      <c r="I163" s="315">
        <f t="shared" si="124"/>
        <v>886455</v>
      </c>
      <c r="J163" s="315">
        <f t="shared" si="125"/>
        <v>2131526</v>
      </c>
      <c r="K163" s="315">
        <f t="shared" si="126"/>
        <v>0</v>
      </c>
      <c r="L163" s="312">
        <f t="shared" si="127"/>
        <v>455562</v>
      </c>
      <c r="M163" s="313">
        <f t="shared" si="128"/>
        <v>4384217</v>
      </c>
      <c r="N163" s="316">
        <f t="shared" si="129"/>
        <v>4384217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910674</v>
      </c>
      <c r="W163" s="314">
        <f t="shared" si="147"/>
        <v>886455</v>
      </c>
      <c r="X163" s="314">
        <f t="shared" si="147"/>
        <v>2131526</v>
      </c>
      <c r="Y163" s="314">
        <f t="shared" si="147"/>
        <v>0</v>
      </c>
      <c r="Z163" s="314">
        <f t="shared" si="147"/>
        <v>455562</v>
      </c>
      <c r="AA163" s="313">
        <f t="shared" si="131"/>
        <v>4384217</v>
      </c>
      <c r="AB163" s="316">
        <f t="shared" si="132"/>
        <v>4384217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424044</v>
      </c>
      <c r="I166" s="171">
        <f t="shared" si="150"/>
        <v>335673</v>
      </c>
      <c r="J166" s="171">
        <f t="shared" si="150"/>
        <v>145872</v>
      </c>
      <c r="K166" s="171">
        <f t="shared" si="150"/>
        <v>0</v>
      </c>
      <c r="L166" s="168">
        <f t="shared" si="150"/>
        <v>161604</v>
      </c>
      <c r="M166" s="425">
        <f t="shared" si="150"/>
        <v>1067193</v>
      </c>
      <c r="N166" s="321">
        <f t="shared" si="150"/>
        <v>1067193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424044</v>
      </c>
      <c r="W166" s="171">
        <f>VLOOKUP($AC166,原データ!$D$1:$R$2300,5,FALSE)</f>
        <v>335673</v>
      </c>
      <c r="X166" s="171">
        <f>VLOOKUP($AC166,原データ!$D$1:$R$2300,6,FALSE)</f>
        <v>145872</v>
      </c>
      <c r="Y166" s="171">
        <f>VLOOKUP($AC166,原データ!$D$1:$R$2300,7,FALSE)</f>
        <v>0</v>
      </c>
      <c r="Z166" s="168">
        <f>VLOOKUP($AC166,原データ!$D$1:$R$2300,8,FALSE)</f>
        <v>161604</v>
      </c>
      <c r="AA166" s="425">
        <f>SUM(U166:Z166)</f>
        <v>1067193</v>
      </c>
      <c r="AB166" s="316">
        <f>SUM(AA166,T166)</f>
        <v>1067193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486630</v>
      </c>
      <c r="I170" s="171">
        <f t="shared" si="149"/>
        <v>550782</v>
      </c>
      <c r="J170" s="171">
        <f t="shared" si="149"/>
        <v>1985654</v>
      </c>
      <c r="K170" s="171">
        <f t="shared" si="149"/>
        <v>0</v>
      </c>
      <c r="L170" s="168">
        <f t="shared" si="149"/>
        <v>293958</v>
      </c>
      <c r="M170" s="425">
        <f t="shared" si="128"/>
        <v>3317024</v>
      </c>
      <c r="N170" s="316">
        <f t="shared" si="129"/>
        <v>3317024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486630</v>
      </c>
      <c r="W170" s="171">
        <f>VLOOKUP($AC170,原データ!$D$1:$R$2300,5,FALSE)</f>
        <v>550782</v>
      </c>
      <c r="X170" s="171">
        <f>VLOOKUP($AC170,原データ!$D$1:$R$2300,6,FALSE)</f>
        <v>1985654</v>
      </c>
      <c r="Y170" s="171">
        <f>VLOOKUP($AC170,原データ!$D$1:$R$2300,7,FALSE)</f>
        <v>0</v>
      </c>
      <c r="Z170" s="168">
        <f>VLOOKUP($AC170,原データ!$D$1:$R$2300,8,FALSE)</f>
        <v>293958</v>
      </c>
      <c r="AA170" s="425">
        <f t="shared" si="131"/>
        <v>3317024</v>
      </c>
      <c r="AB170" s="316">
        <f t="shared" si="132"/>
        <v>3317024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0</v>
      </c>
      <c r="J177" s="315">
        <f t="shared" si="125"/>
        <v>2022948</v>
      </c>
      <c r="K177" s="315">
        <f t="shared" si="126"/>
        <v>4068036</v>
      </c>
      <c r="L177" s="312">
        <f t="shared" si="127"/>
        <v>1657008</v>
      </c>
      <c r="M177" s="313">
        <f t="shared" si="128"/>
        <v>7747992</v>
      </c>
      <c r="N177" s="316">
        <f t="shared" si="129"/>
        <v>7747992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0</v>
      </c>
      <c r="X177" s="315">
        <f>SUM(X178:X181)</f>
        <v>2022948</v>
      </c>
      <c r="Y177" s="315">
        <f>SUM(Y178:Y181)</f>
        <v>4068036</v>
      </c>
      <c r="Z177" s="315">
        <f>SUM(Z178:Z181)</f>
        <v>1657008</v>
      </c>
      <c r="AA177" s="313">
        <f t="shared" si="131"/>
        <v>7747992</v>
      </c>
      <c r="AB177" s="316">
        <f t="shared" si="132"/>
        <v>7747992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1516851</v>
      </c>
      <c r="K178" s="171">
        <f t="shared" si="126"/>
        <v>2996136</v>
      </c>
      <c r="L178" s="168">
        <f t="shared" si="127"/>
        <v>910278</v>
      </c>
      <c r="M178" s="425">
        <f t="shared" si="128"/>
        <v>5423265</v>
      </c>
      <c r="N178" s="316">
        <f t="shared" si="129"/>
        <v>5423265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1516851</v>
      </c>
      <c r="Y178" s="171">
        <f>VLOOKUP($AC178,原データ!$D$1:$R$2300,7,FALSE)</f>
        <v>2996136</v>
      </c>
      <c r="Z178" s="168">
        <f>VLOOKUP($AC178,原データ!$D$1:$R$2300,8,FALSE)</f>
        <v>910278</v>
      </c>
      <c r="AA178" s="425">
        <f t="shared" si="131"/>
        <v>5423265</v>
      </c>
      <c r="AB178" s="316">
        <f t="shared" si="132"/>
        <v>5423265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0</v>
      </c>
      <c r="J179" s="171">
        <f t="shared" si="125"/>
        <v>506097</v>
      </c>
      <c r="K179" s="171">
        <f t="shared" si="126"/>
        <v>679212</v>
      </c>
      <c r="L179" s="168">
        <f t="shared" si="127"/>
        <v>325395</v>
      </c>
      <c r="M179" s="425">
        <f t="shared" si="128"/>
        <v>1510704</v>
      </c>
      <c r="N179" s="316">
        <f t="shared" si="129"/>
        <v>1510704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506097</v>
      </c>
      <c r="Y179" s="171">
        <f>VLOOKUP($AC179,原データ!$D$1:$R$2300,7,FALSE)</f>
        <v>679212</v>
      </c>
      <c r="Z179" s="168">
        <f>VLOOKUP($AC179,原データ!$D$1:$R$2300,8,FALSE)</f>
        <v>325395</v>
      </c>
      <c r="AA179" s="425">
        <f t="shared" si="131"/>
        <v>1510704</v>
      </c>
      <c r="AB179" s="316">
        <f t="shared" si="132"/>
        <v>1510704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392688</v>
      </c>
      <c r="L181" s="168">
        <f t="shared" si="127"/>
        <v>421335</v>
      </c>
      <c r="M181" s="425">
        <f t="shared" si="128"/>
        <v>814023</v>
      </c>
      <c r="N181" s="316">
        <f t="shared" si="129"/>
        <v>814023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392688</v>
      </c>
      <c r="Z181" s="168">
        <f>VLOOKUP($AC181,原データ!$D$1:$R$2300,8,FALSE)</f>
        <v>421335</v>
      </c>
      <c r="AA181" s="425">
        <f>SUM(U181:Z181)</f>
        <v>814023</v>
      </c>
      <c r="AB181" s="316">
        <f t="shared" si="132"/>
        <v>814023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102859</v>
      </c>
      <c r="E182" s="416">
        <f t="shared" si="120"/>
        <v>267930</v>
      </c>
      <c r="F182" s="417">
        <f t="shared" si="121"/>
        <v>370789</v>
      </c>
      <c r="G182" s="418">
        <f t="shared" si="122"/>
        <v>0</v>
      </c>
      <c r="H182" s="419">
        <f t="shared" si="123"/>
        <v>1495779</v>
      </c>
      <c r="I182" s="419">
        <f t="shared" si="124"/>
        <v>2847421</v>
      </c>
      <c r="J182" s="419">
        <f t="shared" si="125"/>
        <v>5649997</v>
      </c>
      <c r="K182" s="419">
        <f t="shared" si="126"/>
        <v>5117063</v>
      </c>
      <c r="L182" s="416">
        <f t="shared" si="127"/>
        <v>2691092</v>
      </c>
      <c r="M182" s="417">
        <f t="shared" si="128"/>
        <v>17801352</v>
      </c>
      <c r="N182" s="420">
        <f t="shared" si="129"/>
        <v>18172141</v>
      </c>
      <c r="O182" s="684" t="s">
        <v>80</v>
      </c>
      <c r="P182" s="685"/>
      <c r="Q182" s="685"/>
      <c r="R182" s="415">
        <f>SUM(R177,R163,R141,R162)</f>
        <v>102859</v>
      </c>
      <c r="S182" s="415">
        <f>SUM(S177,S163,S141,S162)</f>
        <v>267930</v>
      </c>
      <c r="T182" s="417">
        <f t="shared" si="136"/>
        <v>370789</v>
      </c>
      <c r="U182" s="418">
        <f t="shared" ref="U182:Z182" si="155">SUM(U177,U163,U141,U162)</f>
        <v>0</v>
      </c>
      <c r="V182" s="418">
        <f t="shared" si="155"/>
        <v>1495779</v>
      </c>
      <c r="W182" s="418">
        <f t="shared" si="155"/>
        <v>2847421</v>
      </c>
      <c r="X182" s="418">
        <f t="shared" si="155"/>
        <v>5649997</v>
      </c>
      <c r="Y182" s="418">
        <f t="shared" si="155"/>
        <v>5117063</v>
      </c>
      <c r="Z182" s="418">
        <f t="shared" si="155"/>
        <v>2691092</v>
      </c>
      <c r="AA182" s="417">
        <f t="shared" si="131"/>
        <v>17801352</v>
      </c>
      <c r="AB182" s="420">
        <f t="shared" si="132"/>
        <v>18172141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東村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1</v>
      </c>
      <c r="K49" s="419">
        <f t="shared" si="32"/>
        <v>0</v>
      </c>
      <c r="L49" s="416">
        <f t="shared" si="33"/>
        <v>0</v>
      </c>
      <c r="M49" s="417">
        <f t="shared" si="22"/>
        <v>1</v>
      </c>
      <c r="N49" s="420">
        <f t="shared" si="23"/>
        <v>1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1</v>
      </c>
      <c r="Y49" s="419">
        <f t="shared" si="40"/>
        <v>0</v>
      </c>
      <c r="Z49" s="416">
        <f t="shared" si="40"/>
        <v>0</v>
      </c>
      <c r="AA49" s="417">
        <f>SUM(U49:Z49)</f>
        <v>1</v>
      </c>
      <c r="AB49" s="420">
        <f>SUM(AA49,T49)</f>
        <v>1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31417</v>
      </c>
      <c r="K71" s="315">
        <f t="shared" si="42"/>
        <v>0</v>
      </c>
      <c r="L71" s="312">
        <f t="shared" si="42"/>
        <v>0</v>
      </c>
      <c r="M71" s="313">
        <f t="shared" si="42"/>
        <v>31417</v>
      </c>
      <c r="N71" s="316">
        <f t="shared" si="42"/>
        <v>31417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31417</v>
      </c>
      <c r="Y71" s="315">
        <f t="shared" si="61"/>
        <v>0</v>
      </c>
      <c r="Z71" s="312">
        <f t="shared" si="61"/>
        <v>0</v>
      </c>
      <c r="AA71" s="313">
        <f>SUM(U71:Z71)</f>
        <v>31417</v>
      </c>
      <c r="AB71" s="316">
        <f>SUM(AA71,T71)</f>
        <v>31417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31417</v>
      </c>
      <c r="K78" s="171">
        <f t="shared" si="42"/>
        <v>0</v>
      </c>
      <c r="L78" s="168">
        <f t="shared" si="42"/>
        <v>0</v>
      </c>
      <c r="M78" s="425">
        <f t="shared" si="42"/>
        <v>31417</v>
      </c>
      <c r="N78" s="316">
        <f t="shared" si="42"/>
        <v>31417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31417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31417</v>
      </c>
      <c r="AB78" s="316">
        <f t="shared" si="45"/>
        <v>31417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31417</v>
      </c>
      <c r="K90" s="419">
        <f t="shared" si="67"/>
        <v>0</v>
      </c>
      <c r="L90" s="416">
        <f t="shared" si="67"/>
        <v>0</v>
      </c>
      <c r="M90" s="417">
        <f t="shared" si="67"/>
        <v>31417</v>
      </c>
      <c r="N90" s="420">
        <f t="shared" si="67"/>
        <v>31417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31417</v>
      </c>
      <c r="Y90" s="419">
        <f t="shared" si="73"/>
        <v>0</v>
      </c>
      <c r="Z90" s="416">
        <f t="shared" si="73"/>
        <v>0</v>
      </c>
      <c r="AA90" s="417">
        <f t="shared" si="44"/>
        <v>31417</v>
      </c>
      <c r="AB90" s="420">
        <f t="shared" si="45"/>
        <v>31417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473033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東村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314170</v>
      </c>
      <c r="K120" s="315">
        <f t="shared" si="75"/>
        <v>0</v>
      </c>
      <c r="L120" s="312">
        <f t="shared" si="75"/>
        <v>0</v>
      </c>
      <c r="M120" s="313">
        <f t="shared" si="75"/>
        <v>314170</v>
      </c>
      <c r="N120" s="316">
        <f t="shared" si="75"/>
        <v>314170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314170</v>
      </c>
      <c r="Y120" s="315">
        <f t="shared" si="94"/>
        <v>0</v>
      </c>
      <c r="Z120" s="312">
        <f t="shared" si="94"/>
        <v>0</v>
      </c>
      <c r="AA120" s="313">
        <f t="shared" si="78"/>
        <v>314170</v>
      </c>
      <c r="AB120" s="316">
        <f t="shared" si="79"/>
        <v>314170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314170</v>
      </c>
      <c r="K127" s="171">
        <f t="shared" si="102"/>
        <v>0</v>
      </c>
      <c r="L127" s="168">
        <f t="shared" si="102"/>
        <v>0</v>
      </c>
      <c r="M127" s="425">
        <f t="shared" si="97"/>
        <v>314170</v>
      </c>
      <c r="N127" s="316">
        <f t="shared" si="98"/>
        <v>314170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314170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314170</v>
      </c>
      <c r="AB127" s="316">
        <f t="shared" si="79"/>
        <v>314170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314170</v>
      </c>
      <c r="K139" s="419">
        <f t="shared" si="102"/>
        <v>0</v>
      </c>
      <c r="L139" s="416">
        <f t="shared" si="102"/>
        <v>0</v>
      </c>
      <c r="M139" s="417">
        <f t="shared" si="97"/>
        <v>314170</v>
      </c>
      <c r="N139" s="420">
        <f t="shared" si="98"/>
        <v>314170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314170</v>
      </c>
      <c r="Y139" s="419">
        <f t="shared" si="110"/>
        <v>0</v>
      </c>
      <c r="Z139" s="416">
        <f t="shared" si="110"/>
        <v>0</v>
      </c>
      <c r="AA139" s="417">
        <f t="shared" si="78"/>
        <v>314170</v>
      </c>
      <c r="AB139" s="420">
        <f t="shared" si="79"/>
        <v>314170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251336</v>
      </c>
      <c r="K163" s="315">
        <f t="shared" si="112"/>
        <v>0</v>
      </c>
      <c r="L163" s="312">
        <f t="shared" si="112"/>
        <v>0</v>
      </c>
      <c r="M163" s="313">
        <f t="shared" si="112"/>
        <v>251336</v>
      </c>
      <c r="N163" s="316">
        <f t="shared" si="112"/>
        <v>251336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251336</v>
      </c>
      <c r="Y163" s="314">
        <f t="shared" si="131"/>
        <v>0</v>
      </c>
      <c r="Z163" s="314">
        <f t="shared" si="131"/>
        <v>0</v>
      </c>
      <c r="AA163" s="313">
        <f>SUM(U163:Z163)</f>
        <v>251336</v>
      </c>
      <c r="AB163" s="316">
        <f>SUM(AA163,T163)</f>
        <v>251336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251336</v>
      </c>
      <c r="K170" s="171">
        <f t="shared" si="139"/>
        <v>0</v>
      </c>
      <c r="L170" s="168">
        <f t="shared" si="139"/>
        <v>0</v>
      </c>
      <c r="M170" s="425">
        <f t="shared" si="134"/>
        <v>251336</v>
      </c>
      <c r="N170" s="316">
        <f t="shared" si="135"/>
        <v>251336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251336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251336</v>
      </c>
      <c r="AB170" s="316">
        <f t="shared" si="116"/>
        <v>251336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251336</v>
      </c>
      <c r="K182" s="419">
        <f t="shared" si="139"/>
        <v>0</v>
      </c>
      <c r="L182" s="416">
        <f t="shared" si="139"/>
        <v>0</v>
      </c>
      <c r="M182" s="417">
        <f t="shared" si="134"/>
        <v>251336</v>
      </c>
      <c r="N182" s="420">
        <f t="shared" si="135"/>
        <v>251336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251336</v>
      </c>
      <c r="Y182" s="419">
        <f t="shared" si="147"/>
        <v>0</v>
      </c>
      <c r="Z182" s="416">
        <f t="shared" si="147"/>
        <v>0</v>
      </c>
      <c r="AA182" s="417">
        <f t="shared" si="115"/>
        <v>251336</v>
      </c>
      <c r="AB182" s="420">
        <f t="shared" si="116"/>
        <v>251336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東村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473033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東村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東村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2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2</v>
      </c>
      <c r="N8" s="316">
        <f t="shared" ref="N8:N49" si="10">AB8+AQ8</f>
        <v>2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2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2</v>
      </c>
      <c r="AB8" s="316">
        <f>SUM(AA8,T8)</f>
        <v>2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1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1</v>
      </c>
      <c r="N15" s="318">
        <f t="shared" si="10"/>
        <v>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1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1</v>
      </c>
      <c r="AB15" s="318">
        <f t="shared" si="17"/>
        <v>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1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1</v>
      </c>
      <c r="N16" s="319">
        <f t="shared" si="1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1</v>
      </c>
      <c r="AB16" s="319">
        <f t="shared" si="17"/>
        <v>1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1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1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1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1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1</v>
      </c>
      <c r="N29" s="316">
        <f t="shared" si="10"/>
        <v>1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1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1</v>
      </c>
      <c r="AB29" s="316">
        <f t="shared" si="17"/>
        <v>1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3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3</v>
      </c>
      <c r="N49" s="420">
        <f t="shared" si="10"/>
        <v>3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3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3</v>
      </c>
      <c r="AB49" s="420">
        <f>SUM(AA49,T49)</f>
        <v>3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3989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3989</v>
      </c>
      <c r="N51" s="316">
        <f t="shared" ref="N51:N90" si="53">AB51+AQ51</f>
        <v>3989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3989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3989</v>
      </c>
      <c r="AB51" s="316">
        <f t="shared" ref="AB51:AB90" si="56">SUM(AA51,T51)</f>
        <v>3989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3735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3735</v>
      </c>
      <c r="N58" s="318">
        <f t="shared" si="53"/>
        <v>3735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3735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3735</v>
      </c>
      <c r="AB58" s="318">
        <f t="shared" si="56"/>
        <v>3735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3735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3735</v>
      </c>
      <c r="N59" s="319">
        <f t="shared" si="53"/>
        <v>3735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3735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3735</v>
      </c>
      <c r="AB59" s="319">
        <f t="shared" si="56"/>
        <v>3735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254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254</v>
      </c>
      <c r="N66" s="318">
        <f t="shared" si="53"/>
        <v>254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254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254</v>
      </c>
      <c r="AB66" s="318">
        <f t="shared" si="56"/>
        <v>254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254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254</v>
      </c>
      <c r="N67" s="320">
        <f t="shared" si="53"/>
        <v>254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254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254</v>
      </c>
      <c r="AB67" s="320">
        <f t="shared" si="56"/>
        <v>254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1086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1086</v>
      </c>
      <c r="N70" s="316">
        <f t="shared" si="53"/>
        <v>1086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1086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1086</v>
      </c>
      <c r="AB70" s="316">
        <f t="shared" si="56"/>
        <v>1086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5075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5075</v>
      </c>
      <c r="N90" s="420">
        <f t="shared" si="53"/>
        <v>5075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5075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5075</v>
      </c>
      <c r="AB90" s="420">
        <f t="shared" si="56"/>
        <v>5075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473033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東村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東村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39890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39890</v>
      </c>
      <c r="N98" s="316">
        <f t="shared" ref="N98:N139" si="95">AB98+AQ98</f>
        <v>39890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39890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39890</v>
      </c>
      <c r="AB98" s="316">
        <f t="shared" ref="AB98:AB139" si="99">SUM(AA98,T98)</f>
        <v>39890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37350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37350</v>
      </c>
      <c r="N105" s="318">
        <f t="shared" si="95"/>
        <v>37350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37350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37350</v>
      </c>
      <c r="AB105" s="318">
        <f t="shared" si="99"/>
        <v>37350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37350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37350</v>
      </c>
      <c r="N106" s="319">
        <f t="shared" si="95"/>
        <v>37350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37350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37350</v>
      </c>
      <c r="AB106" s="319">
        <f t="shared" si="99"/>
        <v>37350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2540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2540</v>
      </c>
      <c r="N113" s="318">
        <f t="shared" si="95"/>
        <v>2540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2540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2540</v>
      </c>
      <c r="AB113" s="318">
        <f t="shared" si="99"/>
        <v>2540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2540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2540</v>
      </c>
      <c r="N114" s="319">
        <f t="shared" si="95"/>
        <v>2540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2540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2540</v>
      </c>
      <c r="AB114" s="319">
        <f t="shared" si="99"/>
        <v>2540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10860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10860</v>
      </c>
      <c r="N119" s="316">
        <f t="shared" si="95"/>
        <v>10860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10860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10860</v>
      </c>
      <c r="AB119" s="316">
        <f t="shared" si="99"/>
        <v>10860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50750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50750</v>
      </c>
      <c r="N139" s="420">
        <f t="shared" si="95"/>
        <v>50750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50750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50750</v>
      </c>
      <c r="AB139" s="420">
        <f t="shared" si="99"/>
        <v>50750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35901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35901</v>
      </c>
      <c r="N141" s="316">
        <f t="shared" ref="N141:N182" si="137">AB141+AQ141</f>
        <v>35901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35901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35901</v>
      </c>
      <c r="AB141" s="316">
        <f t="shared" ref="AB141:AB180" si="141">SUM(AA141,T141)</f>
        <v>35901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33615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33615</v>
      </c>
      <c r="N148" s="318">
        <f t="shared" si="137"/>
        <v>33615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33615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33615</v>
      </c>
      <c r="AB148" s="318">
        <f t="shared" si="141"/>
        <v>33615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33615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33615</v>
      </c>
      <c r="N149" s="319">
        <f t="shared" si="137"/>
        <v>33615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33615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33615</v>
      </c>
      <c r="AB149" s="319">
        <f t="shared" si="141"/>
        <v>33615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2286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2286</v>
      </c>
      <c r="N156" s="318">
        <f t="shared" si="137"/>
        <v>2286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2286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2286</v>
      </c>
      <c r="AB156" s="318">
        <f t="shared" si="141"/>
        <v>2286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2286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2286</v>
      </c>
      <c r="N157" s="319">
        <f t="shared" si="137"/>
        <v>2286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2286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2286</v>
      </c>
      <c r="AB157" s="319">
        <f t="shared" si="141"/>
        <v>2286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10860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10860</v>
      </c>
      <c r="N162" s="316">
        <f t="shared" si="137"/>
        <v>10860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10860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10860</v>
      </c>
      <c r="AB162" s="316">
        <f t="shared" si="141"/>
        <v>10860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46761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46761</v>
      </c>
      <c r="N182" s="420">
        <f t="shared" si="137"/>
        <v>46761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46761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46761</v>
      </c>
      <c r="AB182" s="420">
        <f>SUM(AA182,T182)</f>
        <v>46761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東村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100</v>
      </c>
      <c r="Y93" s="670"/>
      <c r="Z93" s="671">
        <f>様式1!F5</f>
        <v>473033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100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東村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東村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473033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東村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東村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473033</v>
      </c>
      <c r="M4" s="671"/>
      <c r="N4" s="671"/>
      <c r="Q4" s="236"/>
      <c r="X4" s="670" t="s">
        <v>100</v>
      </c>
      <c r="Y4" s="670"/>
      <c r="Z4" s="671">
        <f>様式1!F5</f>
        <v>473033</v>
      </c>
      <c r="AA4" s="671"/>
      <c r="AB4" s="671"/>
      <c r="AC4" s="333"/>
      <c r="AF4" s="236"/>
      <c r="AM4" s="670" t="s">
        <v>100</v>
      </c>
      <c r="AN4" s="670"/>
      <c r="AO4" s="671">
        <f>様式1!F5</f>
        <v>473033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東村</v>
      </c>
      <c r="M5" s="798"/>
      <c r="N5" s="798"/>
      <c r="Q5" s="236"/>
      <c r="X5" s="788" t="s">
        <v>101</v>
      </c>
      <c r="Y5" s="788"/>
      <c r="Z5" s="798" t="str">
        <f>様式1!F6</f>
        <v>東村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東村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2</v>
      </c>
      <c r="J11" s="379">
        <f t="shared" si="0"/>
        <v>10</v>
      </c>
      <c r="K11" s="379">
        <f t="shared" si="0"/>
        <v>13</v>
      </c>
      <c r="L11" s="376">
        <f t="shared" si="0"/>
        <v>4</v>
      </c>
      <c r="M11" s="377">
        <f t="shared" si="0"/>
        <v>29</v>
      </c>
      <c r="N11" s="316">
        <f t="shared" si="0"/>
        <v>29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2</v>
      </c>
      <c r="X11" s="379">
        <f t="shared" si="2"/>
        <v>10</v>
      </c>
      <c r="Y11" s="379">
        <f t="shared" si="2"/>
        <v>13</v>
      </c>
      <c r="Z11" s="376">
        <f t="shared" si="2"/>
        <v>4</v>
      </c>
      <c r="AA11" s="377">
        <f t="shared" ref="AA11:AA31" si="3">SUM(U11:Z11)</f>
        <v>29</v>
      </c>
      <c r="AB11" s="316">
        <f>SUM(AA11,T11)</f>
        <v>29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6</v>
      </c>
      <c r="K12" s="242">
        <f t="shared" ref="K12:K31" si="14">Y12+AN12</f>
        <v>11</v>
      </c>
      <c r="L12" s="240">
        <f t="shared" ref="L12:L31" si="15">Z12+AO12</f>
        <v>3</v>
      </c>
      <c r="M12" s="380">
        <f t="shared" ref="M12:M31" si="16">AA12+AP12</f>
        <v>20</v>
      </c>
      <c r="N12" s="322">
        <f t="shared" ref="N12:N31" si="17">AB12+AQ12</f>
        <v>20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6</v>
      </c>
      <c r="Y12" s="242">
        <f>VLOOKUP($AC12,原データ!$D$1:$R$2300,7,FALSE)</f>
        <v>11</v>
      </c>
      <c r="Z12" s="240">
        <f>VLOOKUP($AC12,原データ!$D$1:$R$2300,8,FALSE)</f>
        <v>3</v>
      </c>
      <c r="AA12" s="380">
        <f t="shared" si="3"/>
        <v>20</v>
      </c>
      <c r="AB12" s="322">
        <f t="shared" ref="AB12:AB31" si="18">SUM(AA12,T12)</f>
        <v>20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2</v>
      </c>
      <c r="K13" s="247">
        <f t="shared" si="14"/>
        <v>2</v>
      </c>
      <c r="L13" s="245">
        <f t="shared" si="15"/>
        <v>0</v>
      </c>
      <c r="M13" s="381">
        <f t="shared" si="16"/>
        <v>4</v>
      </c>
      <c r="N13" s="319">
        <f t="shared" si="17"/>
        <v>4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2</v>
      </c>
      <c r="Y13" s="247">
        <f>VLOOKUP($AC13,原データ!$D$1:$R$2300,7,FALSE)</f>
        <v>2</v>
      </c>
      <c r="Z13" s="245">
        <f>VLOOKUP($AC13,原データ!$D$1:$R$2300,8,FALSE)</f>
        <v>0</v>
      </c>
      <c r="AA13" s="381">
        <f t="shared" si="3"/>
        <v>4</v>
      </c>
      <c r="AB13" s="319">
        <f t="shared" si="18"/>
        <v>4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2</v>
      </c>
      <c r="J17" s="247">
        <f t="shared" si="13"/>
        <v>2</v>
      </c>
      <c r="K17" s="247">
        <f t="shared" si="14"/>
        <v>0</v>
      </c>
      <c r="L17" s="245">
        <f t="shared" si="15"/>
        <v>1</v>
      </c>
      <c r="M17" s="381">
        <f t="shared" si="16"/>
        <v>5</v>
      </c>
      <c r="N17" s="319">
        <f t="shared" si="17"/>
        <v>5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2</v>
      </c>
      <c r="X17" s="247">
        <f>VLOOKUP($AC17,原データ!$D$1:$R$2300,6,FALSE)</f>
        <v>2</v>
      </c>
      <c r="Y17" s="247">
        <f>VLOOKUP($AC17,原データ!$D$1:$R$2300,7,FALSE)</f>
        <v>0</v>
      </c>
      <c r="Z17" s="245">
        <f>VLOOKUP($AC17,原データ!$D$1:$R$2300,8,FALSE)</f>
        <v>1</v>
      </c>
      <c r="AA17" s="381">
        <f t="shared" si="3"/>
        <v>5</v>
      </c>
      <c r="AB17" s="319">
        <f t="shared" si="18"/>
        <v>5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2</v>
      </c>
      <c r="J21" s="367">
        <f t="shared" si="13"/>
        <v>10</v>
      </c>
      <c r="K21" s="367">
        <f t="shared" si="14"/>
        <v>13</v>
      </c>
      <c r="L21" s="365">
        <f t="shared" si="15"/>
        <v>4</v>
      </c>
      <c r="M21" s="368">
        <f t="shared" si="16"/>
        <v>29</v>
      </c>
      <c r="N21" s="325">
        <f t="shared" si="17"/>
        <v>29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2</v>
      </c>
      <c r="X21" s="367">
        <f t="shared" si="22"/>
        <v>10</v>
      </c>
      <c r="Y21" s="367">
        <f t="shared" si="22"/>
        <v>13</v>
      </c>
      <c r="Z21" s="365">
        <f t="shared" si="22"/>
        <v>4</v>
      </c>
      <c r="AA21" s="368">
        <f t="shared" si="3"/>
        <v>29</v>
      </c>
      <c r="AB21" s="325">
        <f t="shared" si="18"/>
        <v>29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6</v>
      </c>
      <c r="K22" s="263">
        <f t="shared" si="14"/>
        <v>11</v>
      </c>
      <c r="L22" s="261">
        <f t="shared" si="15"/>
        <v>3</v>
      </c>
      <c r="M22" s="372">
        <f t="shared" si="16"/>
        <v>20</v>
      </c>
      <c r="N22" s="326">
        <f t="shared" si="17"/>
        <v>20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6</v>
      </c>
      <c r="Y22" s="263">
        <f>VLOOKUP($AC22,原データ!$D$1:$R$2300,7,FALSE)</f>
        <v>11</v>
      </c>
      <c r="Z22" s="261">
        <f>VLOOKUP($AC22,原データ!$D$1:$R$2300,8,FALSE)</f>
        <v>3</v>
      </c>
      <c r="AA22" s="372">
        <f t="shared" si="3"/>
        <v>20</v>
      </c>
      <c r="AB22" s="326">
        <f t="shared" si="18"/>
        <v>20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2</v>
      </c>
      <c r="K23" s="253">
        <f t="shared" si="14"/>
        <v>2</v>
      </c>
      <c r="L23" s="251">
        <f t="shared" si="15"/>
        <v>0</v>
      </c>
      <c r="M23" s="373">
        <f t="shared" si="16"/>
        <v>4</v>
      </c>
      <c r="N23" s="323">
        <f t="shared" si="17"/>
        <v>4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2</v>
      </c>
      <c r="Y23" s="253">
        <f>VLOOKUP($AC23,原データ!$D$1:$R$2300,7,FALSE)</f>
        <v>2</v>
      </c>
      <c r="Z23" s="251">
        <f>VLOOKUP($AC23,原データ!$D$1:$R$2300,8,FALSE)</f>
        <v>0</v>
      </c>
      <c r="AA23" s="373">
        <f t="shared" si="3"/>
        <v>4</v>
      </c>
      <c r="AB23" s="323">
        <f t="shared" si="18"/>
        <v>4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2</v>
      </c>
      <c r="J27" s="253">
        <f t="shared" si="13"/>
        <v>2</v>
      </c>
      <c r="K27" s="253">
        <f t="shared" si="14"/>
        <v>0</v>
      </c>
      <c r="L27" s="251">
        <f t="shared" si="15"/>
        <v>1</v>
      </c>
      <c r="M27" s="373">
        <f t="shared" si="16"/>
        <v>5</v>
      </c>
      <c r="N27" s="323">
        <f t="shared" si="17"/>
        <v>5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2</v>
      </c>
      <c r="X27" s="253">
        <f>VLOOKUP($AC27,原データ!$D$1:$R$2300,6,FALSE)</f>
        <v>2</v>
      </c>
      <c r="Y27" s="253">
        <f>VLOOKUP($AC27,原データ!$D$1:$R$2300,7,FALSE)</f>
        <v>0</v>
      </c>
      <c r="Z27" s="251">
        <f>VLOOKUP($AC27,原データ!$D$1:$R$2300,8,FALSE)</f>
        <v>1</v>
      </c>
      <c r="AA27" s="373">
        <f t="shared" si="3"/>
        <v>5</v>
      </c>
      <c r="AB27" s="323">
        <f t="shared" si="18"/>
        <v>5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4</v>
      </c>
      <c r="J31" s="386">
        <f t="shared" si="13"/>
        <v>20</v>
      </c>
      <c r="K31" s="386">
        <f t="shared" si="14"/>
        <v>26</v>
      </c>
      <c r="L31" s="383">
        <f t="shared" si="15"/>
        <v>8</v>
      </c>
      <c r="M31" s="384">
        <f t="shared" si="16"/>
        <v>58</v>
      </c>
      <c r="N31" s="387">
        <f t="shared" si="17"/>
        <v>58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4</v>
      </c>
      <c r="X31" s="386">
        <f t="shared" si="26"/>
        <v>20</v>
      </c>
      <c r="Y31" s="386">
        <f t="shared" si="26"/>
        <v>26</v>
      </c>
      <c r="Z31" s="383">
        <f t="shared" si="26"/>
        <v>8</v>
      </c>
      <c r="AA31" s="384">
        <f t="shared" si="3"/>
        <v>58</v>
      </c>
      <c r="AB31" s="388">
        <f t="shared" si="18"/>
        <v>58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7726</v>
      </c>
      <c r="J33" s="362">
        <f t="shared" si="28"/>
        <v>227245</v>
      </c>
      <c r="K33" s="362">
        <f t="shared" si="28"/>
        <v>359535</v>
      </c>
      <c r="L33" s="360">
        <f t="shared" si="28"/>
        <v>88092</v>
      </c>
      <c r="M33" s="363">
        <f t="shared" si="28"/>
        <v>682598</v>
      </c>
      <c r="N33" s="325">
        <f t="shared" si="28"/>
        <v>682598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7726</v>
      </c>
      <c r="X33" s="362">
        <f t="shared" si="30"/>
        <v>227245</v>
      </c>
      <c r="Y33" s="362">
        <f t="shared" si="30"/>
        <v>359535</v>
      </c>
      <c r="Z33" s="360">
        <f t="shared" si="30"/>
        <v>88092</v>
      </c>
      <c r="AA33" s="363">
        <f t="shared" ref="AA33:AA51" si="31">SUM(U33:Z33)</f>
        <v>682598</v>
      </c>
      <c r="AB33" s="325">
        <f t="shared" ref="AB33:AB51" si="32">SUM(AA33,T33)</f>
        <v>682598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174300</v>
      </c>
      <c r="K34" s="263">
        <f t="shared" ref="K34:K53" si="43">Y34+AN34</f>
        <v>325335</v>
      </c>
      <c r="L34" s="261">
        <f t="shared" ref="L34:L53" si="44">Z34+AO34</f>
        <v>87150</v>
      </c>
      <c r="M34" s="372">
        <f t="shared" ref="M34:M53" si="45">AA34+AP34</f>
        <v>586785</v>
      </c>
      <c r="N34" s="326">
        <f t="shared" ref="N34:N53" si="46">AB34+AQ34</f>
        <v>586785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174300</v>
      </c>
      <c r="Y34" s="263">
        <f>VLOOKUP($AC34,原データ!$D$1:$R$2300,7,FALSE)</f>
        <v>325335</v>
      </c>
      <c r="Z34" s="261">
        <f>VLOOKUP($AC34,原データ!$D$1:$R$2300,8,FALSE)</f>
        <v>87150</v>
      </c>
      <c r="AA34" s="372">
        <f t="shared" si="31"/>
        <v>586785</v>
      </c>
      <c r="AB34" s="326">
        <f t="shared" si="32"/>
        <v>586785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46005</v>
      </c>
      <c r="K35" s="253">
        <f t="shared" si="43"/>
        <v>34200</v>
      </c>
      <c r="L35" s="251">
        <f t="shared" si="44"/>
        <v>0</v>
      </c>
      <c r="M35" s="373">
        <f t="shared" si="45"/>
        <v>80205</v>
      </c>
      <c r="N35" s="323">
        <f t="shared" si="46"/>
        <v>80205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46005</v>
      </c>
      <c r="Y35" s="253">
        <f>VLOOKUP($AC35,原データ!$D$1:$R$2300,7,FALSE)</f>
        <v>34200</v>
      </c>
      <c r="Z35" s="251">
        <f>VLOOKUP($AC35,原データ!$D$1:$R$2300,8,FALSE)</f>
        <v>0</v>
      </c>
      <c r="AA35" s="373">
        <f t="shared" si="31"/>
        <v>80205</v>
      </c>
      <c r="AB35" s="323">
        <f t="shared" si="32"/>
        <v>80205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7726</v>
      </c>
      <c r="J39" s="253">
        <f t="shared" si="42"/>
        <v>6940</v>
      </c>
      <c r="K39" s="253">
        <f t="shared" si="43"/>
        <v>0</v>
      </c>
      <c r="L39" s="251">
        <f t="shared" si="44"/>
        <v>942</v>
      </c>
      <c r="M39" s="373">
        <f t="shared" si="45"/>
        <v>15608</v>
      </c>
      <c r="N39" s="323">
        <f t="shared" si="46"/>
        <v>15608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7726</v>
      </c>
      <c r="X39" s="253">
        <f>VLOOKUP($AC39,原データ!$D$1:$R$2300,6,FALSE)</f>
        <v>6940</v>
      </c>
      <c r="Y39" s="253">
        <f>VLOOKUP($AC39,原データ!$D$1:$R$2300,7,FALSE)</f>
        <v>0</v>
      </c>
      <c r="Z39" s="251">
        <f>VLOOKUP($AC39,原データ!$D$1:$R$2300,8,FALSE)</f>
        <v>942</v>
      </c>
      <c r="AA39" s="373">
        <f t="shared" si="31"/>
        <v>15608</v>
      </c>
      <c r="AB39" s="323">
        <f t="shared" si="32"/>
        <v>15608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6790</v>
      </c>
      <c r="J43" s="367">
        <f t="shared" si="42"/>
        <v>115962</v>
      </c>
      <c r="K43" s="367">
        <f t="shared" si="43"/>
        <v>174465</v>
      </c>
      <c r="L43" s="365">
        <f t="shared" si="44"/>
        <v>67590</v>
      </c>
      <c r="M43" s="368">
        <f t="shared" si="45"/>
        <v>364807</v>
      </c>
      <c r="N43" s="325">
        <f t="shared" si="46"/>
        <v>364807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6790</v>
      </c>
      <c r="X43" s="367">
        <f t="shared" si="50"/>
        <v>115962</v>
      </c>
      <c r="Y43" s="367">
        <f t="shared" si="50"/>
        <v>174465</v>
      </c>
      <c r="Z43" s="365">
        <f t="shared" si="50"/>
        <v>67590</v>
      </c>
      <c r="AA43" s="368">
        <f>SUM(U43:Z43)</f>
        <v>364807</v>
      </c>
      <c r="AB43" s="325">
        <f>SUM(AA43,T43)</f>
        <v>364807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108330</v>
      </c>
      <c r="K44" s="263">
        <f t="shared" si="43"/>
        <v>174045</v>
      </c>
      <c r="L44" s="261">
        <f t="shared" si="44"/>
        <v>64680</v>
      </c>
      <c r="M44" s="372">
        <f t="shared" si="45"/>
        <v>347055</v>
      </c>
      <c r="N44" s="326">
        <f t="shared" si="46"/>
        <v>347055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108330</v>
      </c>
      <c r="Y44" s="263">
        <f>VLOOKUP($AC44,原データ!$D$1:$R$2300,7,FALSE)</f>
        <v>174045</v>
      </c>
      <c r="Z44" s="261">
        <f>VLOOKUP($AC44,原データ!$D$1:$R$2300,8,FALSE)</f>
        <v>64680</v>
      </c>
      <c r="AA44" s="372">
        <f t="shared" si="31"/>
        <v>347055</v>
      </c>
      <c r="AB44" s="326">
        <f t="shared" si="32"/>
        <v>347055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357</v>
      </c>
      <c r="K45" s="253">
        <f t="shared" si="43"/>
        <v>420</v>
      </c>
      <c r="L45" s="251">
        <f t="shared" si="44"/>
        <v>0</v>
      </c>
      <c r="M45" s="373">
        <f t="shared" si="45"/>
        <v>777</v>
      </c>
      <c r="N45" s="323">
        <f t="shared" si="46"/>
        <v>777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357</v>
      </c>
      <c r="Y45" s="253">
        <f>VLOOKUP($AC45,原データ!$D$1:$R$2300,7,FALSE)</f>
        <v>420</v>
      </c>
      <c r="Z45" s="251">
        <f>VLOOKUP($AC45,原データ!$D$1:$R$2300,8,FALSE)</f>
        <v>0</v>
      </c>
      <c r="AA45" s="373">
        <f t="shared" si="31"/>
        <v>777</v>
      </c>
      <c r="AB45" s="323">
        <f t="shared" si="32"/>
        <v>777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6790</v>
      </c>
      <c r="J49" s="253">
        <f t="shared" si="42"/>
        <v>7275</v>
      </c>
      <c r="K49" s="253">
        <f t="shared" si="43"/>
        <v>0</v>
      </c>
      <c r="L49" s="251">
        <f t="shared" si="44"/>
        <v>2910</v>
      </c>
      <c r="M49" s="373">
        <f t="shared" si="45"/>
        <v>16975</v>
      </c>
      <c r="N49" s="323">
        <f t="shared" si="46"/>
        <v>16975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6790</v>
      </c>
      <c r="X49" s="253">
        <f>VLOOKUP($AC49,原データ!$D$1:$R$2300,6,FALSE)</f>
        <v>7275</v>
      </c>
      <c r="Y49" s="253">
        <f>VLOOKUP($AC49,原データ!$D$1:$R$2300,7,FALSE)</f>
        <v>0</v>
      </c>
      <c r="Z49" s="251">
        <f>VLOOKUP($AC49,原データ!$D$1:$R$2300,8,FALSE)</f>
        <v>2910</v>
      </c>
      <c r="AA49" s="373">
        <f t="shared" si="31"/>
        <v>16975</v>
      </c>
      <c r="AB49" s="323">
        <f t="shared" si="32"/>
        <v>16975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14516</v>
      </c>
      <c r="J53" s="386">
        <f t="shared" si="42"/>
        <v>343207</v>
      </c>
      <c r="K53" s="386">
        <f t="shared" si="43"/>
        <v>534000</v>
      </c>
      <c r="L53" s="383">
        <f t="shared" si="44"/>
        <v>155682</v>
      </c>
      <c r="M53" s="384">
        <f t="shared" si="45"/>
        <v>1047405</v>
      </c>
      <c r="N53" s="387">
        <f t="shared" si="46"/>
        <v>1047405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14516</v>
      </c>
      <c r="X53" s="386">
        <f>SUM(X33,X43)</f>
        <v>343207</v>
      </c>
      <c r="Y53" s="386">
        <f t="shared" si="54"/>
        <v>534000</v>
      </c>
      <c r="Z53" s="383">
        <f t="shared" si="54"/>
        <v>155682</v>
      </c>
      <c r="AA53" s="384">
        <f>SUM(U53:Z53)</f>
        <v>1047405</v>
      </c>
      <c r="AB53" s="387">
        <f>SUM(AA53,T53)</f>
        <v>1047405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473033</v>
      </c>
      <c r="M4" s="671"/>
      <c r="N4" s="671"/>
      <c r="X4" s="670" t="s">
        <v>100</v>
      </c>
      <c r="Y4" s="670"/>
      <c r="Z4" s="671">
        <f>様式1!F5</f>
        <v>473033</v>
      </c>
      <c r="AA4" s="671"/>
      <c r="AB4" s="671"/>
      <c r="AC4" s="500"/>
      <c r="AM4" s="670" t="s">
        <v>100</v>
      </c>
      <c r="AN4" s="670"/>
      <c r="AO4" s="671">
        <f>様式1!F5</f>
        <v>473033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東村</v>
      </c>
      <c r="M5" s="798"/>
      <c r="N5" s="798"/>
      <c r="X5" s="788" t="s">
        <v>101</v>
      </c>
      <c r="Y5" s="788"/>
      <c r="Z5" s="798" t="str">
        <f>様式1!F6</f>
        <v>東村</v>
      </c>
      <c r="AA5" s="798"/>
      <c r="AB5" s="798"/>
      <c r="AC5" s="500"/>
      <c r="AM5" s="788" t="s">
        <v>101</v>
      </c>
      <c r="AN5" s="788"/>
      <c r="AO5" s="798" t="str">
        <f>様式1!F6</f>
        <v>東村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473033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東村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4</v>
      </c>
      <c r="H11" s="536">
        <f>SUM(F11,G11)</f>
        <v>4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76028</v>
      </c>
      <c r="H12" s="538">
        <f>SUM(F12,G12)</f>
        <v>76028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4</v>
      </c>
      <c r="H26" s="543">
        <f>SUM(F26,G26)</f>
        <v>4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76028</v>
      </c>
      <c r="H27" s="544">
        <f>SUM(F27,G27)</f>
        <v>76028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19</v>
      </c>
      <c r="H31" s="543">
        <f>SUM(F31,G31)</f>
        <v>19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87726</v>
      </c>
      <c r="H32" s="544">
        <f>SUM(F32,G32)</f>
        <v>87726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3</v>
      </c>
      <c r="G36" s="550">
        <f>VLOOKUP(J36,原データ!$D$1:$R$2300,3,FALSE)</f>
        <v>42</v>
      </c>
      <c r="H36" s="543">
        <f>SUM(F36,G36)</f>
        <v>45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5766</v>
      </c>
      <c r="G37" s="551">
        <f>VLOOKUP(J37,原データ!$D$1:$R$2300,3,FALSE)</f>
        <v>462143</v>
      </c>
      <c r="H37" s="544">
        <f>SUM(F37,G37)</f>
        <v>467909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7</v>
      </c>
      <c r="H41" s="543">
        <f>SUM(F41,G41)</f>
        <v>7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63668</v>
      </c>
      <c r="H42" s="544">
        <f>SUM(F42,G42)</f>
        <v>63668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</v>
      </c>
      <c r="G46" s="535">
        <f t="shared" si="0"/>
        <v>72</v>
      </c>
      <c r="H46" s="536">
        <f t="shared" si="0"/>
        <v>75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5766</v>
      </c>
      <c r="G47" s="537">
        <f t="shared" si="0"/>
        <v>689565</v>
      </c>
      <c r="H47" s="538">
        <f t="shared" si="0"/>
        <v>695331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2026-02-05T22:22:06Z</dcterms:modified>
</cp:coreProperties>
</file>