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A44F83FC-9AB2-4A2D-8B7F-E38D8C08F2F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X71" i="50" s="1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J72" i="50"/>
  <c r="AH72" i="50"/>
  <c r="AG72" i="50"/>
  <c r="AG71" i="50" s="1"/>
  <c r="Z72" i="50"/>
  <c r="Y72" i="50"/>
  <c r="Y71" i="50" s="1"/>
  <c r="X72" i="50"/>
  <c r="W72" i="50"/>
  <c r="W71" i="50" s="1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W44" i="50" s="1"/>
  <c r="V47" i="50"/>
  <c r="H47" i="50" s="1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V45" i="50"/>
  <c r="H45" i="50" s="1"/>
  <c r="U45" i="50"/>
  <c r="S45" i="50"/>
  <c r="E45" i="50"/>
  <c r="R45" i="50"/>
  <c r="R44" i="50" s="1"/>
  <c r="AO43" i="50"/>
  <c r="AN43" i="50"/>
  <c r="AN30" i="50" s="1"/>
  <c r="AM43" i="50"/>
  <c r="AL43" i="50"/>
  <c r="AK43" i="50"/>
  <c r="AJ43" i="50"/>
  <c r="AJ30" i="50" s="1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R30" i="50" s="1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AG30" i="50" s="1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O30" i="50" s="1"/>
  <c r="AN31" i="50"/>
  <c r="AM31" i="50"/>
  <c r="AL31" i="50"/>
  <c r="AL30" i="50"/>
  <c r="AK31" i="50"/>
  <c r="AK30" i="50" s="1"/>
  <c r="AJ31" i="50"/>
  <c r="AH31" i="50"/>
  <c r="AH30" i="50" s="1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G26" i="50" s="1"/>
  <c r="AH26" i="50"/>
  <c r="AG26" i="50"/>
  <c r="Z26" i="50"/>
  <c r="L26" i="50"/>
  <c r="Y26" i="50"/>
  <c r="K26" i="50" s="1"/>
  <c r="X26" i="50"/>
  <c r="J26" i="50"/>
  <c r="W26" i="50"/>
  <c r="V26" i="50"/>
  <c r="U26" i="50"/>
  <c r="S26" i="50"/>
  <c r="E26" i="50" s="1"/>
  <c r="R26" i="50"/>
  <c r="AO25" i="50"/>
  <c r="AN25" i="50"/>
  <c r="AM25" i="50"/>
  <c r="AL25" i="50"/>
  <c r="AK25" i="50"/>
  <c r="H25" i="50" s="1"/>
  <c r="AJ25" i="50"/>
  <c r="AH25" i="50"/>
  <c r="AG25" i="50"/>
  <c r="Z25" i="50"/>
  <c r="L25" i="50" s="1"/>
  <c r="Y25" i="50"/>
  <c r="K25" i="50"/>
  <c r="X25" i="50"/>
  <c r="W25" i="50"/>
  <c r="V25" i="50"/>
  <c r="U25" i="50"/>
  <c r="G25" i="50" s="1"/>
  <c r="S25" i="50"/>
  <c r="R25" i="50"/>
  <c r="AO24" i="50"/>
  <c r="AN24" i="50"/>
  <c r="AN23" i="50"/>
  <c r="AM24" i="50"/>
  <c r="AM23" i="50" s="1"/>
  <c r="AL24" i="50"/>
  <c r="AL23" i="50"/>
  <c r="AK24" i="50"/>
  <c r="AK23" i="50" s="1"/>
  <c r="AJ24" i="50"/>
  <c r="AJ23" i="50"/>
  <c r="AH24" i="50"/>
  <c r="AH23" i="50" s="1"/>
  <c r="AG24" i="50"/>
  <c r="AG23" i="50"/>
  <c r="Z24" i="50"/>
  <c r="Y24" i="50"/>
  <c r="Y23" i="50"/>
  <c r="K23" i="50" s="1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K16" i="50"/>
  <c r="AK15" i="50" s="1"/>
  <c r="AJ16" i="50"/>
  <c r="AH16" i="50"/>
  <c r="AH15" i="50"/>
  <c r="AG16" i="50"/>
  <c r="Z16" i="50"/>
  <c r="Z15" i="50"/>
  <c r="Y16" i="50"/>
  <c r="X16" i="50"/>
  <c r="X15" i="50"/>
  <c r="W16" i="50"/>
  <c r="W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O9" i="50" s="1"/>
  <c r="AN12" i="50"/>
  <c r="AM12" i="50"/>
  <c r="AL12" i="50"/>
  <c r="AK12" i="50"/>
  <c r="AK9" i="50" s="1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 s="1"/>
  <c r="R12" i="50"/>
  <c r="D12" i="50"/>
  <c r="AO11" i="50"/>
  <c r="AN11" i="50"/>
  <c r="AM11" i="50"/>
  <c r="AM9" i="50" s="1"/>
  <c r="AL11" i="50"/>
  <c r="I11" i="50" s="1"/>
  <c r="AK11" i="50"/>
  <c r="AJ11" i="50"/>
  <c r="AH11" i="50"/>
  <c r="E11" i="50" s="1"/>
  <c r="AG11" i="50"/>
  <c r="D11" i="50" s="1"/>
  <c r="Z11" i="50"/>
  <c r="L11" i="50" s="1"/>
  <c r="Y11" i="50"/>
  <c r="X11" i="50"/>
  <c r="J11" i="50" s="1"/>
  <c r="W11" i="50"/>
  <c r="V11" i="50"/>
  <c r="U11" i="50"/>
  <c r="S11" i="50"/>
  <c r="R11" i="50"/>
  <c r="AO10" i="50"/>
  <c r="AN10" i="50"/>
  <c r="AN9" i="50"/>
  <c r="AM10" i="50"/>
  <c r="AL10" i="50"/>
  <c r="AK10" i="50"/>
  <c r="AJ10" i="50"/>
  <c r="AJ9" i="50"/>
  <c r="AH10" i="50"/>
  <c r="AG10" i="50"/>
  <c r="Z10" i="50"/>
  <c r="Y10" i="50"/>
  <c r="X10" i="50"/>
  <c r="W10" i="50"/>
  <c r="W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N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N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N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L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N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AB75" i="51"/>
  <c r="E28" i="28"/>
  <c r="AA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Y98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 s="1"/>
  <c r="F26" i="50"/>
  <c r="AM8" i="50"/>
  <c r="AB124" i="50"/>
  <c r="N124" i="50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K51" i="50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P182" i="50" s="1"/>
  <c r="AQ182" i="50" s="1"/>
  <c r="N182" i="50" s="1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 s="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AB177" i="47" s="1"/>
  <c r="N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D12" i="28"/>
  <c r="AQ99" i="50"/>
  <c r="AB61" i="47"/>
  <c r="N61" i="47"/>
  <c r="M61" i="47"/>
  <c r="M156" i="44"/>
  <c r="AB156" i="44"/>
  <c r="N156" i="44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AQ21" i="40"/>
  <c r="M21" i="40"/>
  <c r="T141" i="50"/>
  <c r="D141" i="50"/>
  <c r="AI141" i="50"/>
  <c r="AB177" i="50"/>
  <c r="N177" i="50"/>
  <c r="M177" i="50"/>
  <c r="AB61" i="50"/>
  <c r="X182" i="50"/>
  <c r="J182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K49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Y182" i="47"/>
  <c r="K182" i="47" s="1"/>
  <c r="AJ139" i="50"/>
  <c r="AP98" i="50"/>
  <c r="AJ139" i="47"/>
  <c r="AP98" i="47"/>
  <c r="K51" i="47"/>
  <c r="AB11" i="41"/>
  <c r="N11" i="41" s="1"/>
  <c r="M11" i="41"/>
  <c r="AG182" i="50"/>
  <c r="AI182" i="50"/>
  <c r="U139" i="50"/>
  <c r="G98" i="50"/>
  <c r="R139" i="50"/>
  <c r="T98" i="50"/>
  <c r="D98" i="50"/>
  <c r="W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B120" i="50"/>
  <c r="S139" i="34"/>
  <c r="E139" i="34" s="1"/>
  <c r="E98" i="34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D90" i="50"/>
  <c r="AI51" i="50"/>
  <c r="D51" i="50"/>
  <c r="R139" i="44"/>
  <c r="T98" i="44"/>
  <c r="F98" i="44" s="1"/>
  <c r="D98" i="44"/>
  <c r="AQ44" i="50"/>
  <c r="N44" i="50" s="1"/>
  <c r="M44" i="50"/>
  <c r="Z90" i="47"/>
  <c r="E182" i="50"/>
  <c r="AQ177" i="47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N60" i="50"/>
  <c r="AQ134" i="47"/>
  <c r="M134" i="47"/>
  <c r="Y139" i="43"/>
  <c r="K139" i="43" s="1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R49" i="50"/>
  <c r="T8" i="50"/>
  <c r="H182" i="51"/>
  <c r="AQ33" i="41"/>
  <c r="N33" i="41" s="1"/>
  <c r="M33" i="41"/>
  <c r="F21" i="40"/>
  <c r="AB21" i="40"/>
  <c r="AA31" i="41"/>
  <c r="AB31" i="41" s="1"/>
  <c r="N31" i="41" s="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AQ90" i="34"/>
  <c r="Y49" i="34"/>
  <c r="K49" i="34" s="1"/>
  <c r="K8" i="34"/>
  <c r="AB105" i="50"/>
  <c r="M105" i="50"/>
  <c r="AB142" i="50"/>
  <c r="N142" i="50"/>
  <c r="M142" i="50"/>
  <c r="M52" i="50"/>
  <c r="N121" i="47"/>
  <c r="Z182" i="47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L141" i="50"/>
  <c r="AB148" i="47"/>
  <c r="N148" i="47"/>
  <c r="M148" i="47"/>
  <c r="AH90" i="47"/>
  <c r="E90" i="47"/>
  <c r="M151" i="47"/>
  <c r="R139" i="51"/>
  <c r="T98" i="51"/>
  <c r="D98" i="51"/>
  <c r="R90" i="51"/>
  <c r="T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AA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M53" i="40"/>
  <c r="D8" i="47"/>
  <c r="X41" i="28"/>
  <c r="N52" i="34"/>
  <c r="N23" i="51"/>
  <c r="T182" i="44"/>
  <c r="F182" i="44"/>
  <c r="N102" i="47"/>
  <c r="N75" i="47"/>
  <c r="M85" i="47"/>
  <c r="E8" i="47"/>
  <c r="AP8" i="47"/>
  <c r="T98" i="47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K47" i="28" s="1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I49" i="47"/>
  <c r="F141" i="34"/>
  <c r="N66" i="47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90" i="51"/>
  <c r="AQ163" i="47"/>
  <c r="N163" i="47" s="1"/>
  <c r="N73" i="47"/>
  <c r="X38" i="28"/>
  <c r="L38" i="28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M15" i="47"/>
  <c r="AQ99" i="47"/>
  <c r="N99" i="47" s="1"/>
  <c r="M99" i="47"/>
  <c r="N105" i="50"/>
  <c r="K90" i="47"/>
  <c r="F51" i="34"/>
  <c r="F182" i="50"/>
  <c r="F98" i="51"/>
  <c r="F98" i="47"/>
  <c r="AB8" i="43"/>
  <c r="M98" i="43"/>
  <c r="AB98" i="43"/>
  <c r="N98" i="43"/>
  <c r="M90" i="51"/>
  <c r="AB51" i="47"/>
  <c r="M51" i="47"/>
  <c r="G139" i="34"/>
  <c r="M90" i="43"/>
  <c r="AQ8" i="47"/>
  <c r="E139" i="47"/>
  <c r="T139" i="47"/>
  <c r="F139" i="47" s="1"/>
  <c r="M141" i="34"/>
  <c r="AB141" i="34"/>
  <c r="N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/>
  <c r="M8" i="47"/>
  <c r="T139" i="51"/>
  <c r="F139" i="51"/>
  <c r="D139" i="51"/>
  <c r="G139" i="43"/>
  <c r="AA139" i="43"/>
  <c r="T182" i="43"/>
  <c r="F182" i="43" s="1"/>
  <c r="D182" i="43"/>
  <c r="AB98" i="51"/>
  <c r="M98" i="51"/>
  <c r="AB163" i="47"/>
  <c r="M163" i="47"/>
  <c r="AA182" i="47"/>
  <c r="AB71" i="47"/>
  <c r="M71" i="47"/>
  <c r="AI139" i="47"/>
  <c r="D139" i="47"/>
  <c r="AQ139" i="51"/>
  <c r="I139" i="34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Q98" i="47"/>
  <c r="AA90" i="44"/>
  <c r="M90" i="44" s="1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G49" i="47"/>
  <c r="F141" i="47"/>
  <c r="T90" i="34"/>
  <c r="F90" i="34"/>
  <c r="D90" i="34"/>
  <c r="AI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AA90" i="34"/>
  <c r="G90" i="34"/>
  <c r="T139" i="44"/>
  <c r="F139" i="44"/>
  <c r="D139" i="44"/>
  <c r="AB141" i="47"/>
  <c r="N141" i="47" s="1"/>
  <c r="M141" i="47"/>
  <c r="AA139" i="44"/>
  <c r="G139" i="44"/>
  <c r="AA49" i="51"/>
  <c r="G49" i="51"/>
  <c r="F98" i="50"/>
  <c r="G139" i="50"/>
  <c r="AB141" i="43"/>
  <c r="N141" i="43"/>
  <c r="M141" i="43"/>
  <c r="M120" i="47"/>
  <c r="AB120" i="47"/>
  <c r="AI49" i="34"/>
  <c r="AQ49" i="34"/>
  <c r="F8" i="34"/>
  <c r="F98" i="34"/>
  <c r="AK47" i="28"/>
  <c r="F141" i="50"/>
  <c r="T182" i="47"/>
  <c r="G182" i="50"/>
  <c r="F71" i="47"/>
  <c r="T182" i="34"/>
  <c r="AA182" i="43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B141" i="44"/>
  <c r="N141" i="44"/>
  <c r="M141" i="44"/>
  <c r="T139" i="50"/>
  <c r="F139" i="50"/>
  <c r="D139" i="50"/>
  <c r="AQ98" i="50"/>
  <c r="AA49" i="43"/>
  <c r="AQ141" i="51"/>
  <c r="T139" i="34"/>
  <c r="F139" i="34" s="1"/>
  <c r="D139" i="34"/>
  <c r="H139" i="51"/>
  <c r="J139" i="47"/>
  <c r="AA182" i="50"/>
  <c r="M182" i="50" s="1"/>
  <c r="D182" i="34"/>
  <c r="N120" i="47"/>
  <c r="N98" i="51"/>
  <c r="L30" i="28"/>
  <c r="N141" i="51"/>
  <c r="M49" i="44"/>
  <c r="N8" i="51"/>
  <c r="AB49" i="34"/>
  <c r="N49" i="34"/>
  <c r="M49" i="34"/>
  <c r="M139" i="51"/>
  <c r="AB182" i="43"/>
  <c r="N182" i="43" s="1"/>
  <c r="M182" i="43"/>
  <c r="AB182" i="44"/>
  <c r="N182" i="44"/>
  <c r="M182" i="44"/>
  <c r="N51" i="47"/>
  <c r="AB139" i="44"/>
  <c r="N139" i="44" s="1"/>
  <c r="M139" i="44"/>
  <c r="AB139" i="43"/>
  <c r="N139" i="43"/>
  <c r="M139" i="43"/>
  <c r="N98" i="47"/>
  <c r="AB182" i="50"/>
  <c r="AB49" i="43"/>
  <c r="M90" i="34"/>
  <c r="AB90" i="34"/>
  <c r="N90" i="34" s="1"/>
  <c r="M182" i="47"/>
  <c r="AB182" i="47"/>
  <c r="F49" i="34"/>
  <c r="F90" i="47"/>
  <c r="AB182" i="51"/>
  <c r="N182" i="51" s="1"/>
  <c r="M182" i="51"/>
  <c r="M182" i="34" l="1"/>
  <c r="AB182" i="34"/>
  <c r="M49" i="51"/>
  <c r="AQ49" i="51"/>
  <c r="D182" i="47"/>
  <c r="AI182" i="47"/>
  <c r="F182" i="47" s="1"/>
  <c r="T49" i="47"/>
  <c r="E49" i="47"/>
  <c r="AQ182" i="47"/>
  <c r="N182" i="47" s="1"/>
  <c r="F90" i="51"/>
  <c r="AB90" i="51"/>
  <c r="N90" i="51" s="1"/>
  <c r="AQ182" i="34"/>
  <c r="F182" i="34"/>
  <c r="AA90" i="47"/>
  <c r="I90" i="47"/>
  <c r="H49" i="47"/>
  <c r="AP49" i="47"/>
  <c r="I139" i="47"/>
  <c r="AP139" i="47"/>
  <c r="G90" i="47"/>
  <c r="AP90" i="47"/>
  <c r="AQ90" i="47" s="1"/>
  <c r="AB90" i="44"/>
  <c r="N90" i="44" s="1"/>
  <c r="AB139" i="47"/>
  <c r="AB49" i="51"/>
  <c r="N49" i="51" s="1"/>
  <c r="X47" i="28"/>
  <c r="L47" i="28" s="1"/>
  <c r="M31" i="41"/>
  <c r="H182" i="34"/>
  <c r="F177" i="47"/>
  <c r="K105" i="47"/>
  <c r="AQ61" i="44"/>
  <c r="N61" i="44" s="1"/>
  <c r="M61" i="44"/>
  <c r="AP8" i="43"/>
  <c r="AJ49" i="43"/>
  <c r="M166" i="43"/>
  <c r="E12" i="28"/>
  <c r="M123" i="44"/>
  <c r="Y30" i="50"/>
  <c r="K30" i="50" s="1"/>
  <c r="J42" i="50"/>
  <c r="AL9" i="50"/>
  <c r="AG15" i="50"/>
  <c r="J25" i="50"/>
  <c r="X23" i="50"/>
  <c r="Y99" i="50"/>
  <c r="X9" i="50"/>
  <c r="E21" i="50"/>
  <c r="Z23" i="50"/>
  <c r="AO23" i="50"/>
  <c r="S30" i="50"/>
  <c r="W30" i="50"/>
  <c r="H42" i="50"/>
  <c r="V30" i="50"/>
  <c r="H30" i="50" s="1"/>
  <c r="S52" i="50"/>
  <c r="AL61" i="50"/>
  <c r="AH9" i="50"/>
  <c r="I15" i="50"/>
  <c r="I17" i="50"/>
  <c r="U18" i="50"/>
  <c r="J21" i="50"/>
  <c r="U30" i="50"/>
  <c r="X30" i="50"/>
  <c r="AM30" i="50"/>
  <c r="H59" i="50"/>
  <c r="L62" i="50"/>
  <c r="U71" i="50"/>
  <c r="AK71" i="50"/>
  <c r="I83" i="50"/>
  <c r="AL120" i="50"/>
  <c r="V120" i="34"/>
  <c r="E9" i="50" l="1"/>
  <c r="AH8" i="50"/>
  <c r="AI9" i="50"/>
  <c r="F9" i="50" s="1"/>
  <c r="J23" i="50"/>
  <c r="AA23" i="50"/>
  <c r="V49" i="50"/>
  <c r="H49" i="50" s="1"/>
  <c r="AQ49" i="47"/>
  <c r="M49" i="47"/>
  <c r="AP30" i="50"/>
  <c r="AQ30" i="50" s="1"/>
  <c r="AM49" i="50"/>
  <c r="G18" i="50"/>
  <c r="AA18" i="50"/>
  <c r="U8" i="50"/>
  <c r="AL51" i="50"/>
  <c r="AP61" i="50"/>
  <c r="I61" i="50"/>
  <c r="I30" i="50"/>
  <c r="W49" i="50"/>
  <c r="AP49" i="43"/>
  <c r="G49" i="43"/>
  <c r="L23" i="50"/>
  <c r="Z8" i="50"/>
  <c r="H120" i="34"/>
  <c r="AA120" i="34"/>
  <c r="V139" i="34"/>
  <c r="J30" i="50"/>
  <c r="T52" i="50"/>
  <c r="E52" i="50"/>
  <c r="S51" i="50"/>
  <c r="E30" i="50"/>
  <c r="T30" i="50"/>
  <c r="F30" i="50" s="1"/>
  <c r="S49" i="50"/>
  <c r="J9" i="50"/>
  <c r="AA9" i="50"/>
  <c r="X8" i="50"/>
  <c r="D15" i="50"/>
  <c r="AI15" i="50"/>
  <c r="AG8" i="50"/>
  <c r="AQ8" i="43"/>
  <c r="N8" i="43" s="1"/>
  <c r="M8" i="43"/>
  <c r="Y49" i="50"/>
  <c r="K49" i="50" s="1"/>
  <c r="N139" i="47"/>
  <c r="AQ139" i="47"/>
  <c r="M139" i="47"/>
  <c r="N182" i="34"/>
  <c r="H71" i="50"/>
  <c r="AK90" i="50"/>
  <c r="AP71" i="50"/>
  <c r="AQ71" i="50" s="1"/>
  <c r="AA71" i="50"/>
  <c r="G71" i="50"/>
  <c r="U90" i="50"/>
  <c r="I120" i="50"/>
  <c r="AP120" i="50"/>
  <c r="AL139" i="50"/>
  <c r="G30" i="50"/>
  <c r="AA30" i="50"/>
  <c r="AP23" i="50"/>
  <c r="AQ23" i="50" s="1"/>
  <c r="AO8" i="50"/>
  <c r="AO49" i="50" s="1"/>
  <c r="AA99" i="50"/>
  <c r="K99" i="50"/>
  <c r="Y98" i="50"/>
  <c r="I9" i="50"/>
  <c r="AL8" i="50"/>
  <c r="AP9" i="50"/>
  <c r="AQ9" i="50" s="1"/>
  <c r="E16" i="28"/>
  <c r="K16" i="28" s="1"/>
  <c r="L16" i="28" s="1"/>
  <c r="K12" i="28"/>
  <c r="L12" i="28" s="1"/>
  <c r="AB90" i="47"/>
  <c r="N90" i="47" s="1"/>
  <c r="M90" i="47"/>
  <c r="AB49" i="47"/>
  <c r="N49" i="47" s="1"/>
  <c r="F49" i="47"/>
  <c r="M9" i="50" l="1"/>
  <c r="AB9" i="50"/>
  <c r="N9" i="50" s="1"/>
  <c r="M30" i="50"/>
  <c r="AB30" i="50"/>
  <c r="N30" i="50" s="1"/>
  <c r="T49" i="50"/>
  <c r="M120" i="34"/>
  <c r="AB120" i="34"/>
  <c r="N120" i="34" s="1"/>
  <c r="M18" i="50"/>
  <c r="AB18" i="50"/>
  <c r="N18" i="50" s="1"/>
  <c r="AL49" i="50"/>
  <c r="AP49" i="50" s="1"/>
  <c r="I8" i="50"/>
  <c r="AP8" i="50"/>
  <c r="AB99" i="50"/>
  <c r="N99" i="50" s="1"/>
  <c r="M99" i="50"/>
  <c r="G90" i="50"/>
  <c r="AA90" i="50"/>
  <c r="H90" i="50"/>
  <c r="J8" i="50"/>
  <c r="X49" i="50"/>
  <c r="J49" i="50" s="1"/>
  <c r="F52" i="50"/>
  <c r="AB52" i="50"/>
  <c r="N52" i="50" s="1"/>
  <c r="AQ49" i="43"/>
  <c r="N49" i="43" s="1"/>
  <c r="M49" i="43"/>
  <c r="AQ61" i="50"/>
  <c r="N61" i="50" s="1"/>
  <c r="M61" i="50"/>
  <c r="AG49" i="50"/>
  <c r="AI8" i="50"/>
  <c r="F8" i="50" s="1"/>
  <c r="D8" i="50"/>
  <c r="AL90" i="50"/>
  <c r="I90" i="50" s="1"/>
  <c r="AP51" i="50"/>
  <c r="I51" i="50"/>
  <c r="AH49" i="50"/>
  <c r="E49" i="50" s="1"/>
  <c r="E8" i="50"/>
  <c r="AP139" i="50"/>
  <c r="AQ139" i="50" s="1"/>
  <c r="I139" i="50"/>
  <c r="Z49" i="50"/>
  <c r="L49" i="50" s="1"/>
  <c r="L8" i="50"/>
  <c r="K98" i="50"/>
  <c r="Y139" i="50"/>
  <c r="AA98" i="50"/>
  <c r="AQ120" i="50"/>
  <c r="N120" i="50" s="1"/>
  <c r="M120" i="50"/>
  <c r="AB71" i="50"/>
  <c r="N71" i="50" s="1"/>
  <c r="M71" i="50"/>
  <c r="F15" i="50"/>
  <c r="AQ15" i="50"/>
  <c r="N15" i="50" s="1"/>
  <c r="T51" i="50"/>
  <c r="E51" i="50"/>
  <c r="S90" i="50"/>
  <c r="H139" i="34"/>
  <c r="AA139" i="34"/>
  <c r="U49" i="50"/>
  <c r="G8" i="50"/>
  <c r="AA8" i="50"/>
  <c r="M23" i="50"/>
  <c r="AB23" i="50"/>
  <c r="N23" i="50" s="1"/>
  <c r="AP90" i="50" l="1"/>
  <c r="AQ90" i="50" s="1"/>
  <c r="E90" i="50"/>
  <c r="T90" i="50"/>
  <c r="F90" i="50" s="1"/>
  <c r="AA49" i="50"/>
  <c r="G49" i="50"/>
  <c r="AB98" i="50"/>
  <c r="N98" i="50" s="1"/>
  <c r="M98" i="50"/>
  <c r="I49" i="50"/>
  <c r="F51" i="50"/>
  <c r="AB51" i="50"/>
  <c r="AA139" i="50"/>
  <c r="K139" i="50"/>
  <c r="AB90" i="50"/>
  <c r="N90" i="50" s="1"/>
  <c r="M90" i="50"/>
  <c r="AQ8" i="50"/>
  <c r="AB139" i="34"/>
  <c r="N139" i="34" s="1"/>
  <c r="M139" i="34"/>
  <c r="M8" i="50"/>
  <c r="AB8" i="50"/>
  <c r="N8" i="50" s="1"/>
  <c r="M51" i="50"/>
  <c r="AQ51" i="50"/>
  <c r="AI49" i="50"/>
  <c r="F49" i="50" s="1"/>
  <c r="D49" i="50"/>
  <c r="N51" i="50" l="1"/>
  <c r="AQ49" i="50"/>
  <c r="M139" i="50"/>
  <c r="AB139" i="50"/>
  <c r="N139" i="50" s="1"/>
  <c r="AB49" i="50"/>
  <c r="M49" i="50"/>
  <c r="N49" i="50" l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<sst xmlns="http://schemas.openxmlformats.org/spreadsheetml/2006/main" count="6463" uniqueCount="283">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</sst>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202601</v>
      </c>
      <c r="D1">
        <v>1010001</v>
      </c>
      <c r="E1">
        <v>148</v>
      </c>
      <c r="F1">
        <v>0</v>
      </c>
      <c r="G1">
        <v>0</v>
      </c>
      <c r="H1">
        <v>148</v>
      </c>
    </row>
    <row r="2" spans="1:10">
      <c r="A2">
        <v>473538</v>
      </c>
      <c r="B2" t="s">
        <v>282</v>
      </c>
      <c r="C2">
        <v>202601</v>
      </c>
      <c r="D2">
        <v>1020001</v>
      </c>
      <c r="E2">
        <v>96</v>
      </c>
      <c r="F2">
        <v>0</v>
      </c>
      <c r="G2">
        <v>0</v>
      </c>
      <c r="H2">
        <v>95</v>
      </c>
    </row>
    <row r="3" spans="1:10">
      <c r="A3">
        <v>473538</v>
      </c>
      <c r="B3" t="s">
        <v>282</v>
      </c>
      <c r="C3">
        <v>202601</v>
      </c>
      <c r="D3">
        <v>1020002</v>
      </c>
      <c r="E3">
        <v>52</v>
      </c>
      <c r="F3">
        <v>0</v>
      </c>
      <c r="G3">
        <v>0</v>
      </c>
      <c r="H3">
        <v>53</v>
      </c>
    </row>
    <row r="4" spans="1:10">
      <c r="A4">
        <v>473538</v>
      </c>
      <c r="B4" t="s">
        <v>282</v>
      </c>
      <c r="C4">
        <v>202601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202601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202601</v>
      </c>
      <c r="D6">
        <v>1020005</v>
      </c>
      <c r="E6">
        <v>188</v>
      </c>
      <c r="F6">
        <v>0</v>
      </c>
      <c r="G6">
        <v>1</v>
      </c>
      <c r="H6">
        <v>187</v>
      </c>
    </row>
    <row r="7" spans="1:10">
      <c r="A7">
        <v>473538</v>
      </c>
      <c r="B7" t="s">
        <v>282</v>
      </c>
      <c r="C7">
        <v>202601</v>
      </c>
      <c r="D7">
        <v>1020006</v>
      </c>
      <c r="E7">
        <v>40</v>
      </c>
      <c r="F7">
        <v>0</v>
      </c>
      <c r="G7">
        <v>0</v>
      </c>
      <c r="H7">
        <v>39</v>
      </c>
    </row>
    <row r="8" spans="1:10">
      <c r="A8">
        <v>473538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473538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202601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473538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202601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202601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202601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202601</v>
      </c>
      <c r="D96">
        <v>1110001</v>
      </c>
      <c r="E96">
        <v>0</v>
      </c>
      <c r="F96">
        <v>4</v>
      </c>
      <c r="G96">
        <v>6</v>
      </c>
      <c r="H96">
        <v>5</v>
      </c>
      <c r="I96">
        <v>8</v>
      </c>
      <c r="J96">
        <v>2</v>
      </c>
      <c r="K96">
        <v>25</v>
      </c>
      <c r="L96">
        <v>0</v>
      </c>
      <c r="M96">
        <v>0</v>
      </c>
      <c r="N96">
        <v>3</v>
      </c>
      <c r="O96">
        <v>3</v>
      </c>
      <c r="P96">
        <v>28</v>
      </c>
    </row>
    <row r="97" spans="1:16">
      <c r="A97">
        <v>473538</v>
      </c>
      <c r="B97" t="s">
        <v>282</v>
      </c>
      <c r="C97">
        <v>202601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202601</v>
      </c>
      <c r="D98">
        <v>1110003</v>
      </c>
      <c r="E98">
        <v>0</v>
      </c>
      <c r="F98">
        <v>4</v>
      </c>
      <c r="G98">
        <v>6</v>
      </c>
      <c r="H98">
        <v>5</v>
      </c>
      <c r="I98">
        <v>8</v>
      </c>
      <c r="J98">
        <v>1</v>
      </c>
      <c r="K98">
        <v>24</v>
      </c>
      <c r="L98">
        <v>0</v>
      </c>
      <c r="M98">
        <v>0</v>
      </c>
      <c r="N98">
        <v>3</v>
      </c>
      <c r="O98">
        <v>3</v>
      </c>
      <c r="P98">
        <v>27</v>
      </c>
    </row>
    <row r="99" spans="1:16">
      <c r="A99">
        <v>473538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202601</v>
      </c>
      <c r="D100">
        <v>1110005</v>
      </c>
      <c r="E100">
        <v>0</v>
      </c>
      <c r="F100">
        <v>4</v>
      </c>
      <c r="G100">
        <v>6</v>
      </c>
      <c r="H100">
        <v>5</v>
      </c>
      <c r="I100">
        <v>8</v>
      </c>
      <c r="J100">
        <v>2</v>
      </c>
      <c r="K100">
        <v>25</v>
      </c>
      <c r="L100">
        <v>0</v>
      </c>
      <c r="M100">
        <v>0</v>
      </c>
      <c r="N100">
        <v>4</v>
      </c>
      <c r="O100">
        <v>4</v>
      </c>
      <c r="P100">
        <v>29</v>
      </c>
    </row>
    <row r="101" spans="1:16">
      <c r="A101">
        <v>473538</v>
      </c>
      <c r="B101" t="s">
        <v>282</v>
      </c>
      <c r="C101">
        <v>202601</v>
      </c>
      <c r="D101">
        <v>1120001</v>
      </c>
      <c r="E101">
        <v>0</v>
      </c>
      <c r="F101">
        <v>4</v>
      </c>
      <c r="G101">
        <v>4</v>
      </c>
      <c r="H101">
        <v>0</v>
      </c>
      <c r="I101">
        <v>1</v>
      </c>
      <c r="J101">
        <v>2</v>
      </c>
      <c r="K101">
        <v>11</v>
      </c>
      <c r="L101">
        <v>0</v>
      </c>
      <c r="M101">
        <v>0</v>
      </c>
      <c r="N101">
        <v>1</v>
      </c>
      <c r="O101">
        <v>1</v>
      </c>
      <c r="P101">
        <v>12</v>
      </c>
    </row>
    <row r="102" spans="1:16">
      <c r="A102">
        <v>473538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202601</v>
      </c>
      <c r="D103">
        <v>1120003</v>
      </c>
      <c r="E103">
        <v>0</v>
      </c>
      <c r="F103">
        <v>4</v>
      </c>
      <c r="G103">
        <v>4</v>
      </c>
      <c r="H103">
        <v>0</v>
      </c>
      <c r="I103">
        <v>1</v>
      </c>
      <c r="J103">
        <v>2</v>
      </c>
      <c r="K103">
        <v>11</v>
      </c>
      <c r="L103">
        <v>0</v>
      </c>
      <c r="M103">
        <v>0</v>
      </c>
      <c r="N103">
        <v>2</v>
      </c>
      <c r="O103">
        <v>2</v>
      </c>
      <c r="P103">
        <v>13</v>
      </c>
    </row>
    <row r="104" spans="1:16">
      <c r="A104">
        <v>473538</v>
      </c>
      <c r="B104" t="s">
        <v>282</v>
      </c>
      <c r="C104">
        <v>202601</v>
      </c>
      <c r="D104">
        <v>1130001</v>
      </c>
      <c r="E104">
        <v>5</v>
      </c>
      <c r="F104">
        <v>7</v>
      </c>
      <c r="G104">
        <v>0</v>
      </c>
      <c r="H104">
        <v>12</v>
      </c>
    </row>
    <row r="105" spans="1:16">
      <c r="A105">
        <v>473538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202601</v>
      </c>
      <c r="D106">
        <v>1130003</v>
      </c>
      <c r="E106">
        <v>5</v>
      </c>
      <c r="F106">
        <v>7</v>
      </c>
      <c r="G106">
        <v>0</v>
      </c>
      <c r="H106">
        <v>12</v>
      </c>
    </row>
    <row r="107" spans="1:16">
      <c r="A107">
        <v>473538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4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473538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4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473538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2</v>
      </c>
      <c r="H110">
        <v>1</v>
      </c>
      <c r="I110">
        <v>4</v>
      </c>
      <c r="J110">
        <v>0</v>
      </c>
      <c r="K110">
        <v>0</v>
      </c>
      <c r="L110">
        <v>7</v>
      </c>
      <c r="M110">
        <v>0</v>
      </c>
      <c r="N110">
        <v>0</v>
      </c>
      <c r="O110">
        <v>0</v>
      </c>
      <c r="P110">
        <v>7</v>
      </c>
    </row>
    <row r="111" spans="1:16">
      <c r="A111">
        <v>473538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2</v>
      </c>
      <c r="H112">
        <v>1</v>
      </c>
      <c r="I112">
        <v>4</v>
      </c>
      <c r="J112">
        <v>0</v>
      </c>
      <c r="K112">
        <v>0</v>
      </c>
      <c r="L112">
        <v>7</v>
      </c>
      <c r="M112">
        <v>0</v>
      </c>
      <c r="N112">
        <v>0</v>
      </c>
      <c r="O112">
        <v>0</v>
      </c>
      <c r="P112">
        <v>7</v>
      </c>
    </row>
    <row r="113" spans="1:16">
      <c r="A113">
        <v>473538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2</v>
      </c>
      <c r="H116">
        <v>2</v>
      </c>
      <c r="I116">
        <v>8</v>
      </c>
      <c r="J116">
        <v>0</v>
      </c>
      <c r="K116">
        <v>0</v>
      </c>
      <c r="L116">
        <v>12</v>
      </c>
      <c r="M116">
        <v>0</v>
      </c>
      <c r="N116">
        <v>0</v>
      </c>
      <c r="O116">
        <v>0</v>
      </c>
      <c r="P116">
        <v>12</v>
      </c>
    </row>
    <row r="117" spans="1:16">
      <c r="A117">
        <v>473538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202601</v>
      </c>
      <c r="D120">
        <v>1140001</v>
      </c>
      <c r="E120">
        <v>0</v>
      </c>
      <c r="F120">
        <v>3</v>
      </c>
      <c r="G120">
        <v>3</v>
      </c>
      <c r="H120">
        <v>0</v>
      </c>
      <c r="I120">
        <v>1</v>
      </c>
      <c r="J120">
        <v>1</v>
      </c>
      <c r="K120">
        <v>0</v>
      </c>
      <c r="L120">
        <v>8</v>
      </c>
      <c r="M120">
        <v>0</v>
      </c>
      <c r="N120">
        <v>0</v>
      </c>
      <c r="O120">
        <v>0</v>
      </c>
      <c r="P120">
        <v>8</v>
      </c>
    </row>
    <row r="121" spans="1:16">
      <c r="A121">
        <v>473538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202601</v>
      </c>
      <c r="D122">
        <v>1140003</v>
      </c>
      <c r="E122">
        <v>0</v>
      </c>
      <c r="F122">
        <v>3</v>
      </c>
      <c r="G122">
        <v>3</v>
      </c>
      <c r="H122">
        <v>0</v>
      </c>
      <c r="I122">
        <v>1</v>
      </c>
      <c r="J122">
        <v>1</v>
      </c>
      <c r="K122">
        <v>0</v>
      </c>
      <c r="L122">
        <v>8</v>
      </c>
      <c r="M122">
        <v>0</v>
      </c>
      <c r="N122">
        <v>0</v>
      </c>
      <c r="O122">
        <v>0</v>
      </c>
      <c r="P122">
        <v>8</v>
      </c>
    </row>
    <row r="123" spans="1:16">
      <c r="A123">
        <v>473538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</v>
      </c>
      <c r="H123">
        <v>1</v>
      </c>
      <c r="I123">
        <v>0</v>
      </c>
      <c r="J123">
        <v>0</v>
      </c>
      <c r="K123">
        <v>1</v>
      </c>
      <c r="L123">
        <v>3</v>
      </c>
      <c r="M123">
        <v>0</v>
      </c>
      <c r="N123">
        <v>0</v>
      </c>
      <c r="O123">
        <v>0</v>
      </c>
      <c r="P123">
        <v>3</v>
      </c>
    </row>
    <row r="124" spans="1:16">
      <c r="A124">
        <v>473538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</v>
      </c>
      <c r="H125">
        <v>5</v>
      </c>
      <c r="I125">
        <v>0</v>
      </c>
      <c r="J125">
        <v>1</v>
      </c>
      <c r="K125">
        <v>1</v>
      </c>
      <c r="L125">
        <v>8</v>
      </c>
      <c r="M125">
        <v>0</v>
      </c>
      <c r="N125">
        <v>1</v>
      </c>
      <c r="O125">
        <v>1</v>
      </c>
      <c r="P125">
        <v>9</v>
      </c>
    </row>
    <row r="126" spans="1:16">
      <c r="A126">
        <v>473538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2</v>
      </c>
      <c r="J128">
        <v>8</v>
      </c>
      <c r="K128">
        <v>0</v>
      </c>
      <c r="L128">
        <v>12</v>
      </c>
      <c r="M128">
        <v>0</v>
      </c>
      <c r="N128">
        <v>0</v>
      </c>
      <c r="O128">
        <v>0</v>
      </c>
      <c r="P128">
        <v>12</v>
      </c>
    </row>
    <row r="129" spans="1:16">
      <c r="A129">
        <v>473538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4</v>
      </c>
      <c r="K129">
        <v>0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473538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4</v>
      </c>
      <c r="K130">
        <v>0</v>
      </c>
      <c r="L130">
        <v>7</v>
      </c>
      <c r="M130">
        <v>0</v>
      </c>
      <c r="N130">
        <v>0</v>
      </c>
      <c r="O130">
        <v>0</v>
      </c>
      <c r="P130">
        <v>7</v>
      </c>
    </row>
    <row r="131" spans="1:16">
      <c r="A131">
        <v>473538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9</v>
      </c>
      <c r="H136">
        <v>16</v>
      </c>
      <c r="I136">
        <v>2</v>
      </c>
      <c r="J136">
        <v>11</v>
      </c>
      <c r="K136">
        <v>7</v>
      </c>
      <c r="L136">
        <v>45</v>
      </c>
      <c r="M136">
        <v>0</v>
      </c>
      <c r="N136">
        <v>3</v>
      </c>
      <c r="O136">
        <v>3</v>
      </c>
      <c r="P136">
        <v>48</v>
      </c>
    </row>
    <row r="137" spans="1:16">
      <c r="A137">
        <v>473538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</v>
      </c>
      <c r="H137">
        <v>7</v>
      </c>
      <c r="I137">
        <v>0</v>
      </c>
      <c r="J137">
        <v>1</v>
      </c>
      <c r="K137">
        <v>4</v>
      </c>
      <c r="L137">
        <v>14</v>
      </c>
      <c r="M137">
        <v>0</v>
      </c>
      <c r="N137">
        <v>1</v>
      </c>
      <c r="O137">
        <v>1</v>
      </c>
      <c r="P137">
        <v>15</v>
      </c>
    </row>
    <row r="138" spans="1:16">
      <c r="A138">
        <v>473538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473538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473538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473538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1</v>
      </c>
      <c r="L142">
        <v>2</v>
      </c>
      <c r="M142">
        <v>0</v>
      </c>
      <c r="N142">
        <v>0</v>
      </c>
      <c r="O142">
        <v>0</v>
      </c>
      <c r="P142">
        <v>2</v>
      </c>
    </row>
    <row r="143" spans="1:16">
      <c r="A143">
        <v>473538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473538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</v>
      </c>
      <c r="H144">
        <v>5</v>
      </c>
      <c r="I144">
        <v>0</v>
      </c>
      <c r="J144">
        <v>1</v>
      </c>
      <c r="K144">
        <v>1</v>
      </c>
      <c r="L144">
        <v>8</v>
      </c>
      <c r="M144">
        <v>0</v>
      </c>
      <c r="N144">
        <v>1</v>
      </c>
      <c r="O144">
        <v>1</v>
      </c>
      <c r="P144">
        <v>9</v>
      </c>
    </row>
    <row r="145" spans="1:16">
      <c r="A145">
        <v>473538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473538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4</v>
      </c>
      <c r="H151">
        <v>4</v>
      </c>
      <c r="I151">
        <v>0</v>
      </c>
      <c r="J151">
        <v>1</v>
      </c>
      <c r="K151">
        <v>2</v>
      </c>
      <c r="L151">
        <v>11</v>
      </c>
      <c r="M151">
        <v>0</v>
      </c>
      <c r="N151">
        <v>2</v>
      </c>
      <c r="O151">
        <v>2</v>
      </c>
      <c r="P151">
        <v>13</v>
      </c>
    </row>
    <row r="152" spans="1:16">
      <c r="A152">
        <v>473538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1</v>
      </c>
      <c r="L152">
        <v>2</v>
      </c>
      <c r="M152">
        <v>0</v>
      </c>
      <c r="N152">
        <v>0</v>
      </c>
      <c r="O152">
        <v>0</v>
      </c>
      <c r="P152">
        <v>2</v>
      </c>
    </row>
    <row r="153" spans="1:16">
      <c r="A153">
        <v>473538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3</v>
      </c>
      <c r="H153">
        <v>3</v>
      </c>
      <c r="I153">
        <v>0</v>
      </c>
      <c r="J153">
        <v>1</v>
      </c>
      <c r="K153">
        <v>1</v>
      </c>
      <c r="L153">
        <v>8</v>
      </c>
      <c r="M153">
        <v>0</v>
      </c>
      <c r="N153">
        <v>0</v>
      </c>
      <c r="O153">
        <v>0</v>
      </c>
      <c r="P153">
        <v>8</v>
      </c>
    </row>
    <row r="154" spans="1:16">
      <c r="A154">
        <v>473538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3</v>
      </c>
      <c r="H161">
        <v>3</v>
      </c>
      <c r="I161">
        <v>0</v>
      </c>
      <c r="J161">
        <v>1</v>
      </c>
      <c r="K161">
        <v>1</v>
      </c>
      <c r="L161">
        <v>8</v>
      </c>
      <c r="M161">
        <v>0</v>
      </c>
      <c r="N161">
        <v>0</v>
      </c>
      <c r="O161">
        <v>0</v>
      </c>
      <c r="P161">
        <v>8</v>
      </c>
    </row>
    <row r="162" spans="1:16">
      <c r="A162">
        <v>473538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474</v>
      </c>
      <c r="H169">
        <v>379</v>
      </c>
      <c r="I169">
        <v>0</v>
      </c>
      <c r="J169">
        <v>0</v>
      </c>
      <c r="K169">
        <v>574</v>
      </c>
      <c r="L169">
        <v>1427</v>
      </c>
      <c r="M169">
        <v>0</v>
      </c>
      <c r="N169">
        <v>0</v>
      </c>
      <c r="O169">
        <v>0</v>
      </c>
      <c r="P169">
        <v>1427</v>
      </c>
    </row>
    <row r="170" spans="1:16">
      <c r="A170">
        <v>473538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3501</v>
      </c>
      <c r="L170">
        <v>3501</v>
      </c>
      <c r="M170">
        <v>0</v>
      </c>
      <c r="N170">
        <v>0</v>
      </c>
      <c r="O170">
        <v>0</v>
      </c>
      <c r="P170">
        <v>3501</v>
      </c>
    </row>
    <row r="171" spans="1:16">
      <c r="A171">
        <v>473538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500</v>
      </c>
      <c r="H171">
        <v>3614</v>
      </c>
      <c r="I171">
        <v>0</v>
      </c>
      <c r="J171">
        <v>250</v>
      </c>
      <c r="K171">
        <v>1450</v>
      </c>
      <c r="L171">
        <v>5814</v>
      </c>
      <c r="M171">
        <v>0</v>
      </c>
      <c r="N171">
        <v>100</v>
      </c>
      <c r="O171">
        <v>100</v>
      </c>
      <c r="P171">
        <v>5914</v>
      </c>
    </row>
    <row r="172" spans="1:16">
      <c r="A172">
        <v>473538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59954</v>
      </c>
      <c r="I174">
        <v>39170</v>
      </c>
      <c r="J174">
        <v>255060</v>
      </c>
      <c r="K174">
        <v>0</v>
      </c>
      <c r="L174">
        <v>354184</v>
      </c>
      <c r="M174">
        <v>0</v>
      </c>
      <c r="N174">
        <v>0</v>
      </c>
      <c r="O174">
        <v>0</v>
      </c>
      <c r="P174">
        <v>354184</v>
      </c>
    </row>
    <row r="175" spans="1:16">
      <c r="A175">
        <v>473538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27386</v>
      </c>
      <c r="J175">
        <v>125235</v>
      </c>
      <c r="K175">
        <v>0</v>
      </c>
      <c r="L175">
        <v>152621</v>
      </c>
      <c r="M175">
        <v>0</v>
      </c>
      <c r="N175">
        <v>0</v>
      </c>
      <c r="O175">
        <v>0</v>
      </c>
      <c r="P175">
        <v>152621</v>
      </c>
    </row>
    <row r="176" spans="1:16">
      <c r="A176">
        <v>473538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59954</v>
      </c>
      <c r="I176">
        <v>11784</v>
      </c>
      <c r="J176">
        <v>129825</v>
      </c>
      <c r="K176">
        <v>0</v>
      </c>
      <c r="L176">
        <v>201563</v>
      </c>
      <c r="M176">
        <v>0</v>
      </c>
      <c r="N176">
        <v>0</v>
      </c>
      <c r="O176">
        <v>0</v>
      </c>
      <c r="P176">
        <v>201563</v>
      </c>
    </row>
    <row r="177" spans="1:16">
      <c r="A177">
        <v>473538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46535</v>
      </c>
      <c r="H182">
        <v>120786</v>
      </c>
      <c r="I182">
        <v>39170</v>
      </c>
      <c r="J182">
        <v>261019</v>
      </c>
      <c r="K182">
        <v>50034</v>
      </c>
      <c r="L182">
        <v>517544</v>
      </c>
      <c r="M182">
        <v>0</v>
      </c>
      <c r="N182">
        <v>984</v>
      </c>
      <c r="O182">
        <v>984</v>
      </c>
      <c r="P182">
        <v>518528</v>
      </c>
    </row>
    <row r="183" spans="1:16">
      <c r="A183">
        <v>473538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974</v>
      </c>
      <c r="H183">
        <v>20914</v>
      </c>
      <c r="I183">
        <v>0</v>
      </c>
      <c r="J183">
        <v>250</v>
      </c>
      <c r="K183">
        <v>35431</v>
      </c>
      <c r="L183">
        <v>57569</v>
      </c>
      <c r="M183">
        <v>0</v>
      </c>
      <c r="N183">
        <v>100</v>
      </c>
      <c r="O183">
        <v>100</v>
      </c>
      <c r="P183">
        <v>57669</v>
      </c>
    </row>
    <row r="184" spans="1:16">
      <c r="A184">
        <v>473538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>
      <c r="A185">
        <v>473538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474</v>
      </c>
      <c r="H186">
        <v>0</v>
      </c>
      <c r="I186">
        <v>0</v>
      </c>
      <c r="J186">
        <v>0</v>
      </c>
      <c r="K186">
        <v>0</v>
      </c>
      <c r="L186">
        <v>474</v>
      </c>
      <c r="M186">
        <v>0</v>
      </c>
      <c r="N186">
        <v>0</v>
      </c>
      <c r="O186">
        <v>0</v>
      </c>
      <c r="P186">
        <v>474</v>
      </c>
    </row>
    <row r="187" spans="1:16">
      <c r="A187">
        <v>473538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473538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0</v>
      </c>
      <c r="H188">
        <v>16921</v>
      </c>
      <c r="I188">
        <v>0</v>
      </c>
      <c r="J188">
        <v>0</v>
      </c>
      <c r="K188">
        <v>29906</v>
      </c>
      <c r="L188">
        <v>46827</v>
      </c>
      <c r="M188">
        <v>0</v>
      </c>
      <c r="N188">
        <v>0</v>
      </c>
      <c r="O188">
        <v>0</v>
      </c>
      <c r="P188">
        <v>46827</v>
      </c>
    </row>
    <row r="189" spans="1:16">
      <c r="A189">
        <v>473538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473538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500</v>
      </c>
      <c r="H190">
        <v>3614</v>
      </c>
      <c r="I190">
        <v>0</v>
      </c>
      <c r="J190">
        <v>250</v>
      </c>
      <c r="K190">
        <v>1450</v>
      </c>
      <c r="L190">
        <v>5814</v>
      </c>
      <c r="M190">
        <v>0</v>
      </c>
      <c r="N190">
        <v>100</v>
      </c>
      <c r="O190">
        <v>100</v>
      </c>
      <c r="P190">
        <v>5914</v>
      </c>
    </row>
    <row r="191" spans="1:16">
      <c r="A191">
        <v>473538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3501</v>
      </c>
      <c r="L191">
        <v>3501</v>
      </c>
      <c r="M191">
        <v>0</v>
      </c>
      <c r="N191">
        <v>0</v>
      </c>
      <c r="O191">
        <v>0</v>
      </c>
      <c r="P191">
        <v>3501</v>
      </c>
    </row>
    <row r="192" spans="1:16">
      <c r="A192">
        <v>473538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379</v>
      </c>
      <c r="I194">
        <v>0</v>
      </c>
      <c r="J194">
        <v>0</v>
      </c>
      <c r="K194">
        <v>574</v>
      </c>
      <c r="L194">
        <v>953</v>
      </c>
      <c r="M194">
        <v>0</v>
      </c>
      <c r="N194">
        <v>0</v>
      </c>
      <c r="O194">
        <v>0</v>
      </c>
      <c r="P194">
        <v>953</v>
      </c>
    </row>
    <row r="195" spans="1:16">
      <c r="A195">
        <v>473538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4344</v>
      </c>
      <c r="H197">
        <v>4344</v>
      </c>
      <c r="I197">
        <v>0</v>
      </c>
      <c r="J197">
        <v>1411</v>
      </c>
      <c r="K197">
        <v>2822</v>
      </c>
      <c r="L197">
        <v>12921</v>
      </c>
      <c r="M197">
        <v>0</v>
      </c>
      <c r="N197">
        <v>884</v>
      </c>
      <c r="O197">
        <v>884</v>
      </c>
      <c r="P197">
        <v>13805</v>
      </c>
    </row>
    <row r="198" spans="1:16">
      <c r="A198">
        <v>473538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0</v>
      </c>
      <c r="H198">
        <v>16921</v>
      </c>
      <c r="I198">
        <v>0</v>
      </c>
      <c r="J198">
        <v>0</v>
      </c>
      <c r="K198">
        <v>29906</v>
      </c>
      <c r="L198">
        <v>46827</v>
      </c>
      <c r="M198">
        <v>0</v>
      </c>
      <c r="N198">
        <v>0</v>
      </c>
      <c r="O198">
        <v>0</v>
      </c>
      <c r="P198">
        <v>46827</v>
      </c>
    </row>
    <row r="199" spans="1:16">
      <c r="A199">
        <v>473538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41217</v>
      </c>
      <c r="H199">
        <v>35574</v>
      </c>
      <c r="I199">
        <v>0</v>
      </c>
      <c r="J199">
        <v>4298</v>
      </c>
      <c r="K199">
        <v>11781</v>
      </c>
      <c r="L199">
        <v>92870</v>
      </c>
      <c r="M199">
        <v>0</v>
      </c>
      <c r="N199">
        <v>0</v>
      </c>
      <c r="O199">
        <v>0</v>
      </c>
      <c r="P199">
        <v>92870</v>
      </c>
    </row>
    <row r="200" spans="1:16">
      <c r="A200">
        <v>473538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41217</v>
      </c>
      <c r="H207">
        <v>35574</v>
      </c>
      <c r="I207">
        <v>0</v>
      </c>
      <c r="J207">
        <v>4298</v>
      </c>
      <c r="K207">
        <v>11781</v>
      </c>
      <c r="L207">
        <v>92870</v>
      </c>
      <c r="M207">
        <v>0</v>
      </c>
      <c r="N207">
        <v>0</v>
      </c>
      <c r="O207">
        <v>0</v>
      </c>
      <c r="P207">
        <v>92870</v>
      </c>
    </row>
    <row r="208" spans="1:16">
      <c r="A208">
        <v>473538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4740</v>
      </c>
      <c r="H215">
        <v>3790</v>
      </c>
      <c r="I215">
        <v>0</v>
      </c>
      <c r="J215">
        <v>0</v>
      </c>
      <c r="K215">
        <v>5740</v>
      </c>
      <c r="L215">
        <v>14270</v>
      </c>
      <c r="M215">
        <v>0</v>
      </c>
      <c r="N215">
        <v>0</v>
      </c>
      <c r="O215">
        <v>0</v>
      </c>
      <c r="P215">
        <v>14270</v>
      </c>
    </row>
    <row r="216" spans="1:16">
      <c r="A216">
        <v>473538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35010</v>
      </c>
      <c r="L216">
        <v>35010</v>
      </c>
      <c r="M216">
        <v>0</v>
      </c>
      <c r="N216">
        <v>0</v>
      </c>
      <c r="O216">
        <v>0</v>
      </c>
      <c r="P216">
        <v>35010</v>
      </c>
    </row>
    <row r="217" spans="1:16">
      <c r="A217">
        <v>473538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5000</v>
      </c>
      <c r="H217">
        <v>36140</v>
      </c>
      <c r="I217">
        <v>0</v>
      </c>
      <c r="J217">
        <v>2500</v>
      </c>
      <c r="K217">
        <v>14500</v>
      </c>
      <c r="L217">
        <v>58140</v>
      </c>
      <c r="M217">
        <v>0</v>
      </c>
      <c r="N217">
        <v>1000</v>
      </c>
      <c r="O217">
        <v>1000</v>
      </c>
      <c r="P217">
        <v>59140</v>
      </c>
    </row>
    <row r="218" spans="1:16">
      <c r="A218">
        <v>473538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599540</v>
      </c>
      <c r="I220">
        <v>391700</v>
      </c>
      <c r="J220">
        <v>2550600</v>
      </c>
      <c r="K220">
        <v>0</v>
      </c>
      <c r="L220">
        <v>3541840</v>
      </c>
      <c r="M220">
        <v>0</v>
      </c>
      <c r="N220">
        <v>0</v>
      </c>
      <c r="O220">
        <v>0</v>
      </c>
      <c r="P220">
        <v>3541840</v>
      </c>
    </row>
    <row r="221" spans="1:16">
      <c r="A221">
        <v>473538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273860</v>
      </c>
      <c r="J221">
        <v>1252350</v>
      </c>
      <c r="K221">
        <v>0</v>
      </c>
      <c r="L221">
        <v>1526210</v>
      </c>
      <c r="M221">
        <v>0</v>
      </c>
      <c r="N221">
        <v>0</v>
      </c>
      <c r="O221">
        <v>0</v>
      </c>
      <c r="P221">
        <v>1526210</v>
      </c>
    </row>
    <row r="222" spans="1:16">
      <c r="A222">
        <v>473538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599540</v>
      </c>
      <c r="I222">
        <v>117840</v>
      </c>
      <c r="J222">
        <v>1298250</v>
      </c>
      <c r="K222">
        <v>0</v>
      </c>
      <c r="L222">
        <v>2015630</v>
      </c>
      <c r="M222">
        <v>0</v>
      </c>
      <c r="N222">
        <v>0</v>
      </c>
      <c r="O222">
        <v>0</v>
      </c>
      <c r="P222">
        <v>2015630</v>
      </c>
    </row>
    <row r="223" spans="1:16">
      <c r="A223">
        <v>473538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465350</v>
      </c>
      <c r="H228">
        <v>1207860</v>
      </c>
      <c r="I228">
        <v>391700</v>
      </c>
      <c r="J228">
        <v>2610190</v>
      </c>
      <c r="K228">
        <v>500340</v>
      </c>
      <c r="L228">
        <v>5175440</v>
      </c>
      <c r="M228">
        <v>0</v>
      </c>
      <c r="N228">
        <v>9840</v>
      </c>
      <c r="O228">
        <v>9840</v>
      </c>
      <c r="P228">
        <v>5185280</v>
      </c>
    </row>
    <row r="229" spans="1:16">
      <c r="A229">
        <v>473538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9740</v>
      </c>
      <c r="H229">
        <v>209140</v>
      </c>
      <c r="I229">
        <v>0</v>
      </c>
      <c r="J229">
        <v>2500</v>
      </c>
      <c r="K229">
        <v>354310</v>
      </c>
      <c r="L229">
        <v>575690</v>
      </c>
      <c r="M229">
        <v>0</v>
      </c>
      <c r="N229">
        <v>1000</v>
      </c>
      <c r="O229">
        <v>1000</v>
      </c>
      <c r="P229">
        <v>576690</v>
      </c>
    </row>
    <row r="230" spans="1:16">
      <c r="A230">
        <v>473538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>
      <c r="A231">
        <v>473538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4740</v>
      </c>
      <c r="H232">
        <v>0</v>
      </c>
      <c r="I232">
        <v>0</v>
      </c>
      <c r="J232">
        <v>0</v>
      </c>
      <c r="K232">
        <v>0</v>
      </c>
      <c r="L232">
        <v>4740</v>
      </c>
      <c r="M232">
        <v>0</v>
      </c>
      <c r="N232">
        <v>0</v>
      </c>
      <c r="O232">
        <v>0</v>
      </c>
      <c r="P232">
        <v>4740</v>
      </c>
    </row>
    <row r="233" spans="1:16">
      <c r="A233">
        <v>473538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473538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0</v>
      </c>
      <c r="H234">
        <v>169210</v>
      </c>
      <c r="I234">
        <v>0</v>
      </c>
      <c r="J234">
        <v>0</v>
      </c>
      <c r="K234">
        <v>299060</v>
      </c>
      <c r="L234">
        <v>468270</v>
      </c>
      <c r="M234">
        <v>0</v>
      </c>
      <c r="N234">
        <v>0</v>
      </c>
      <c r="O234">
        <v>0</v>
      </c>
      <c r="P234">
        <v>468270</v>
      </c>
    </row>
    <row r="235" spans="1:16">
      <c r="A235">
        <v>473538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473538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5000</v>
      </c>
      <c r="H236">
        <v>36140</v>
      </c>
      <c r="I236">
        <v>0</v>
      </c>
      <c r="J236">
        <v>2500</v>
      </c>
      <c r="K236">
        <v>14500</v>
      </c>
      <c r="L236">
        <v>58140</v>
      </c>
      <c r="M236">
        <v>0</v>
      </c>
      <c r="N236">
        <v>1000</v>
      </c>
      <c r="O236">
        <v>1000</v>
      </c>
      <c r="P236">
        <v>59140</v>
      </c>
    </row>
    <row r="237" spans="1:16">
      <c r="A237">
        <v>473538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35010</v>
      </c>
      <c r="L237">
        <v>35010</v>
      </c>
      <c r="M237">
        <v>0</v>
      </c>
      <c r="N237">
        <v>0</v>
      </c>
      <c r="O237">
        <v>0</v>
      </c>
      <c r="P237">
        <v>35010</v>
      </c>
    </row>
    <row r="238" spans="1:16">
      <c r="A238">
        <v>473538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3790</v>
      </c>
      <c r="I240">
        <v>0</v>
      </c>
      <c r="J240">
        <v>0</v>
      </c>
      <c r="K240">
        <v>5740</v>
      </c>
      <c r="L240">
        <v>9530</v>
      </c>
      <c r="M240">
        <v>0</v>
      </c>
      <c r="N240">
        <v>0</v>
      </c>
      <c r="O240">
        <v>0</v>
      </c>
      <c r="P240">
        <v>9530</v>
      </c>
    </row>
    <row r="241" spans="1:16">
      <c r="A241">
        <v>473538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43440</v>
      </c>
      <c r="H243">
        <v>43440</v>
      </c>
      <c r="I243">
        <v>0</v>
      </c>
      <c r="J243">
        <v>14110</v>
      </c>
      <c r="K243">
        <v>28220</v>
      </c>
      <c r="L243">
        <v>129210</v>
      </c>
      <c r="M243">
        <v>0</v>
      </c>
      <c r="N243">
        <v>8840</v>
      </c>
      <c r="O243">
        <v>8840</v>
      </c>
      <c r="P243">
        <v>138050</v>
      </c>
    </row>
    <row r="244" spans="1:16">
      <c r="A244">
        <v>473538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0</v>
      </c>
      <c r="H244">
        <v>169210</v>
      </c>
      <c r="I244">
        <v>0</v>
      </c>
      <c r="J244">
        <v>0</v>
      </c>
      <c r="K244">
        <v>299060</v>
      </c>
      <c r="L244">
        <v>468270</v>
      </c>
      <c r="M244">
        <v>0</v>
      </c>
      <c r="N244">
        <v>0</v>
      </c>
      <c r="O244">
        <v>0</v>
      </c>
      <c r="P244">
        <v>468270</v>
      </c>
    </row>
    <row r="245" spans="1:16">
      <c r="A245">
        <v>473538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412170</v>
      </c>
      <c r="H245">
        <v>355740</v>
      </c>
      <c r="I245">
        <v>0</v>
      </c>
      <c r="J245">
        <v>42980</v>
      </c>
      <c r="K245">
        <v>117810</v>
      </c>
      <c r="L245">
        <v>928700</v>
      </c>
      <c r="M245">
        <v>0</v>
      </c>
      <c r="N245">
        <v>0</v>
      </c>
      <c r="O245">
        <v>0</v>
      </c>
      <c r="P245">
        <v>928700</v>
      </c>
    </row>
    <row r="246" spans="1:16">
      <c r="A246">
        <v>473538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412170</v>
      </c>
      <c r="H253">
        <v>355740</v>
      </c>
      <c r="I253">
        <v>0</v>
      </c>
      <c r="J253">
        <v>42980</v>
      </c>
      <c r="K253">
        <v>117810</v>
      </c>
      <c r="L253">
        <v>928700</v>
      </c>
      <c r="M253">
        <v>0</v>
      </c>
      <c r="N253">
        <v>0</v>
      </c>
      <c r="O253">
        <v>0</v>
      </c>
      <c r="P253">
        <v>928700</v>
      </c>
    </row>
    <row r="254" spans="1:16">
      <c r="A254">
        <v>473538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4266</v>
      </c>
      <c r="H261">
        <v>3411</v>
      </c>
      <c r="I261">
        <v>0</v>
      </c>
      <c r="J261">
        <v>0</v>
      </c>
      <c r="K261">
        <v>5166</v>
      </c>
      <c r="L261">
        <v>12843</v>
      </c>
      <c r="M261">
        <v>0</v>
      </c>
      <c r="N261">
        <v>0</v>
      </c>
      <c r="O261">
        <v>0</v>
      </c>
      <c r="P261">
        <v>12843</v>
      </c>
    </row>
    <row r="262" spans="1:16">
      <c r="A262">
        <v>473538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31509</v>
      </c>
      <c r="L262">
        <v>31509</v>
      </c>
      <c r="M262">
        <v>0</v>
      </c>
      <c r="N262">
        <v>0</v>
      </c>
      <c r="O262">
        <v>0</v>
      </c>
      <c r="P262">
        <v>31509</v>
      </c>
    </row>
    <row r="263" spans="1:16">
      <c r="A263">
        <v>473538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4500</v>
      </c>
      <c r="H263">
        <v>32376</v>
      </c>
      <c r="I263">
        <v>0</v>
      </c>
      <c r="J263">
        <v>2250</v>
      </c>
      <c r="K263">
        <v>13050</v>
      </c>
      <c r="L263">
        <v>52176</v>
      </c>
      <c r="M263">
        <v>0</v>
      </c>
      <c r="N263">
        <v>900</v>
      </c>
      <c r="O263">
        <v>900</v>
      </c>
      <c r="P263">
        <v>53076</v>
      </c>
    </row>
    <row r="264" spans="1:16">
      <c r="A264">
        <v>473538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539586</v>
      </c>
      <c r="I266">
        <v>352530</v>
      </c>
      <c r="J266">
        <v>2295540</v>
      </c>
      <c r="K266">
        <v>0</v>
      </c>
      <c r="L266">
        <v>3187656</v>
      </c>
      <c r="M266">
        <v>0</v>
      </c>
      <c r="N266">
        <v>0</v>
      </c>
      <c r="O266">
        <v>0</v>
      </c>
      <c r="P266">
        <v>3187656</v>
      </c>
    </row>
    <row r="267" spans="1:16">
      <c r="A267">
        <v>473538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246474</v>
      </c>
      <c r="J267">
        <v>1127115</v>
      </c>
      <c r="K267">
        <v>0</v>
      </c>
      <c r="L267">
        <v>1373589</v>
      </c>
      <c r="M267">
        <v>0</v>
      </c>
      <c r="N267">
        <v>0</v>
      </c>
      <c r="O267">
        <v>0</v>
      </c>
      <c r="P267">
        <v>1373589</v>
      </c>
    </row>
    <row r="268" spans="1:16">
      <c r="A268">
        <v>473538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539586</v>
      </c>
      <c r="I268">
        <v>106056</v>
      </c>
      <c r="J268">
        <v>1168425</v>
      </c>
      <c r="K268">
        <v>0</v>
      </c>
      <c r="L268">
        <v>1814067</v>
      </c>
      <c r="M268">
        <v>0</v>
      </c>
      <c r="N268">
        <v>0</v>
      </c>
      <c r="O268">
        <v>0</v>
      </c>
      <c r="P268">
        <v>1814067</v>
      </c>
    </row>
    <row r="269" spans="1:16">
      <c r="A269">
        <v>473538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423159</v>
      </c>
      <c r="H274">
        <v>1073499</v>
      </c>
      <c r="I274">
        <v>352530</v>
      </c>
      <c r="J274">
        <v>2350582</v>
      </c>
      <c r="K274">
        <v>453128</v>
      </c>
      <c r="L274">
        <v>4652898</v>
      </c>
      <c r="M274">
        <v>0</v>
      </c>
      <c r="N274">
        <v>9740</v>
      </c>
      <c r="O274">
        <v>9740</v>
      </c>
      <c r="P274">
        <v>4662638</v>
      </c>
    </row>
    <row r="275" spans="1:16">
      <c r="A275">
        <v>473538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8766</v>
      </c>
      <c r="H275">
        <v>188076</v>
      </c>
      <c r="I275">
        <v>0</v>
      </c>
      <c r="J275">
        <v>2250</v>
      </c>
      <c r="K275">
        <v>318879</v>
      </c>
      <c r="L275">
        <v>517971</v>
      </c>
      <c r="M275">
        <v>0</v>
      </c>
      <c r="N275">
        <v>900</v>
      </c>
      <c r="O275">
        <v>900</v>
      </c>
      <c r="P275">
        <v>518871</v>
      </c>
    </row>
    <row r="276" spans="1:16">
      <c r="A276">
        <v>473538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>
      <c r="A277">
        <v>473538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4266</v>
      </c>
      <c r="H278">
        <v>0</v>
      </c>
      <c r="I278">
        <v>0</v>
      </c>
      <c r="J278">
        <v>0</v>
      </c>
      <c r="K278">
        <v>0</v>
      </c>
      <c r="L278">
        <v>4266</v>
      </c>
      <c r="M278">
        <v>0</v>
      </c>
      <c r="N278">
        <v>0</v>
      </c>
      <c r="O278">
        <v>0</v>
      </c>
      <c r="P278">
        <v>4266</v>
      </c>
    </row>
    <row r="279" spans="1:16">
      <c r="A279">
        <v>473538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473538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0</v>
      </c>
      <c r="H280">
        <v>152289</v>
      </c>
      <c r="I280">
        <v>0</v>
      </c>
      <c r="J280">
        <v>0</v>
      </c>
      <c r="K280">
        <v>269154</v>
      </c>
      <c r="L280">
        <v>421443</v>
      </c>
      <c r="M280">
        <v>0</v>
      </c>
      <c r="N280">
        <v>0</v>
      </c>
      <c r="O280">
        <v>0</v>
      </c>
      <c r="P280">
        <v>421443</v>
      </c>
    </row>
    <row r="281" spans="1:16">
      <c r="A281">
        <v>473538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473538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4500</v>
      </c>
      <c r="H282">
        <v>32376</v>
      </c>
      <c r="I282">
        <v>0</v>
      </c>
      <c r="J282">
        <v>2250</v>
      </c>
      <c r="K282">
        <v>13050</v>
      </c>
      <c r="L282">
        <v>52176</v>
      </c>
      <c r="M282">
        <v>0</v>
      </c>
      <c r="N282">
        <v>900</v>
      </c>
      <c r="O282">
        <v>900</v>
      </c>
      <c r="P282">
        <v>53076</v>
      </c>
    </row>
    <row r="283" spans="1:16">
      <c r="A283">
        <v>473538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31509</v>
      </c>
      <c r="L283">
        <v>31509</v>
      </c>
      <c r="M283">
        <v>0</v>
      </c>
      <c r="N283">
        <v>0</v>
      </c>
      <c r="O283">
        <v>0</v>
      </c>
      <c r="P283">
        <v>31509</v>
      </c>
    </row>
    <row r="284" spans="1:16">
      <c r="A284">
        <v>473538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3411</v>
      </c>
      <c r="I286">
        <v>0</v>
      </c>
      <c r="J286">
        <v>0</v>
      </c>
      <c r="K286">
        <v>5166</v>
      </c>
      <c r="L286">
        <v>8577</v>
      </c>
      <c r="M286">
        <v>0</v>
      </c>
      <c r="N286">
        <v>0</v>
      </c>
      <c r="O286">
        <v>0</v>
      </c>
      <c r="P286">
        <v>8577</v>
      </c>
    </row>
    <row r="287" spans="1:16">
      <c r="A287">
        <v>473538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43440</v>
      </c>
      <c r="H289">
        <v>43440</v>
      </c>
      <c r="I289">
        <v>0</v>
      </c>
      <c r="J289">
        <v>14110</v>
      </c>
      <c r="K289">
        <v>28220</v>
      </c>
      <c r="L289">
        <v>129210</v>
      </c>
      <c r="M289">
        <v>0</v>
      </c>
      <c r="N289">
        <v>8840</v>
      </c>
      <c r="O289">
        <v>8840</v>
      </c>
      <c r="P289">
        <v>138050</v>
      </c>
    </row>
    <row r="290" spans="1:16">
      <c r="A290">
        <v>473538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0</v>
      </c>
      <c r="H290">
        <v>152289</v>
      </c>
      <c r="I290">
        <v>0</v>
      </c>
      <c r="J290">
        <v>0</v>
      </c>
      <c r="K290">
        <v>269154</v>
      </c>
      <c r="L290">
        <v>421443</v>
      </c>
      <c r="M290">
        <v>0</v>
      </c>
      <c r="N290">
        <v>0</v>
      </c>
      <c r="O290">
        <v>0</v>
      </c>
      <c r="P290">
        <v>421443</v>
      </c>
    </row>
    <row r="291" spans="1:16">
      <c r="A291">
        <v>473538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370953</v>
      </c>
      <c r="H291">
        <v>302397</v>
      </c>
      <c r="I291">
        <v>0</v>
      </c>
      <c r="J291">
        <v>38682</v>
      </c>
      <c r="K291">
        <v>106029</v>
      </c>
      <c r="L291">
        <v>818061</v>
      </c>
      <c r="M291">
        <v>0</v>
      </c>
      <c r="N291">
        <v>0</v>
      </c>
      <c r="O291">
        <v>0</v>
      </c>
      <c r="P291">
        <v>818061</v>
      </c>
    </row>
    <row r="292" spans="1:16">
      <c r="A292">
        <v>473538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370953</v>
      </c>
      <c r="H299">
        <v>302397</v>
      </c>
      <c r="I299">
        <v>0</v>
      </c>
      <c r="J299">
        <v>38682</v>
      </c>
      <c r="K299">
        <v>106029</v>
      </c>
      <c r="L299">
        <v>818061</v>
      </c>
      <c r="M299">
        <v>0</v>
      </c>
      <c r="N299">
        <v>0</v>
      </c>
      <c r="O299">
        <v>0</v>
      </c>
      <c r="P299">
        <v>818061</v>
      </c>
    </row>
    <row r="300" spans="1:16">
      <c r="A300">
        <v>473538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1</v>
      </c>
      <c r="J307">
        <v>4</v>
      </c>
      <c r="K307">
        <v>0</v>
      </c>
      <c r="L307">
        <v>7</v>
      </c>
      <c r="M307">
        <v>0</v>
      </c>
      <c r="N307">
        <v>0</v>
      </c>
      <c r="O307">
        <v>0</v>
      </c>
      <c r="P307">
        <v>7</v>
      </c>
    </row>
    <row r="308" spans="1:16">
      <c r="A308">
        <v>473538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1</v>
      </c>
      <c r="J308">
        <v>4</v>
      </c>
      <c r="K308">
        <v>0</v>
      </c>
      <c r="L308">
        <v>7</v>
      </c>
      <c r="M308">
        <v>0</v>
      </c>
      <c r="N308">
        <v>0</v>
      </c>
      <c r="O308">
        <v>0</v>
      </c>
      <c r="P308">
        <v>7</v>
      </c>
    </row>
    <row r="309" spans="1:16">
      <c r="A309">
        <v>473538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2</v>
      </c>
      <c r="J309">
        <v>8</v>
      </c>
      <c r="K309">
        <v>0</v>
      </c>
      <c r="L309">
        <v>14</v>
      </c>
      <c r="M309">
        <v>0</v>
      </c>
      <c r="N309">
        <v>0</v>
      </c>
      <c r="O309">
        <v>0</v>
      </c>
      <c r="P309">
        <v>14</v>
      </c>
    </row>
    <row r="310" spans="1:16">
      <c r="A310">
        <v>473538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3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473538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1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473538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3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473538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473538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0</v>
      </c>
      <c r="H328">
        <v>63300</v>
      </c>
      <c r="I328">
        <v>31650</v>
      </c>
      <c r="J328">
        <v>129300</v>
      </c>
      <c r="K328">
        <v>0</v>
      </c>
      <c r="L328">
        <v>224250</v>
      </c>
      <c r="M328">
        <v>0</v>
      </c>
      <c r="N328">
        <v>0</v>
      </c>
      <c r="O328">
        <v>0</v>
      </c>
      <c r="P328">
        <v>224250</v>
      </c>
    </row>
    <row r="329" spans="1:16">
      <c r="A329">
        <v>473538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0</v>
      </c>
      <c r="H329">
        <v>420</v>
      </c>
      <c r="I329">
        <v>22530</v>
      </c>
      <c r="J329">
        <v>85770</v>
      </c>
      <c r="K329">
        <v>0</v>
      </c>
      <c r="L329">
        <v>108720</v>
      </c>
      <c r="M329">
        <v>0</v>
      </c>
      <c r="N329">
        <v>0</v>
      </c>
      <c r="O329">
        <v>0</v>
      </c>
      <c r="P329">
        <v>108720</v>
      </c>
    </row>
    <row r="330" spans="1:16">
      <c r="A330">
        <v>473538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0</v>
      </c>
      <c r="H330">
        <v>63720</v>
      </c>
      <c r="I330">
        <v>54180</v>
      </c>
      <c r="J330">
        <v>215070</v>
      </c>
      <c r="K330">
        <v>0</v>
      </c>
      <c r="L330">
        <v>332970</v>
      </c>
      <c r="M330">
        <v>0</v>
      </c>
      <c r="N330">
        <v>0</v>
      </c>
      <c r="O330">
        <v>0</v>
      </c>
      <c r="P330">
        <v>332970</v>
      </c>
    </row>
    <row r="331" spans="1:16">
      <c r="A331">
        <v>473538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31650</v>
      </c>
      <c r="J331">
        <v>97650</v>
      </c>
      <c r="K331">
        <v>0</v>
      </c>
      <c r="L331">
        <v>129300</v>
      </c>
      <c r="M331">
        <v>0</v>
      </c>
      <c r="N331">
        <v>0</v>
      </c>
      <c r="O331">
        <v>0</v>
      </c>
      <c r="P331">
        <v>129300</v>
      </c>
    </row>
    <row r="332" spans="1:16">
      <c r="A332">
        <v>473538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63300</v>
      </c>
      <c r="I332">
        <v>0</v>
      </c>
      <c r="J332">
        <v>31650</v>
      </c>
      <c r="K332">
        <v>0</v>
      </c>
      <c r="L332">
        <v>94950</v>
      </c>
      <c r="M332">
        <v>0</v>
      </c>
      <c r="N332">
        <v>0</v>
      </c>
      <c r="O332">
        <v>0</v>
      </c>
      <c r="P332">
        <v>94950</v>
      </c>
    </row>
    <row r="333" spans="1:16">
      <c r="A333">
        <v>473538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22530</v>
      </c>
      <c r="J337">
        <v>85560</v>
      </c>
      <c r="K337">
        <v>0</v>
      </c>
      <c r="L337">
        <v>108090</v>
      </c>
      <c r="M337">
        <v>0</v>
      </c>
      <c r="N337">
        <v>0</v>
      </c>
      <c r="O337">
        <v>0</v>
      </c>
      <c r="P337">
        <v>108090</v>
      </c>
    </row>
    <row r="338" spans="1:16">
      <c r="A338">
        <v>473538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420</v>
      </c>
      <c r="I338">
        <v>0</v>
      </c>
      <c r="J338">
        <v>210</v>
      </c>
      <c r="K338">
        <v>0</v>
      </c>
      <c r="L338">
        <v>630</v>
      </c>
      <c r="M338">
        <v>0</v>
      </c>
      <c r="N338">
        <v>0</v>
      </c>
      <c r="O338">
        <v>0</v>
      </c>
      <c r="P338">
        <v>630</v>
      </c>
    </row>
    <row r="339" spans="1:16">
      <c r="A339">
        <v>473538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473538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473538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473538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473538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473538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473538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473538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473538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150</v>
      </c>
      <c r="I397">
        <v>0</v>
      </c>
      <c r="J397">
        <v>0</v>
      </c>
      <c r="K397">
        <v>0</v>
      </c>
      <c r="L397">
        <v>150</v>
      </c>
      <c r="M397">
        <v>0</v>
      </c>
      <c r="N397">
        <v>0</v>
      </c>
      <c r="O397">
        <v>0</v>
      </c>
      <c r="P397">
        <v>150</v>
      </c>
    </row>
    <row r="398" spans="1:16">
      <c r="A398">
        <v>473538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473538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473538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17919</v>
      </c>
      <c r="I408">
        <v>0</v>
      </c>
      <c r="J408">
        <v>0</v>
      </c>
      <c r="K408">
        <v>0</v>
      </c>
      <c r="L408">
        <v>17919</v>
      </c>
      <c r="M408">
        <v>0</v>
      </c>
      <c r="N408">
        <v>0</v>
      </c>
      <c r="O408">
        <v>0</v>
      </c>
      <c r="P408">
        <v>17919</v>
      </c>
    </row>
    <row r="409" spans="1:16">
      <c r="A409">
        <v>473538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150</v>
      </c>
      <c r="I409">
        <v>0</v>
      </c>
      <c r="J409">
        <v>0</v>
      </c>
      <c r="K409">
        <v>0</v>
      </c>
      <c r="L409">
        <v>150</v>
      </c>
      <c r="M409">
        <v>0</v>
      </c>
      <c r="N409">
        <v>0</v>
      </c>
      <c r="O409">
        <v>0</v>
      </c>
      <c r="P409">
        <v>150</v>
      </c>
    </row>
    <row r="410" spans="1:16">
      <c r="A410">
        <v>473538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150</v>
      </c>
      <c r="I416">
        <v>0</v>
      </c>
      <c r="J416">
        <v>0</v>
      </c>
      <c r="K416">
        <v>0</v>
      </c>
      <c r="L416">
        <v>150</v>
      </c>
      <c r="M416">
        <v>0</v>
      </c>
      <c r="N416">
        <v>0</v>
      </c>
      <c r="O416">
        <v>0</v>
      </c>
      <c r="P416">
        <v>150</v>
      </c>
    </row>
    <row r="417" spans="1:16">
      <c r="A417">
        <v>473538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17769</v>
      </c>
      <c r="I425">
        <v>0</v>
      </c>
      <c r="J425">
        <v>0</v>
      </c>
      <c r="K425">
        <v>0</v>
      </c>
      <c r="L425">
        <v>17769</v>
      </c>
      <c r="M425">
        <v>0</v>
      </c>
      <c r="N425">
        <v>0</v>
      </c>
      <c r="O425">
        <v>0</v>
      </c>
      <c r="P425">
        <v>17769</v>
      </c>
    </row>
    <row r="426" spans="1:16">
      <c r="A426">
        <v>473538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17769</v>
      </c>
      <c r="I433">
        <v>0</v>
      </c>
      <c r="J433">
        <v>0</v>
      </c>
      <c r="K433">
        <v>0</v>
      </c>
      <c r="L433">
        <v>17769</v>
      </c>
      <c r="M433">
        <v>0</v>
      </c>
      <c r="N433">
        <v>0</v>
      </c>
      <c r="O433">
        <v>0</v>
      </c>
      <c r="P433">
        <v>17769</v>
      </c>
    </row>
    <row r="434" spans="1:16">
      <c r="A434">
        <v>473538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1500</v>
      </c>
      <c r="I443">
        <v>0</v>
      </c>
      <c r="J443">
        <v>0</v>
      </c>
      <c r="K443">
        <v>0</v>
      </c>
      <c r="L443">
        <v>1500</v>
      </c>
      <c r="M443">
        <v>0</v>
      </c>
      <c r="N443">
        <v>0</v>
      </c>
      <c r="O443">
        <v>0</v>
      </c>
      <c r="P443">
        <v>1500</v>
      </c>
    </row>
    <row r="444" spans="1:16">
      <c r="A444">
        <v>473538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473538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473538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179190</v>
      </c>
      <c r="I454">
        <v>0</v>
      </c>
      <c r="J454">
        <v>0</v>
      </c>
      <c r="K454">
        <v>0</v>
      </c>
      <c r="L454">
        <v>179190</v>
      </c>
      <c r="M454">
        <v>0</v>
      </c>
      <c r="N454">
        <v>0</v>
      </c>
      <c r="O454">
        <v>0</v>
      </c>
      <c r="P454">
        <v>179190</v>
      </c>
    </row>
    <row r="455" spans="1:16">
      <c r="A455">
        <v>473538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1500</v>
      </c>
      <c r="I455">
        <v>0</v>
      </c>
      <c r="J455">
        <v>0</v>
      </c>
      <c r="K455">
        <v>0</v>
      </c>
      <c r="L455">
        <v>1500</v>
      </c>
      <c r="M455">
        <v>0</v>
      </c>
      <c r="N455">
        <v>0</v>
      </c>
      <c r="O455">
        <v>0</v>
      </c>
      <c r="P455">
        <v>1500</v>
      </c>
    </row>
    <row r="456" spans="1:16">
      <c r="A456">
        <v>473538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1500</v>
      </c>
      <c r="I462">
        <v>0</v>
      </c>
      <c r="J462">
        <v>0</v>
      </c>
      <c r="K462">
        <v>0</v>
      </c>
      <c r="L462">
        <v>1500</v>
      </c>
      <c r="M462">
        <v>0</v>
      </c>
      <c r="N462">
        <v>0</v>
      </c>
      <c r="O462">
        <v>0</v>
      </c>
      <c r="P462">
        <v>1500</v>
      </c>
    </row>
    <row r="463" spans="1:16">
      <c r="A463">
        <v>473538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177690</v>
      </c>
      <c r="I471">
        <v>0</v>
      </c>
      <c r="J471">
        <v>0</v>
      </c>
      <c r="K471">
        <v>0</v>
      </c>
      <c r="L471">
        <v>177690</v>
      </c>
      <c r="M471">
        <v>0</v>
      </c>
      <c r="N471">
        <v>0</v>
      </c>
      <c r="O471">
        <v>0</v>
      </c>
      <c r="P471">
        <v>177690</v>
      </c>
    </row>
    <row r="472" spans="1:16">
      <c r="A472">
        <v>473538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177690</v>
      </c>
      <c r="I479">
        <v>0</v>
      </c>
      <c r="J479">
        <v>0</v>
      </c>
      <c r="K479">
        <v>0</v>
      </c>
      <c r="L479">
        <v>177690</v>
      </c>
      <c r="M479">
        <v>0</v>
      </c>
      <c r="N479">
        <v>0</v>
      </c>
      <c r="O479">
        <v>0</v>
      </c>
      <c r="P479">
        <v>177690</v>
      </c>
    </row>
    <row r="480" spans="1:16">
      <c r="A480">
        <v>473538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1200</v>
      </c>
      <c r="I489">
        <v>0</v>
      </c>
      <c r="J489">
        <v>0</v>
      </c>
      <c r="K489">
        <v>0</v>
      </c>
      <c r="L489">
        <v>1200</v>
      </c>
      <c r="M489">
        <v>0</v>
      </c>
      <c r="N489">
        <v>0</v>
      </c>
      <c r="O489">
        <v>0</v>
      </c>
      <c r="P489">
        <v>1200</v>
      </c>
    </row>
    <row r="490" spans="1:16">
      <c r="A490">
        <v>473538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473538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473538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143352</v>
      </c>
      <c r="I500">
        <v>0</v>
      </c>
      <c r="J500">
        <v>0</v>
      </c>
      <c r="K500">
        <v>0</v>
      </c>
      <c r="L500">
        <v>143352</v>
      </c>
      <c r="M500">
        <v>0</v>
      </c>
      <c r="N500">
        <v>0</v>
      </c>
      <c r="O500">
        <v>0</v>
      </c>
      <c r="P500">
        <v>143352</v>
      </c>
    </row>
    <row r="501" spans="1:16">
      <c r="A501">
        <v>473538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1200</v>
      </c>
      <c r="I501">
        <v>0</v>
      </c>
      <c r="J501">
        <v>0</v>
      </c>
      <c r="K501">
        <v>0</v>
      </c>
      <c r="L501">
        <v>1200</v>
      </c>
      <c r="M501">
        <v>0</v>
      </c>
      <c r="N501">
        <v>0</v>
      </c>
      <c r="O501">
        <v>0</v>
      </c>
      <c r="P501">
        <v>1200</v>
      </c>
    </row>
    <row r="502" spans="1:16">
      <c r="A502">
        <v>473538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1200</v>
      </c>
      <c r="I508">
        <v>0</v>
      </c>
      <c r="J508">
        <v>0</v>
      </c>
      <c r="K508">
        <v>0</v>
      </c>
      <c r="L508">
        <v>1200</v>
      </c>
      <c r="M508">
        <v>0</v>
      </c>
      <c r="N508">
        <v>0</v>
      </c>
      <c r="O508">
        <v>0</v>
      </c>
      <c r="P508">
        <v>1200</v>
      </c>
    </row>
    <row r="509" spans="1:16">
      <c r="A509">
        <v>473538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142152</v>
      </c>
      <c r="I517">
        <v>0</v>
      </c>
      <c r="J517">
        <v>0</v>
      </c>
      <c r="K517">
        <v>0</v>
      </c>
      <c r="L517">
        <v>142152</v>
      </c>
      <c r="M517">
        <v>0</v>
      </c>
      <c r="N517">
        <v>0</v>
      </c>
      <c r="O517">
        <v>0</v>
      </c>
      <c r="P517">
        <v>142152</v>
      </c>
    </row>
    <row r="518" spans="1:16">
      <c r="A518">
        <v>473538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142152</v>
      </c>
      <c r="I525">
        <v>0</v>
      </c>
      <c r="J525">
        <v>0</v>
      </c>
      <c r="K525">
        <v>0</v>
      </c>
      <c r="L525">
        <v>142152</v>
      </c>
      <c r="M525">
        <v>0</v>
      </c>
      <c r="N525">
        <v>0</v>
      </c>
      <c r="O525">
        <v>0</v>
      </c>
      <c r="P525">
        <v>142152</v>
      </c>
    </row>
    <row r="526" spans="1:16">
      <c r="A526">
        <v>473538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473538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2</v>
      </c>
      <c r="O730">
        <v>2</v>
      </c>
      <c r="P730">
        <v>2</v>
      </c>
    </row>
    <row r="731" spans="1:16">
      <c r="A731">
        <v>473538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</v>
      </c>
      <c r="O731">
        <v>1</v>
      </c>
      <c r="P731">
        <v>1</v>
      </c>
    </row>
    <row r="732" spans="1:16">
      <c r="A732">
        <v>473538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473538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473538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542</v>
      </c>
      <c r="O776">
        <v>542</v>
      </c>
      <c r="P776">
        <v>542</v>
      </c>
    </row>
    <row r="777" spans="1:16">
      <c r="A777">
        <v>473538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100</v>
      </c>
      <c r="O777">
        <v>100</v>
      </c>
      <c r="P777">
        <v>100</v>
      </c>
    </row>
    <row r="778" spans="1:16">
      <c r="A778">
        <v>473538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473538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473538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5420</v>
      </c>
      <c r="O822">
        <v>5420</v>
      </c>
      <c r="P822">
        <v>5420</v>
      </c>
    </row>
    <row r="823" spans="1:16">
      <c r="A823">
        <v>473538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1000</v>
      </c>
      <c r="O823">
        <v>1000</v>
      </c>
      <c r="P823">
        <v>1000</v>
      </c>
    </row>
    <row r="824" spans="1:16">
      <c r="A824">
        <v>473538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473538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473538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5320</v>
      </c>
      <c r="O868">
        <v>5320</v>
      </c>
      <c r="P868">
        <v>5320</v>
      </c>
    </row>
    <row r="869" spans="1:16">
      <c r="A869">
        <v>473538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900</v>
      </c>
      <c r="O869">
        <v>900</v>
      </c>
      <c r="P869">
        <v>900</v>
      </c>
    </row>
    <row r="870" spans="1:16">
      <c r="A870">
        <v>473538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473538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202601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202601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202601</v>
      </c>
      <c r="D1789">
        <v>6070201</v>
      </c>
      <c r="E1789">
        <v>0</v>
      </c>
      <c r="F1789">
        <v>0</v>
      </c>
      <c r="G1789">
        <v>0</v>
      </c>
    </row>
    <row r="1790" spans="1:16">
      <c r="A1790">
        <v>473538</v>
      </c>
      <c r="B1790" t="s">
        <v>282</v>
      </c>
      <c r="C1790">
        <v>202601</v>
      </c>
      <c r="D1790">
        <v>6070202</v>
      </c>
      <c r="E1790">
        <v>0</v>
      </c>
      <c r="F1790">
        <v>0</v>
      </c>
      <c r="G1790">
        <v>0</v>
      </c>
    </row>
    <row r="1791" spans="1:16">
      <c r="A1791">
        <v>473538</v>
      </c>
      <c r="B1791" t="s">
        <v>282</v>
      </c>
      <c r="C1791">
        <v>202601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473538</v>
      </c>
      <c r="B1792" t="s">
        <v>282</v>
      </c>
      <c r="C1792">
        <v>202601</v>
      </c>
      <c r="D1792">
        <v>6070302</v>
      </c>
      <c r="E1792">
        <v>0</v>
      </c>
      <c r="F1792">
        <v>88012</v>
      </c>
      <c r="G1792">
        <v>88012</v>
      </c>
    </row>
    <row r="1793" spans="1:7">
      <c r="A1793">
        <v>473538</v>
      </c>
      <c r="B1793" t="s">
        <v>282</v>
      </c>
      <c r="C1793">
        <v>202601</v>
      </c>
      <c r="D1793">
        <v>6070401</v>
      </c>
      <c r="E1793">
        <v>0</v>
      </c>
      <c r="F1793">
        <v>3</v>
      </c>
      <c r="G1793">
        <v>3</v>
      </c>
    </row>
    <row r="1794" spans="1:7">
      <c r="A1794">
        <v>473538</v>
      </c>
      <c r="B1794" t="s">
        <v>282</v>
      </c>
      <c r="C1794">
        <v>202601</v>
      </c>
      <c r="D1794">
        <v>6070402</v>
      </c>
      <c r="E1794">
        <v>0</v>
      </c>
      <c r="F1794">
        <v>18632</v>
      </c>
      <c r="G1794">
        <v>18632</v>
      </c>
    </row>
    <row r="1795" spans="1:7">
      <c r="A1795">
        <v>473538</v>
      </c>
      <c r="B1795" t="s">
        <v>282</v>
      </c>
      <c r="C1795">
        <v>202601</v>
      </c>
      <c r="D1795">
        <v>6070501</v>
      </c>
      <c r="E1795">
        <v>0</v>
      </c>
      <c r="F1795">
        <v>9</v>
      </c>
      <c r="G1795">
        <v>9</v>
      </c>
    </row>
    <row r="1796" spans="1:7">
      <c r="A1796">
        <v>473538</v>
      </c>
      <c r="B1796" t="s">
        <v>282</v>
      </c>
      <c r="C1796">
        <v>202601</v>
      </c>
      <c r="D1796">
        <v>6070502</v>
      </c>
      <c r="E1796">
        <v>0</v>
      </c>
      <c r="F1796">
        <v>106644</v>
      </c>
      <c r="G1796">
        <v>106644</v>
      </c>
    </row>
    <row r="1797" spans="1:7">
      <c r="A1797">
        <v>473538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202601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202601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96</v>
      </c>
      <c r="D12" s="68"/>
      <c r="E12" s="68"/>
      <c r="F12" s="73"/>
      <c r="G12" s="74">
        <f>VLOOKUP($H12,原データ!$D$1:$R$2300,5,FALSE)</f>
        <v>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52</v>
      </c>
      <c r="D13" s="68"/>
      <c r="E13" s="68"/>
      <c r="F13" s="430"/>
      <c r="G13" s="431">
        <f>VLOOKUP($H13,原データ!$D$1:$R$2300,5,FALSE)</f>
        <v>53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40</v>
      </c>
      <c r="D14" s="68"/>
      <c r="E14" s="68"/>
      <c r="F14" s="430"/>
      <c r="G14" s="431">
        <f>VLOOKUP($H14,原データ!$D$1:$R$2300,5,FALSE)</f>
        <v>39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188</v>
      </c>
      <c r="D17" s="52">
        <f>VLOOKUP($H17,原データ!$D$1:$R$2300,3,FALSE)</f>
        <v>0</v>
      </c>
      <c r="E17" s="52">
        <f>VLOOKUP($H17,原データ!$D$1:$R$2300,4,FALSE)</f>
        <v>1</v>
      </c>
      <c r="F17" s="72"/>
      <c r="G17" s="71">
        <f>SUM(G12:G14)</f>
        <v>187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6</v>
      </c>
      <c r="H12" s="148">
        <f t="shared" si="0"/>
        <v>5</v>
      </c>
      <c r="I12" s="148">
        <f t="shared" si="0"/>
        <v>8</v>
      </c>
      <c r="J12" s="61">
        <f t="shared" si="0"/>
        <v>2</v>
      </c>
      <c r="K12" s="146">
        <f>SUM(E12:J12)</f>
        <v>25</v>
      </c>
      <c r="L12" s="149">
        <f>SUM(D12,K12)</f>
        <v>28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1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6</v>
      </c>
      <c r="H14" s="164">
        <f>VLOOKUP($M14,原データ!$D$1:$R$2300,5,FALSE)</f>
        <v>5</v>
      </c>
      <c r="I14" s="164">
        <f>VLOOKUP($M14,原データ!$D$1:$R$2300,6,FALSE)</f>
        <v>8</v>
      </c>
      <c r="J14" s="161">
        <f>VLOOKUP($M14,原データ!$D$1:$R$2300,7,FALSE)</f>
        <v>1</v>
      </c>
      <c r="K14" s="162">
        <f>SUM(E14:J14)</f>
        <v>24</v>
      </c>
      <c r="L14" s="165">
        <f>SUM(D14,K14)</f>
        <v>27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6</v>
      </c>
      <c r="H16" s="176">
        <f t="shared" si="1"/>
        <v>5</v>
      </c>
      <c r="I16" s="176">
        <f t="shared" si="1"/>
        <v>8</v>
      </c>
      <c r="J16" s="175">
        <f t="shared" si="1"/>
        <v>2</v>
      </c>
      <c r="K16" s="169">
        <f>SUM(E16:J16)</f>
        <v>25</v>
      </c>
      <c r="L16" s="172">
        <f>SUM(D16,K16)</f>
        <v>29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4</v>
      </c>
      <c r="G21" s="180">
        <f t="shared" si="2"/>
        <v>4</v>
      </c>
      <c r="H21" s="180">
        <f t="shared" si="2"/>
        <v>0</v>
      </c>
      <c r="I21" s="180">
        <f t="shared" si="2"/>
        <v>1</v>
      </c>
      <c r="J21" s="181">
        <f t="shared" si="2"/>
        <v>2</v>
      </c>
      <c r="K21" s="169">
        <f t="shared" si="2"/>
        <v>11</v>
      </c>
      <c r="L21" s="172">
        <f t="shared" si="2"/>
        <v>12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4</v>
      </c>
      <c r="T21" s="180">
        <f>VLOOKUP($Y21,原データ!$D$1:$R$2300,5,FALSE)</f>
        <v>0</v>
      </c>
      <c r="U21" s="180">
        <f>VLOOKUP($Y21,原データ!$D$1:$R$2300,6,FALSE)</f>
        <v>1</v>
      </c>
      <c r="V21" s="181">
        <f>VLOOKUP($Y21,原データ!$D$1:$R$2300,7,FALSE)</f>
        <v>2</v>
      </c>
      <c r="W21" s="169">
        <f>SUM(Q21:V21)</f>
        <v>11</v>
      </c>
      <c r="X21" s="172">
        <f>SUM(P21,W21)</f>
        <v>12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4</v>
      </c>
      <c r="G23" s="176">
        <f t="shared" si="3"/>
        <v>4</v>
      </c>
      <c r="H23" s="176">
        <f t="shared" si="3"/>
        <v>0</v>
      </c>
      <c r="I23" s="176">
        <f t="shared" si="3"/>
        <v>1</v>
      </c>
      <c r="J23" s="175">
        <f t="shared" si="3"/>
        <v>2</v>
      </c>
      <c r="K23" s="169">
        <f t="shared" si="3"/>
        <v>11</v>
      </c>
      <c r="L23" s="172">
        <f>X23+AK23</f>
        <v>13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4</v>
      </c>
      <c r="S23" s="176">
        <f t="shared" si="4"/>
        <v>4</v>
      </c>
      <c r="T23" s="176">
        <f t="shared" si="4"/>
        <v>0</v>
      </c>
      <c r="U23" s="176">
        <f t="shared" si="4"/>
        <v>1</v>
      </c>
      <c r="V23" s="175">
        <f t="shared" si="4"/>
        <v>2</v>
      </c>
      <c r="W23" s="169">
        <f t="shared" si="4"/>
        <v>11</v>
      </c>
      <c r="X23" s="172">
        <f>SUM(P23,W23)</f>
        <v>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3</v>
      </c>
      <c r="H28" s="180">
        <f t="shared" si="6"/>
        <v>0</v>
      </c>
      <c r="I28" s="180">
        <f t="shared" si="6"/>
        <v>1</v>
      </c>
      <c r="J28" s="181">
        <f t="shared" si="6"/>
        <v>1</v>
      </c>
      <c r="K28" s="169">
        <f t="shared" si="6"/>
        <v>8</v>
      </c>
      <c r="L28" s="172">
        <f t="shared" si="6"/>
        <v>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3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1</v>
      </c>
      <c r="W28" s="169">
        <f>SUM(Q28:V28)</f>
        <v>8</v>
      </c>
      <c r="X28" s="172">
        <f>SUM(P28,W28)</f>
        <v>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3</v>
      </c>
      <c r="H30" s="176">
        <f t="shared" si="6"/>
        <v>0</v>
      </c>
      <c r="I30" s="176">
        <f t="shared" si="6"/>
        <v>1</v>
      </c>
      <c r="J30" s="175">
        <f t="shared" si="6"/>
        <v>1</v>
      </c>
      <c r="K30" s="169">
        <f t="shared" si="6"/>
        <v>8</v>
      </c>
      <c r="L30" s="172">
        <f t="shared" si="6"/>
        <v>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3</v>
      </c>
      <c r="T30" s="176">
        <f t="shared" si="7"/>
        <v>0</v>
      </c>
      <c r="U30" s="176">
        <f t="shared" si="7"/>
        <v>1</v>
      </c>
      <c r="V30" s="175">
        <f t="shared" si="7"/>
        <v>1</v>
      </c>
      <c r="W30" s="169">
        <f t="shared" si="7"/>
        <v>8</v>
      </c>
      <c r="X30" s="172">
        <f>SUM(P30,W30)</f>
        <v>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4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4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4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4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1</v>
      </c>
      <c r="I38" s="189">
        <f t="shared" si="21"/>
        <v>4</v>
      </c>
      <c r="J38" s="186">
        <f t="shared" si="22"/>
        <v>0</v>
      </c>
      <c r="K38" s="187">
        <f t="shared" si="23"/>
        <v>7</v>
      </c>
      <c r="L38" s="190">
        <f t="shared" si="24"/>
        <v>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1</v>
      </c>
      <c r="U38" s="189">
        <f t="shared" si="26"/>
        <v>4</v>
      </c>
      <c r="V38" s="186">
        <f t="shared" si="26"/>
        <v>0</v>
      </c>
      <c r="W38" s="187">
        <f t="shared" si="12"/>
        <v>7</v>
      </c>
      <c r="X38" s="190">
        <f>P38+W38</f>
        <v>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1</v>
      </c>
      <c r="I39" s="196">
        <f t="shared" si="21"/>
        <v>4</v>
      </c>
      <c r="J39" s="193">
        <f t="shared" si="22"/>
        <v>0</v>
      </c>
      <c r="K39" s="194">
        <f t="shared" si="23"/>
        <v>7</v>
      </c>
      <c r="L39" s="197">
        <f t="shared" si="24"/>
        <v>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1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7</v>
      </c>
      <c r="X39" s="197">
        <f>SUM(P39,W39)</f>
        <v>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2</v>
      </c>
      <c r="I47" s="210">
        <f t="shared" si="21"/>
        <v>8</v>
      </c>
      <c r="J47" s="207">
        <f t="shared" si="22"/>
        <v>0</v>
      </c>
      <c r="K47" s="208">
        <f>W47+AJ47</f>
        <v>12</v>
      </c>
      <c r="L47" s="211">
        <f>X47+AK47</f>
        <v>12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2</v>
      </c>
      <c r="U47" s="210">
        <f t="shared" si="32"/>
        <v>8</v>
      </c>
      <c r="V47" s="207">
        <f t="shared" si="32"/>
        <v>0</v>
      </c>
      <c r="W47" s="208">
        <f t="shared" si="32"/>
        <v>12</v>
      </c>
      <c r="X47" s="211">
        <f t="shared" si="32"/>
        <v>12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7</v>
      </c>
      <c r="J8" s="315">
        <f t="shared" ref="J8:J49" si="5">X8+AM8</f>
        <v>0</v>
      </c>
      <c r="K8" s="315">
        <f t="shared" ref="K8:K49" si="6">Y8+AN8</f>
        <v>1</v>
      </c>
      <c r="L8" s="312">
        <f t="shared" ref="L8:L49" si="7">Z8+AO8</f>
        <v>4</v>
      </c>
      <c r="M8" s="313">
        <f t="shared" ref="M8:M49" si="8">AA8+AP8</f>
        <v>14</v>
      </c>
      <c r="N8" s="316">
        <f t="shared" ref="N8:N49" si="9">AB8+AQ8</f>
        <v>15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7</v>
      </c>
      <c r="X8" s="314">
        <f t="shared" si="11"/>
        <v>0</v>
      </c>
      <c r="Y8" s="314">
        <f t="shared" si="11"/>
        <v>1</v>
      </c>
      <c r="Z8" s="314">
        <f t="shared" si="11"/>
        <v>4</v>
      </c>
      <c r="AA8" s="313">
        <f>SUM(U8:Z8)</f>
        <v>14</v>
      </c>
      <c r="AB8" s="316">
        <f t="shared" ref="AB8:AB47" si="12">SUM(AA8,T8)</f>
        <v>15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1</v>
      </c>
      <c r="J9" s="227">
        <f t="shared" si="5"/>
        <v>0</v>
      </c>
      <c r="K9" s="227">
        <f t="shared" si="6"/>
        <v>0</v>
      </c>
      <c r="L9" s="225">
        <f t="shared" si="7"/>
        <v>1</v>
      </c>
      <c r="M9" s="422">
        <f t="shared" si="8"/>
        <v>3</v>
      </c>
      <c r="N9" s="318">
        <f t="shared" si="9"/>
        <v>3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1</v>
      </c>
      <c r="X9" s="227">
        <f t="shared" si="17"/>
        <v>0</v>
      </c>
      <c r="Y9" s="227">
        <f t="shared" si="17"/>
        <v>0</v>
      </c>
      <c r="Z9" s="225">
        <f t="shared" si="17"/>
        <v>1</v>
      </c>
      <c r="AA9" s="422">
        <f t="shared" ref="AA9:AA47" si="18">SUM(U9:Z9)</f>
        <v>3</v>
      </c>
      <c r="AB9" s="318">
        <f t="shared" si="12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0</v>
      </c>
      <c r="N10" s="319">
        <f t="shared" si="9"/>
        <v>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0</v>
      </c>
      <c r="AB10" s="319">
        <f t="shared" si="12"/>
        <v>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0</v>
      </c>
      <c r="L14" s="161">
        <f t="shared" si="7"/>
        <v>1</v>
      </c>
      <c r="M14" s="424">
        <f t="shared" si="8"/>
        <v>2</v>
      </c>
      <c r="N14" s="320">
        <f t="shared" si="9"/>
        <v>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2</v>
      </c>
      <c r="AB14" s="320">
        <f t="shared" si="12"/>
        <v>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1</v>
      </c>
      <c r="J15" s="227">
        <f t="shared" si="5"/>
        <v>0</v>
      </c>
      <c r="K15" s="227">
        <f t="shared" si="6"/>
        <v>0</v>
      </c>
      <c r="L15" s="225">
        <f t="shared" si="7"/>
        <v>1</v>
      </c>
      <c r="M15" s="422">
        <f t="shared" si="8"/>
        <v>2</v>
      </c>
      <c r="N15" s="318">
        <f t="shared" si="9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18"/>
        <v>2</v>
      </c>
      <c r="AB15" s="318">
        <f t="shared" si="12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1</v>
      </c>
      <c r="J16" s="156">
        <f t="shared" si="5"/>
        <v>0</v>
      </c>
      <c r="K16" s="156">
        <f t="shared" si="6"/>
        <v>0</v>
      </c>
      <c r="L16" s="153">
        <f t="shared" si="7"/>
        <v>1</v>
      </c>
      <c r="M16" s="423">
        <f t="shared" si="8"/>
        <v>2</v>
      </c>
      <c r="N16" s="319">
        <f t="shared" si="9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2</v>
      </c>
      <c r="AB16" s="319">
        <f t="shared" si="12"/>
        <v>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5</v>
      </c>
      <c r="J23" s="227">
        <f t="shared" si="5"/>
        <v>0</v>
      </c>
      <c r="K23" s="227">
        <f t="shared" si="6"/>
        <v>1</v>
      </c>
      <c r="L23" s="225">
        <f t="shared" si="7"/>
        <v>1</v>
      </c>
      <c r="M23" s="422">
        <f t="shared" si="8"/>
        <v>8</v>
      </c>
      <c r="N23" s="318">
        <f t="shared" si="9"/>
        <v>9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5</v>
      </c>
      <c r="X23" s="227">
        <f t="shared" si="26"/>
        <v>0</v>
      </c>
      <c r="Y23" s="227">
        <f t="shared" si="26"/>
        <v>1</v>
      </c>
      <c r="Z23" s="225">
        <f t="shared" si="26"/>
        <v>1</v>
      </c>
      <c r="AA23" s="422">
        <f t="shared" si="18"/>
        <v>8</v>
      </c>
      <c r="AB23" s="318">
        <f t="shared" si="12"/>
        <v>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5</v>
      </c>
      <c r="J24" s="156">
        <f t="shared" si="5"/>
        <v>0</v>
      </c>
      <c r="K24" s="156">
        <f t="shared" si="6"/>
        <v>1</v>
      </c>
      <c r="L24" s="153">
        <f t="shared" si="7"/>
        <v>1</v>
      </c>
      <c r="M24" s="423">
        <f t="shared" si="8"/>
        <v>8</v>
      </c>
      <c r="N24" s="319">
        <f t="shared" si="9"/>
        <v>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18"/>
        <v>8</v>
      </c>
      <c r="AB24" s="319">
        <f t="shared" si="12"/>
        <v>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4</v>
      </c>
      <c r="I29" s="315">
        <f t="shared" si="4"/>
        <v>4</v>
      </c>
      <c r="J29" s="315">
        <f t="shared" si="5"/>
        <v>0</v>
      </c>
      <c r="K29" s="315">
        <f t="shared" si="6"/>
        <v>1</v>
      </c>
      <c r="L29" s="312">
        <f t="shared" si="7"/>
        <v>2</v>
      </c>
      <c r="M29" s="313">
        <f t="shared" si="8"/>
        <v>11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4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18"/>
        <v>11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3</v>
      </c>
      <c r="J30" s="315">
        <f t="shared" si="5"/>
        <v>0</v>
      </c>
      <c r="K30" s="315">
        <f t="shared" si="6"/>
        <v>1</v>
      </c>
      <c r="L30" s="312">
        <f t="shared" si="7"/>
        <v>1</v>
      </c>
      <c r="M30" s="313">
        <f t="shared" si="8"/>
        <v>8</v>
      </c>
      <c r="N30" s="316">
        <f t="shared" si="9"/>
        <v>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3</v>
      </c>
      <c r="X30" s="315">
        <f t="shared" si="29"/>
        <v>0</v>
      </c>
      <c r="Y30" s="315">
        <f t="shared" si="29"/>
        <v>1</v>
      </c>
      <c r="Z30" s="312">
        <f t="shared" si="29"/>
        <v>1</v>
      </c>
      <c r="AA30" s="313">
        <f t="shared" si="18"/>
        <v>8</v>
      </c>
      <c r="AB30" s="316">
        <f t="shared" si="12"/>
        <v>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3</v>
      </c>
      <c r="J33" s="171">
        <f t="shared" si="33"/>
        <v>0</v>
      </c>
      <c r="K33" s="171">
        <f t="shared" si="33"/>
        <v>1</v>
      </c>
      <c r="L33" s="171">
        <f t="shared" si="33"/>
        <v>1</v>
      </c>
      <c r="M33" s="425">
        <f t="shared" si="8"/>
        <v>8</v>
      </c>
      <c r="N33" s="321">
        <f t="shared" si="9"/>
        <v>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3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8</v>
      </c>
      <c r="AB33" s="316">
        <f>SUM(AA33,T33)</f>
        <v>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2</v>
      </c>
      <c r="K44" s="315">
        <f t="shared" si="6"/>
        <v>8</v>
      </c>
      <c r="L44" s="312">
        <f t="shared" si="7"/>
        <v>0</v>
      </c>
      <c r="M44" s="313">
        <f t="shared" si="8"/>
        <v>12</v>
      </c>
      <c r="N44" s="316">
        <f t="shared" si="9"/>
        <v>12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2</v>
      </c>
      <c r="Y44" s="315">
        <f>SUM(Y45:Y48)</f>
        <v>8</v>
      </c>
      <c r="Z44" s="315">
        <f>SUM(Z45:Z48)</f>
        <v>0</v>
      </c>
      <c r="AA44" s="313">
        <f t="shared" si="18"/>
        <v>12</v>
      </c>
      <c r="AB44" s="316">
        <f>SUM(AA44,T44)</f>
        <v>12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4</v>
      </c>
      <c r="L45" s="168">
        <f t="shared" si="7"/>
        <v>0</v>
      </c>
      <c r="M45" s="425">
        <f t="shared" si="8"/>
        <v>5</v>
      </c>
      <c r="N45" s="316">
        <f t="shared" si="9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4</v>
      </c>
      <c r="Z45" s="168">
        <f>VLOOKUP($AC45,原データ!$D$1:$R$2300,8,FALSE)</f>
        <v>0</v>
      </c>
      <c r="AA45" s="425">
        <f t="shared" si="18"/>
        <v>5</v>
      </c>
      <c r="AB45" s="316">
        <f t="shared" si="12"/>
        <v>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1</v>
      </c>
      <c r="K46" s="171">
        <f t="shared" si="6"/>
        <v>4</v>
      </c>
      <c r="L46" s="168">
        <f t="shared" si="7"/>
        <v>0</v>
      </c>
      <c r="M46" s="425">
        <f t="shared" si="8"/>
        <v>7</v>
      </c>
      <c r="N46" s="316">
        <f t="shared" si="9"/>
        <v>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7</v>
      </c>
      <c r="AB46" s="316">
        <f t="shared" si="12"/>
        <v>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3</v>
      </c>
      <c r="F49" s="417">
        <f t="shared" si="1"/>
        <v>3</v>
      </c>
      <c r="G49" s="418">
        <f t="shared" si="2"/>
        <v>0</v>
      </c>
      <c r="H49" s="419">
        <f t="shared" si="3"/>
        <v>9</v>
      </c>
      <c r="I49" s="419">
        <f t="shared" si="4"/>
        <v>16</v>
      </c>
      <c r="J49" s="419">
        <f t="shared" si="5"/>
        <v>2</v>
      </c>
      <c r="K49" s="419">
        <f t="shared" si="6"/>
        <v>11</v>
      </c>
      <c r="L49" s="416">
        <f t="shared" si="7"/>
        <v>7</v>
      </c>
      <c r="M49" s="417">
        <f t="shared" si="8"/>
        <v>45</v>
      </c>
      <c r="N49" s="420">
        <f t="shared" si="9"/>
        <v>48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0"/>
        <v>3</v>
      </c>
      <c r="U49" s="418">
        <f t="shared" ref="U49:Z49" si="42">SUM(U8,U30,U44,U29)</f>
        <v>0</v>
      </c>
      <c r="V49" s="418">
        <f t="shared" si="42"/>
        <v>9</v>
      </c>
      <c r="W49" s="418">
        <f t="shared" si="42"/>
        <v>16</v>
      </c>
      <c r="X49" s="418">
        <f t="shared" si="42"/>
        <v>2</v>
      </c>
      <c r="Y49" s="418">
        <f t="shared" si="42"/>
        <v>11</v>
      </c>
      <c r="Z49" s="418">
        <f t="shared" si="42"/>
        <v>7</v>
      </c>
      <c r="AA49" s="417">
        <f>SUM(U49:Z49)</f>
        <v>45</v>
      </c>
      <c r="AB49" s="420">
        <f>SUM(AA49,T49)</f>
        <v>48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100</v>
      </c>
      <c r="F51" s="313">
        <f t="shared" ref="F51:F90" si="46">T51+AI51</f>
        <v>100</v>
      </c>
      <c r="G51" s="314">
        <f t="shared" ref="G51:G90" si="47">U51+AJ51</f>
        <v>0</v>
      </c>
      <c r="H51" s="315">
        <f t="shared" ref="H51:H90" si="48">V51+AK51</f>
        <v>974</v>
      </c>
      <c r="I51" s="315">
        <f t="shared" ref="I51:I90" si="49">W51+AL51</f>
        <v>20914</v>
      </c>
      <c r="J51" s="315">
        <f t="shared" ref="J51:J90" si="50">X51+AM51</f>
        <v>0</v>
      </c>
      <c r="K51" s="315">
        <f t="shared" ref="K51:K90" si="51">Y51+AN51</f>
        <v>250</v>
      </c>
      <c r="L51" s="312">
        <f t="shared" ref="L51:L90" si="52">Z51+AO51</f>
        <v>35431</v>
      </c>
      <c r="M51" s="313">
        <f t="shared" ref="M51:M90" si="53">AA51+AP51</f>
        <v>57569</v>
      </c>
      <c r="N51" s="316">
        <f t="shared" ref="N51:N90" si="54">AB51+AQ51</f>
        <v>57669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</v>
      </c>
      <c r="T51" s="313">
        <f>SUM(R51:S51)</f>
        <v>100</v>
      </c>
      <c r="U51" s="314">
        <f t="shared" ref="U51:Z51" si="55">SUM(U52,U58,U61,U66,U68,U69)</f>
        <v>0</v>
      </c>
      <c r="V51" s="314">
        <f t="shared" si="55"/>
        <v>974</v>
      </c>
      <c r="W51" s="314">
        <f t="shared" si="55"/>
        <v>20914</v>
      </c>
      <c r="X51" s="314">
        <f t="shared" si="55"/>
        <v>0</v>
      </c>
      <c r="Y51" s="314">
        <f t="shared" si="55"/>
        <v>250</v>
      </c>
      <c r="Z51" s="314">
        <f t="shared" si="55"/>
        <v>35431</v>
      </c>
      <c r="AA51" s="313">
        <f t="shared" ref="AA51:AA90" si="56">SUM(U51:Z51)</f>
        <v>57569</v>
      </c>
      <c r="AB51" s="316">
        <f t="shared" ref="AB51:AB90" si="57">SUM(AA51,T51)</f>
        <v>57669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474</v>
      </c>
      <c r="I52" s="227">
        <f t="shared" si="49"/>
        <v>379</v>
      </c>
      <c r="J52" s="227">
        <f t="shared" si="50"/>
        <v>0</v>
      </c>
      <c r="K52" s="227">
        <f t="shared" si="51"/>
        <v>0</v>
      </c>
      <c r="L52" s="225">
        <f t="shared" si="52"/>
        <v>574</v>
      </c>
      <c r="M52" s="422">
        <f t="shared" si="53"/>
        <v>1427</v>
      </c>
      <c r="N52" s="318">
        <f t="shared" si="54"/>
        <v>1427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474</v>
      </c>
      <c r="W52" s="227">
        <f t="shared" si="63"/>
        <v>379</v>
      </c>
      <c r="X52" s="227">
        <f t="shared" si="63"/>
        <v>0</v>
      </c>
      <c r="Y52" s="227">
        <f t="shared" si="63"/>
        <v>0</v>
      </c>
      <c r="Z52" s="225">
        <f t="shared" si="63"/>
        <v>574</v>
      </c>
      <c r="AA52" s="422">
        <f t="shared" si="56"/>
        <v>1427</v>
      </c>
      <c r="AB52" s="318">
        <f t="shared" si="57"/>
        <v>1427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0</v>
      </c>
      <c r="N53" s="319">
        <f t="shared" si="54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0</v>
      </c>
      <c r="AB53" s="319">
        <f t="shared" si="57"/>
        <v>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474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0</v>
      </c>
      <c r="M55" s="423">
        <f t="shared" si="53"/>
        <v>474</v>
      </c>
      <c r="N55" s="319">
        <f t="shared" si="54"/>
        <v>474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474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474</v>
      </c>
      <c r="AB55" s="319">
        <f t="shared" si="57"/>
        <v>474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379</v>
      </c>
      <c r="J57" s="164">
        <f t="shared" si="50"/>
        <v>0</v>
      </c>
      <c r="K57" s="164">
        <f t="shared" si="51"/>
        <v>0</v>
      </c>
      <c r="L57" s="161">
        <f t="shared" si="52"/>
        <v>574</v>
      </c>
      <c r="M57" s="424">
        <f t="shared" si="53"/>
        <v>953</v>
      </c>
      <c r="N57" s="320">
        <f t="shared" si="54"/>
        <v>953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379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574</v>
      </c>
      <c r="AA57" s="424">
        <f t="shared" si="56"/>
        <v>953</v>
      </c>
      <c r="AB57" s="320">
        <f t="shared" si="57"/>
        <v>953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16921</v>
      </c>
      <c r="J58" s="227">
        <f t="shared" si="50"/>
        <v>0</v>
      </c>
      <c r="K58" s="227">
        <f t="shared" si="51"/>
        <v>0</v>
      </c>
      <c r="L58" s="225">
        <f t="shared" si="52"/>
        <v>29906</v>
      </c>
      <c r="M58" s="422">
        <f t="shared" si="53"/>
        <v>46827</v>
      </c>
      <c r="N58" s="318">
        <f t="shared" si="54"/>
        <v>46827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16921</v>
      </c>
      <c r="X58" s="227">
        <f t="shared" si="65"/>
        <v>0</v>
      </c>
      <c r="Y58" s="227">
        <f t="shared" si="65"/>
        <v>0</v>
      </c>
      <c r="Z58" s="225">
        <f t="shared" si="65"/>
        <v>29906</v>
      </c>
      <c r="AA58" s="422">
        <f t="shared" si="56"/>
        <v>46827</v>
      </c>
      <c r="AB58" s="318">
        <f t="shared" si="57"/>
        <v>46827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16921</v>
      </c>
      <c r="J59" s="156">
        <f t="shared" si="50"/>
        <v>0</v>
      </c>
      <c r="K59" s="156">
        <f t="shared" si="51"/>
        <v>0</v>
      </c>
      <c r="L59" s="153">
        <f t="shared" si="52"/>
        <v>29906</v>
      </c>
      <c r="M59" s="423">
        <f t="shared" si="53"/>
        <v>46827</v>
      </c>
      <c r="N59" s="319">
        <f t="shared" si="54"/>
        <v>46827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16921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29906</v>
      </c>
      <c r="AA59" s="423">
        <f t="shared" si="56"/>
        <v>46827</v>
      </c>
      <c r="AB59" s="319">
        <f t="shared" si="57"/>
        <v>46827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3501</v>
      </c>
      <c r="M61" s="422">
        <f t="shared" si="53"/>
        <v>3501</v>
      </c>
      <c r="N61" s="318">
        <f t="shared" si="54"/>
        <v>3501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3501</v>
      </c>
      <c r="AA61" s="422">
        <f>SUM(U61:Z61)</f>
        <v>3501</v>
      </c>
      <c r="AB61" s="318">
        <f>SUM(AA61,T61)</f>
        <v>3501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3501</v>
      </c>
      <c r="M62" s="423">
        <f t="shared" si="53"/>
        <v>3501</v>
      </c>
      <c r="N62" s="319">
        <f t="shared" si="54"/>
        <v>3501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3501</v>
      </c>
      <c r="AA62" s="423">
        <f t="shared" si="56"/>
        <v>3501</v>
      </c>
      <c r="AB62" s="319">
        <f t="shared" si="57"/>
        <v>3501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500</v>
      </c>
      <c r="I66" s="227">
        <f t="shared" si="49"/>
        <v>3614</v>
      </c>
      <c r="J66" s="227">
        <f t="shared" si="50"/>
        <v>0</v>
      </c>
      <c r="K66" s="227">
        <f t="shared" si="51"/>
        <v>250</v>
      </c>
      <c r="L66" s="225">
        <f t="shared" si="52"/>
        <v>1450</v>
      </c>
      <c r="M66" s="422">
        <f t="shared" si="53"/>
        <v>5814</v>
      </c>
      <c r="N66" s="318">
        <f t="shared" si="54"/>
        <v>5914</v>
      </c>
      <c r="O66" s="665"/>
      <c r="P66" s="664" t="s">
        <v>137</v>
      </c>
      <c r="Q66" s="696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500</v>
      </c>
      <c r="W66" s="227">
        <f t="shared" si="69"/>
        <v>3614</v>
      </c>
      <c r="X66" s="227">
        <f t="shared" si="69"/>
        <v>0</v>
      </c>
      <c r="Y66" s="227">
        <f t="shared" si="69"/>
        <v>250</v>
      </c>
      <c r="Z66" s="225">
        <f t="shared" si="69"/>
        <v>1450</v>
      </c>
      <c r="AA66" s="422">
        <f t="shared" si="56"/>
        <v>5814</v>
      </c>
      <c r="AB66" s="318">
        <f t="shared" si="57"/>
        <v>5914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500</v>
      </c>
      <c r="I67" s="164">
        <f t="shared" si="49"/>
        <v>3614</v>
      </c>
      <c r="J67" s="164">
        <f t="shared" si="50"/>
        <v>0</v>
      </c>
      <c r="K67" s="164">
        <f t="shared" si="51"/>
        <v>250</v>
      </c>
      <c r="L67" s="161">
        <f t="shared" si="52"/>
        <v>1450</v>
      </c>
      <c r="M67" s="424">
        <f t="shared" si="53"/>
        <v>5814</v>
      </c>
      <c r="N67" s="320">
        <f t="shared" si="54"/>
        <v>5914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3614</v>
      </c>
      <c r="X67" s="164">
        <f>VLOOKUP($AC67,原データ!$D$1:$R$2300,6,FALSE)</f>
        <v>0</v>
      </c>
      <c r="Y67" s="164">
        <f>VLOOKUP($AC67,原データ!$D$1:$R$2300,7,FALSE)</f>
        <v>250</v>
      </c>
      <c r="Z67" s="161">
        <f>VLOOKUP($AC67,原データ!$D$1:$R$2300,8,FALSE)</f>
        <v>1450</v>
      </c>
      <c r="AA67" s="424">
        <f t="shared" si="56"/>
        <v>5814</v>
      </c>
      <c r="AB67" s="320">
        <f t="shared" si="57"/>
        <v>5914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4344</v>
      </c>
      <c r="I70" s="315">
        <f t="shared" si="49"/>
        <v>4344</v>
      </c>
      <c r="J70" s="315">
        <f t="shared" si="50"/>
        <v>0</v>
      </c>
      <c r="K70" s="315">
        <f t="shared" si="51"/>
        <v>1411</v>
      </c>
      <c r="L70" s="312">
        <f t="shared" si="52"/>
        <v>2822</v>
      </c>
      <c r="M70" s="313">
        <f t="shared" si="53"/>
        <v>12921</v>
      </c>
      <c r="N70" s="585">
        <f t="shared" si="54"/>
        <v>13805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4344</v>
      </c>
      <c r="W70" s="171">
        <f>VLOOKUP($AC70,原データ!$D$1:$R$2300,5,FALSE)</f>
        <v>4344</v>
      </c>
      <c r="X70" s="171">
        <f>VLOOKUP($AC70,原データ!$D$1:$R$2300,6,FALSE)</f>
        <v>0</v>
      </c>
      <c r="Y70" s="171">
        <f>VLOOKUP($AC70,原データ!$D$1:$R$2300,7,FALSE)</f>
        <v>1411</v>
      </c>
      <c r="Z70" s="168">
        <f>VLOOKUP($AC70,原データ!$D$1:$R$2300,8,FALSE)</f>
        <v>2822</v>
      </c>
      <c r="AA70" s="425">
        <f t="shared" si="56"/>
        <v>12921</v>
      </c>
      <c r="AB70" s="316">
        <f t="shared" si="57"/>
        <v>13805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41217</v>
      </c>
      <c r="I71" s="315">
        <f t="shared" si="49"/>
        <v>35574</v>
      </c>
      <c r="J71" s="315">
        <f t="shared" si="50"/>
        <v>0</v>
      </c>
      <c r="K71" s="315">
        <f t="shared" si="51"/>
        <v>4298</v>
      </c>
      <c r="L71" s="312">
        <f t="shared" si="52"/>
        <v>11781</v>
      </c>
      <c r="M71" s="313">
        <f t="shared" si="53"/>
        <v>92870</v>
      </c>
      <c r="N71" s="316">
        <f t="shared" si="54"/>
        <v>92870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41217</v>
      </c>
      <c r="W71" s="315">
        <f t="shared" si="72"/>
        <v>35574</v>
      </c>
      <c r="X71" s="315">
        <f t="shared" si="72"/>
        <v>0</v>
      </c>
      <c r="Y71" s="315">
        <f t="shared" si="72"/>
        <v>4298</v>
      </c>
      <c r="Z71" s="312">
        <f t="shared" si="72"/>
        <v>11781</v>
      </c>
      <c r="AA71" s="313">
        <f t="shared" si="56"/>
        <v>92870</v>
      </c>
      <c r="AB71" s="316">
        <f t="shared" si="57"/>
        <v>92870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41217</v>
      </c>
      <c r="I74" s="171">
        <f>W74+AL74</f>
        <v>35574</v>
      </c>
      <c r="J74" s="171">
        <f>X74+AM74</f>
        <v>0</v>
      </c>
      <c r="K74" s="171">
        <f>Y74+AN74</f>
        <v>4298</v>
      </c>
      <c r="L74" s="168">
        <f>Z74+AO74</f>
        <v>11781</v>
      </c>
      <c r="M74" s="425">
        <f t="shared" si="53"/>
        <v>92870</v>
      </c>
      <c r="N74" s="321">
        <f t="shared" si="54"/>
        <v>92870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41217</v>
      </c>
      <c r="W74" s="171">
        <f>VLOOKUP($AC74,原データ!$D$1:$R$2300,5,FALSE)</f>
        <v>35574</v>
      </c>
      <c r="X74" s="171">
        <f>VLOOKUP($AC74,原データ!$D$1:$R$2300,6,FALSE)</f>
        <v>0</v>
      </c>
      <c r="Y74" s="171">
        <f>VLOOKUP($AC74,原データ!$D$1:$R$2300,7,FALSE)</f>
        <v>4298</v>
      </c>
      <c r="Z74" s="168">
        <f>VLOOKUP($AC74,原データ!$D$1:$R$2300,8,FALSE)</f>
        <v>11781</v>
      </c>
      <c r="AA74" s="425">
        <f>SUM(U74:Z74)</f>
        <v>92870</v>
      </c>
      <c r="AB74" s="316">
        <f>SUM(AA74,T74)</f>
        <v>92870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59954</v>
      </c>
      <c r="J85" s="315">
        <f t="shared" si="50"/>
        <v>39170</v>
      </c>
      <c r="K85" s="315">
        <f t="shared" si="51"/>
        <v>255060</v>
      </c>
      <c r="L85" s="312">
        <f t="shared" si="52"/>
        <v>0</v>
      </c>
      <c r="M85" s="313">
        <f t="shared" si="53"/>
        <v>354184</v>
      </c>
      <c r="N85" s="316">
        <f t="shared" si="54"/>
        <v>354184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59954</v>
      </c>
      <c r="X85" s="315">
        <f>SUM(X86:X89)</f>
        <v>39170</v>
      </c>
      <c r="Y85" s="315">
        <f>SUM(Y86:Y89)</f>
        <v>255060</v>
      </c>
      <c r="Z85" s="315">
        <f>SUM(Z86:Z89)</f>
        <v>0</v>
      </c>
      <c r="AA85" s="313">
        <f>SUM(U85:Z85)</f>
        <v>354184</v>
      </c>
      <c r="AB85" s="316">
        <f t="shared" si="57"/>
        <v>354184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27386</v>
      </c>
      <c r="K86" s="171">
        <f t="shared" si="51"/>
        <v>125235</v>
      </c>
      <c r="L86" s="168">
        <f t="shared" si="52"/>
        <v>0</v>
      </c>
      <c r="M86" s="425">
        <f t="shared" si="53"/>
        <v>152621</v>
      </c>
      <c r="N86" s="316">
        <f t="shared" si="54"/>
        <v>152621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27386</v>
      </c>
      <c r="Y86" s="171">
        <f>VLOOKUP($AC86,原データ!$D$1:$R$2300,7,FALSE)</f>
        <v>125235</v>
      </c>
      <c r="Z86" s="168">
        <f>VLOOKUP($AC86,原データ!$D$1:$R$2300,8,FALSE)</f>
        <v>0</v>
      </c>
      <c r="AA86" s="425">
        <f t="shared" si="56"/>
        <v>152621</v>
      </c>
      <c r="AB86" s="316">
        <f t="shared" si="57"/>
        <v>152621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59954</v>
      </c>
      <c r="J87" s="171">
        <f t="shared" si="50"/>
        <v>11784</v>
      </c>
      <c r="K87" s="171">
        <f t="shared" si="51"/>
        <v>129825</v>
      </c>
      <c r="L87" s="168">
        <f t="shared" si="52"/>
        <v>0</v>
      </c>
      <c r="M87" s="425">
        <f t="shared" si="53"/>
        <v>201563</v>
      </c>
      <c r="N87" s="316">
        <f t="shared" si="54"/>
        <v>201563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59954</v>
      </c>
      <c r="X87" s="171">
        <f>VLOOKUP($AC87,原データ!$D$1:$R$2300,6,FALSE)</f>
        <v>11784</v>
      </c>
      <c r="Y87" s="171">
        <f>VLOOKUP($AC87,原データ!$D$1:$R$2300,7,FALSE)</f>
        <v>129825</v>
      </c>
      <c r="Z87" s="168">
        <f>VLOOKUP($AC87,原データ!$D$1:$R$2300,8,FALSE)</f>
        <v>0</v>
      </c>
      <c r="AA87" s="425">
        <f t="shared" si="56"/>
        <v>201563</v>
      </c>
      <c r="AB87" s="316">
        <f t="shared" si="57"/>
        <v>201563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984</v>
      </c>
      <c r="F90" s="417">
        <f t="shared" si="46"/>
        <v>984</v>
      </c>
      <c r="G90" s="418">
        <f t="shared" si="47"/>
        <v>0</v>
      </c>
      <c r="H90" s="419">
        <f t="shared" si="48"/>
        <v>46535</v>
      </c>
      <c r="I90" s="419">
        <f t="shared" si="49"/>
        <v>120786</v>
      </c>
      <c r="J90" s="419">
        <f t="shared" si="50"/>
        <v>39170</v>
      </c>
      <c r="K90" s="419">
        <f t="shared" si="51"/>
        <v>261019</v>
      </c>
      <c r="L90" s="416">
        <f t="shared" si="52"/>
        <v>50034</v>
      </c>
      <c r="M90" s="417">
        <f t="shared" si="53"/>
        <v>517544</v>
      </c>
      <c r="N90" s="420">
        <f t="shared" si="54"/>
        <v>518528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984</v>
      </c>
      <c r="T90" s="417">
        <f>SUM(R90:S90)</f>
        <v>984</v>
      </c>
      <c r="U90" s="418">
        <f t="shared" ref="U90:Z90" si="79">SUM(U85,U71,U51,U70)</f>
        <v>0</v>
      </c>
      <c r="V90" s="418">
        <f t="shared" si="79"/>
        <v>46535</v>
      </c>
      <c r="W90" s="418">
        <f t="shared" si="79"/>
        <v>120786</v>
      </c>
      <c r="X90" s="418">
        <f t="shared" si="79"/>
        <v>39170</v>
      </c>
      <c r="Y90" s="418">
        <f t="shared" si="79"/>
        <v>261019</v>
      </c>
      <c r="Z90" s="418">
        <f t="shared" si="79"/>
        <v>50034</v>
      </c>
      <c r="AA90" s="417">
        <f t="shared" si="56"/>
        <v>517544</v>
      </c>
      <c r="AB90" s="420">
        <f t="shared" si="57"/>
        <v>518528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1000</v>
      </c>
      <c r="F98" s="313">
        <f t="shared" ref="F98:F139" si="83">T98+AI98</f>
        <v>1000</v>
      </c>
      <c r="G98" s="314">
        <f t="shared" ref="G98:G139" si="84">U98+AJ98</f>
        <v>0</v>
      </c>
      <c r="H98" s="315">
        <f t="shared" ref="H98:H139" si="85">V98+AK98</f>
        <v>9740</v>
      </c>
      <c r="I98" s="315">
        <f t="shared" ref="I98:I139" si="86">W98+AL98</f>
        <v>209140</v>
      </c>
      <c r="J98" s="315">
        <f t="shared" ref="J98:J139" si="87">X98+AM98</f>
        <v>0</v>
      </c>
      <c r="K98" s="315">
        <f t="shared" ref="K98:K139" si="88">Y98+AN98</f>
        <v>2500</v>
      </c>
      <c r="L98" s="312">
        <f t="shared" ref="L98:L139" si="89">Z98+AO98</f>
        <v>354310</v>
      </c>
      <c r="M98" s="313">
        <f t="shared" ref="M98:M139" si="90">AA98+AP98</f>
        <v>575690</v>
      </c>
      <c r="N98" s="316">
        <f t="shared" ref="N98:N139" si="91">AB98+AQ98</f>
        <v>576690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</v>
      </c>
      <c r="T98" s="313">
        <f t="shared" ref="T98:T139" si="92">SUM(R98:S98)</f>
        <v>1000</v>
      </c>
      <c r="U98" s="314">
        <f t="shared" ref="U98:Z98" si="93">SUM(U99,U105,U108,U113,U117,U118)</f>
        <v>0</v>
      </c>
      <c r="V98" s="314">
        <f t="shared" si="93"/>
        <v>9740</v>
      </c>
      <c r="W98" s="314">
        <f t="shared" si="93"/>
        <v>209140</v>
      </c>
      <c r="X98" s="314">
        <f t="shared" si="93"/>
        <v>0</v>
      </c>
      <c r="Y98" s="314">
        <f t="shared" si="93"/>
        <v>2500</v>
      </c>
      <c r="Z98" s="314">
        <f t="shared" si="93"/>
        <v>354310</v>
      </c>
      <c r="AA98" s="313">
        <f t="shared" ref="AA98:AA139" si="94">SUM(U98:Z98)</f>
        <v>575690</v>
      </c>
      <c r="AB98" s="316">
        <f t="shared" ref="AB98:AB139" si="95">SUM(AA98,T98)</f>
        <v>576690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4740</v>
      </c>
      <c r="I99" s="227">
        <f t="shared" si="86"/>
        <v>3790</v>
      </c>
      <c r="J99" s="227">
        <f t="shared" si="87"/>
        <v>0</v>
      </c>
      <c r="K99" s="227">
        <f t="shared" si="88"/>
        <v>0</v>
      </c>
      <c r="L99" s="225">
        <f t="shared" si="89"/>
        <v>5740</v>
      </c>
      <c r="M99" s="422">
        <f t="shared" si="90"/>
        <v>14270</v>
      </c>
      <c r="N99" s="318">
        <f t="shared" si="91"/>
        <v>14270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4740</v>
      </c>
      <c r="W99" s="227">
        <f t="shared" si="100"/>
        <v>3790</v>
      </c>
      <c r="X99" s="227">
        <f t="shared" si="100"/>
        <v>0</v>
      </c>
      <c r="Y99" s="227">
        <f t="shared" si="100"/>
        <v>0</v>
      </c>
      <c r="Z99" s="225">
        <f t="shared" si="100"/>
        <v>5740</v>
      </c>
      <c r="AA99" s="422">
        <f t="shared" si="94"/>
        <v>14270</v>
      </c>
      <c r="AB99" s="318">
        <f t="shared" si="95"/>
        <v>14270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0</v>
      </c>
      <c r="N100" s="319">
        <f t="shared" si="91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0</v>
      </c>
      <c r="AB100" s="319">
        <f t="shared" si="95"/>
        <v>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4740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0</v>
      </c>
      <c r="M102" s="423">
        <f t="shared" si="90"/>
        <v>4740</v>
      </c>
      <c r="N102" s="319">
        <f t="shared" si="91"/>
        <v>4740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4740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4740</v>
      </c>
      <c r="AB102" s="319">
        <f t="shared" si="95"/>
        <v>4740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3790</v>
      </c>
      <c r="J104" s="164">
        <f t="shared" si="87"/>
        <v>0</v>
      </c>
      <c r="K104" s="164">
        <f t="shared" si="88"/>
        <v>0</v>
      </c>
      <c r="L104" s="161">
        <f t="shared" si="89"/>
        <v>5740</v>
      </c>
      <c r="M104" s="424">
        <f t="shared" si="90"/>
        <v>9530</v>
      </c>
      <c r="N104" s="320">
        <f t="shared" si="91"/>
        <v>9530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3790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5740</v>
      </c>
      <c r="AA104" s="424">
        <f t="shared" si="94"/>
        <v>9530</v>
      </c>
      <c r="AB104" s="320">
        <f t="shared" si="95"/>
        <v>9530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169210</v>
      </c>
      <c r="J105" s="227">
        <f t="shared" si="87"/>
        <v>0</v>
      </c>
      <c r="K105" s="227">
        <f t="shared" si="88"/>
        <v>0</v>
      </c>
      <c r="L105" s="225">
        <f t="shared" si="89"/>
        <v>299060</v>
      </c>
      <c r="M105" s="422">
        <f t="shared" si="90"/>
        <v>468270</v>
      </c>
      <c r="N105" s="318">
        <f t="shared" si="91"/>
        <v>468270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169210</v>
      </c>
      <c r="X105" s="227">
        <f t="shared" si="102"/>
        <v>0</v>
      </c>
      <c r="Y105" s="227">
        <f t="shared" si="102"/>
        <v>0</v>
      </c>
      <c r="Z105" s="225">
        <f t="shared" si="102"/>
        <v>299060</v>
      </c>
      <c r="AA105" s="422">
        <f t="shared" si="94"/>
        <v>468270</v>
      </c>
      <c r="AB105" s="318">
        <f t="shared" si="95"/>
        <v>468270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169210</v>
      </c>
      <c r="J106" s="156">
        <f t="shared" si="87"/>
        <v>0</v>
      </c>
      <c r="K106" s="156">
        <f t="shared" si="88"/>
        <v>0</v>
      </c>
      <c r="L106" s="153">
        <f t="shared" si="89"/>
        <v>299060</v>
      </c>
      <c r="M106" s="423">
        <f t="shared" si="90"/>
        <v>468270</v>
      </c>
      <c r="N106" s="319">
        <f t="shared" si="91"/>
        <v>468270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169210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299060</v>
      </c>
      <c r="AA106" s="423">
        <f t="shared" si="94"/>
        <v>468270</v>
      </c>
      <c r="AB106" s="319">
        <f t="shared" si="95"/>
        <v>468270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35010</v>
      </c>
      <c r="M108" s="422">
        <f t="shared" si="90"/>
        <v>35010</v>
      </c>
      <c r="N108" s="318">
        <f t="shared" si="91"/>
        <v>35010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35010</v>
      </c>
      <c r="AA108" s="422">
        <f>SUM(U108:Z108)</f>
        <v>35010</v>
      </c>
      <c r="AB108" s="318">
        <f t="shared" si="95"/>
        <v>35010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35010</v>
      </c>
      <c r="M109" s="423">
        <f t="shared" si="90"/>
        <v>35010</v>
      </c>
      <c r="N109" s="319">
        <f t="shared" si="91"/>
        <v>35010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35010</v>
      </c>
      <c r="AA109" s="423">
        <f t="shared" si="94"/>
        <v>35010</v>
      </c>
      <c r="AB109" s="319">
        <f t="shared" si="95"/>
        <v>35010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5000</v>
      </c>
      <c r="I113" s="227">
        <f t="shared" si="86"/>
        <v>36140</v>
      </c>
      <c r="J113" s="227">
        <f t="shared" si="87"/>
        <v>0</v>
      </c>
      <c r="K113" s="227">
        <f t="shared" si="88"/>
        <v>2500</v>
      </c>
      <c r="L113" s="225">
        <f t="shared" si="89"/>
        <v>14500</v>
      </c>
      <c r="M113" s="422">
        <f t="shared" si="90"/>
        <v>58140</v>
      </c>
      <c r="N113" s="318">
        <f t="shared" si="91"/>
        <v>59140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5000</v>
      </c>
      <c r="W113" s="227">
        <f t="shared" si="106"/>
        <v>36140</v>
      </c>
      <c r="X113" s="227">
        <f t="shared" si="106"/>
        <v>0</v>
      </c>
      <c r="Y113" s="227">
        <f t="shared" si="106"/>
        <v>2500</v>
      </c>
      <c r="Z113" s="225">
        <f t="shared" si="106"/>
        <v>14500</v>
      </c>
      <c r="AA113" s="422">
        <f t="shared" si="94"/>
        <v>58140</v>
      </c>
      <c r="AB113" s="318">
        <f t="shared" si="95"/>
        <v>59140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5000</v>
      </c>
      <c r="I114" s="156">
        <f t="shared" si="86"/>
        <v>36140</v>
      </c>
      <c r="J114" s="156">
        <f t="shared" si="87"/>
        <v>0</v>
      </c>
      <c r="K114" s="156">
        <f t="shared" si="88"/>
        <v>2500</v>
      </c>
      <c r="L114" s="153">
        <f t="shared" si="89"/>
        <v>14500</v>
      </c>
      <c r="M114" s="423">
        <f t="shared" si="90"/>
        <v>58140</v>
      </c>
      <c r="N114" s="319">
        <f t="shared" si="91"/>
        <v>59140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36140</v>
      </c>
      <c r="X114" s="156">
        <f>VLOOKUP($AC114,原データ!$D$1:$R$2300,6,FALSE)</f>
        <v>0</v>
      </c>
      <c r="Y114" s="156">
        <f>VLOOKUP($AC114,原データ!$D$1:$R$2300,7,FALSE)</f>
        <v>2500</v>
      </c>
      <c r="Z114" s="153">
        <f>VLOOKUP($AC114,原データ!$D$1:$R$2300,8,FALSE)</f>
        <v>14500</v>
      </c>
      <c r="AA114" s="423">
        <f t="shared" si="94"/>
        <v>58140</v>
      </c>
      <c r="AB114" s="319">
        <f t="shared" si="95"/>
        <v>59140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43440</v>
      </c>
      <c r="I119" s="315">
        <f t="shared" si="86"/>
        <v>43440</v>
      </c>
      <c r="J119" s="315">
        <f t="shared" si="87"/>
        <v>0</v>
      </c>
      <c r="K119" s="315">
        <f t="shared" si="88"/>
        <v>14110</v>
      </c>
      <c r="L119" s="312">
        <f t="shared" si="89"/>
        <v>28220</v>
      </c>
      <c r="M119" s="313">
        <f t="shared" si="90"/>
        <v>129210</v>
      </c>
      <c r="N119" s="316">
        <f t="shared" si="91"/>
        <v>138050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43440</v>
      </c>
      <c r="W119" s="171">
        <f>VLOOKUP($AC119,原データ!$D$1:$R$2300,5,FALSE)</f>
        <v>43440</v>
      </c>
      <c r="X119" s="171">
        <f>VLOOKUP($AC119,原データ!$D$1:$R$2300,6,FALSE)</f>
        <v>0</v>
      </c>
      <c r="Y119" s="171">
        <f>VLOOKUP($AC119,原データ!$D$1:$R$2300,7,FALSE)</f>
        <v>14110</v>
      </c>
      <c r="Z119" s="168">
        <f>VLOOKUP($AC119,原データ!$D$1:$R$2300,8,FALSE)</f>
        <v>28220</v>
      </c>
      <c r="AA119" s="425">
        <f t="shared" si="94"/>
        <v>129210</v>
      </c>
      <c r="AB119" s="316">
        <f t="shared" si="95"/>
        <v>138050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412170</v>
      </c>
      <c r="I120" s="315">
        <f t="shared" si="86"/>
        <v>355740</v>
      </c>
      <c r="J120" s="315">
        <f t="shared" si="87"/>
        <v>0</v>
      </c>
      <c r="K120" s="315">
        <f t="shared" si="88"/>
        <v>42980</v>
      </c>
      <c r="L120" s="312">
        <f t="shared" si="89"/>
        <v>117810</v>
      </c>
      <c r="M120" s="313">
        <f t="shared" si="90"/>
        <v>928700</v>
      </c>
      <c r="N120" s="316">
        <f t="shared" si="91"/>
        <v>928700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412170</v>
      </c>
      <c r="W120" s="315">
        <f t="shared" si="109"/>
        <v>355740</v>
      </c>
      <c r="X120" s="315">
        <f t="shared" si="109"/>
        <v>0</v>
      </c>
      <c r="Y120" s="315">
        <f t="shared" si="109"/>
        <v>42980</v>
      </c>
      <c r="Z120" s="312">
        <f t="shared" si="109"/>
        <v>117810</v>
      </c>
      <c r="AA120" s="313">
        <f t="shared" si="94"/>
        <v>928700</v>
      </c>
      <c r="AB120" s="316">
        <f t="shared" si="95"/>
        <v>928700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412170</v>
      </c>
      <c r="I123" s="171">
        <f t="shared" si="112"/>
        <v>355740</v>
      </c>
      <c r="J123" s="171">
        <f t="shared" si="112"/>
        <v>0</v>
      </c>
      <c r="K123" s="171">
        <f t="shared" si="112"/>
        <v>42980</v>
      </c>
      <c r="L123" s="168">
        <f t="shared" si="112"/>
        <v>117810</v>
      </c>
      <c r="M123" s="425">
        <f t="shared" si="112"/>
        <v>928700</v>
      </c>
      <c r="N123" s="321">
        <f t="shared" si="112"/>
        <v>928700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412170</v>
      </c>
      <c r="W123" s="171">
        <f>VLOOKUP($AC123,原データ!$D$1:$R$2300,5,FALSE)</f>
        <v>355740</v>
      </c>
      <c r="X123" s="171">
        <f>VLOOKUP($AC123,原データ!$D$1:$R$2300,6,FALSE)</f>
        <v>0</v>
      </c>
      <c r="Y123" s="171">
        <f>VLOOKUP($AC123,原データ!$D$1:$R$2300,7,FALSE)</f>
        <v>42980</v>
      </c>
      <c r="Z123" s="168">
        <f>VLOOKUP($AC123,原データ!$D$1:$R$2300,8,FALSE)</f>
        <v>117810</v>
      </c>
      <c r="AA123" s="425">
        <f>SUM(U123:Z123)</f>
        <v>928700</v>
      </c>
      <c r="AB123" s="316">
        <f>SUM(AA123,T123)</f>
        <v>928700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599540</v>
      </c>
      <c r="J134" s="315">
        <f t="shared" si="87"/>
        <v>391700</v>
      </c>
      <c r="K134" s="315">
        <f t="shared" si="88"/>
        <v>2550600</v>
      </c>
      <c r="L134" s="312">
        <f t="shared" si="89"/>
        <v>0</v>
      </c>
      <c r="M134" s="313">
        <f t="shared" si="90"/>
        <v>3541840</v>
      </c>
      <c r="N134" s="316">
        <f t="shared" si="91"/>
        <v>3541840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599540</v>
      </c>
      <c r="X134" s="315">
        <f>SUM(X135:X138)</f>
        <v>391700</v>
      </c>
      <c r="Y134" s="315">
        <f>SUM(Y135:Y138)</f>
        <v>2550600</v>
      </c>
      <c r="Z134" s="315">
        <f>SUM(Z135:Z138)</f>
        <v>0</v>
      </c>
      <c r="AA134" s="313">
        <f>SUM(U134:Z134)</f>
        <v>3541840</v>
      </c>
      <c r="AB134" s="316">
        <f>SUM(AA134,T134)</f>
        <v>3541840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273860</v>
      </c>
      <c r="K135" s="171">
        <f t="shared" si="88"/>
        <v>1252350</v>
      </c>
      <c r="L135" s="168">
        <f t="shared" si="89"/>
        <v>0</v>
      </c>
      <c r="M135" s="425">
        <f t="shared" si="90"/>
        <v>1526210</v>
      </c>
      <c r="N135" s="316">
        <f t="shared" si="91"/>
        <v>1526210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273860</v>
      </c>
      <c r="Y135" s="171">
        <f>VLOOKUP($AC135,原データ!$D$1:$R$2300,7,FALSE)</f>
        <v>1252350</v>
      </c>
      <c r="Z135" s="168">
        <f>VLOOKUP($AC135,原データ!$D$1:$R$2300,8,FALSE)</f>
        <v>0</v>
      </c>
      <c r="AA135" s="425">
        <f t="shared" si="94"/>
        <v>1526210</v>
      </c>
      <c r="AB135" s="316">
        <f t="shared" si="95"/>
        <v>1526210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599540</v>
      </c>
      <c r="J136" s="171">
        <f t="shared" si="87"/>
        <v>117840</v>
      </c>
      <c r="K136" s="171">
        <f t="shared" si="88"/>
        <v>1298250</v>
      </c>
      <c r="L136" s="168">
        <f t="shared" si="89"/>
        <v>0</v>
      </c>
      <c r="M136" s="425">
        <f t="shared" si="90"/>
        <v>2015630</v>
      </c>
      <c r="N136" s="316">
        <f t="shared" si="91"/>
        <v>2015630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599540</v>
      </c>
      <c r="X136" s="171">
        <f>VLOOKUP($AC136,原データ!$D$1:$R$2300,6,FALSE)</f>
        <v>117840</v>
      </c>
      <c r="Y136" s="171">
        <f>VLOOKUP($AC136,原データ!$D$1:$R$2300,7,FALSE)</f>
        <v>1298250</v>
      </c>
      <c r="Z136" s="168">
        <f>VLOOKUP($AC136,原データ!$D$1:$R$2300,8,FALSE)</f>
        <v>0</v>
      </c>
      <c r="AA136" s="425">
        <f t="shared" si="94"/>
        <v>2015630</v>
      </c>
      <c r="AB136" s="316">
        <f t="shared" si="95"/>
        <v>2015630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9840</v>
      </c>
      <c r="F139" s="417">
        <f t="shared" si="83"/>
        <v>9840</v>
      </c>
      <c r="G139" s="418">
        <f t="shared" si="84"/>
        <v>0</v>
      </c>
      <c r="H139" s="419">
        <f t="shared" si="85"/>
        <v>465350</v>
      </c>
      <c r="I139" s="419">
        <f t="shared" si="86"/>
        <v>1207860</v>
      </c>
      <c r="J139" s="419">
        <f t="shared" si="87"/>
        <v>391700</v>
      </c>
      <c r="K139" s="419">
        <f t="shared" si="88"/>
        <v>2610190</v>
      </c>
      <c r="L139" s="416">
        <f t="shared" si="89"/>
        <v>500340</v>
      </c>
      <c r="M139" s="417">
        <f t="shared" si="90"/>
        <v>5175440</v>
      </c>
      <c r="N139" s="420">
        <f t="shared" si="91"/>
        <v>5185280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9840</v>
      </c>
      <c r="T139" s="417">
        <f t="shared" si="92"/>
        <v>9840</v>
      </c>
      <c r="U139" s="418">
        <f t="shared" ref="U139:Z139" si="117">SUM(U98,U120,U134,U119)</f>
        <v>0</v>
      </c>
      <c r="V139" s="418">
        <f t="shared" si="117"/>
        <v>465350</v>
      </c>
      <c r="W139" s="418">
        <f t="shared" si="117"/>
        <v>1207860</v>
      </c>
      <c r="X139" s="418">
        <f t="shared" si="117"/>
        <v>391700</v>
      </c>
      <c r="Y139" s="418">
        <f t="shared" si="117"/>
        <v>2610190</v>
      </c>
      <c r="Z139" s="418">
        <f t="shared" si="117"/>
        <v>500340</v>
      </c>
      <c r="AA139" s="417">
        <f t="shared" si="94"/>
        <v>5175440</v>
      </c>
      <c r="AB139" s="420">
        <f t="shared" si="95"/>
        <v>5185280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900</v>
      </c>
      <c r="F141" s="313">
        <f t="shared" ref="F141:F182" si="121">T141+AI141</f>
        <v>900</v>
      </c>
      <c r="G141" s="314">
        <f t="shared" ref="G141:G182" si="122">U141+AJ141</f>
        <v>0</v>
      </c>
      <c r="H141" s="315">
        <f t="shared" ref="H141:H182" si="123">V141+AK141</f>
        <v>8766</v>
      </c>
      <c r="I141" s="315">
        <f t="shared" ref="I141:I182" si="124">W141+AL141</f>
        <v>188076</v>
      </c>
      <c r="J141" s="315">
        <f t="shared" ref="J141:J182" si="125">X141+AM141</f>
        <v>0</v>
      </c>
      <c r="K141" s="315">
        <f t="shared" ref="K141:K182" si="126">Y141+AN141</f>
        <v>2250</v>
      </c>
      <c r="L141" s="312">
        <f t="shared" ref="L141:L182" si="127">Z141+AO141</f>
        <v>318879</v>
      </c>
      <c r="M141" s="313">
        <f t="shared" ref="M141:M182" si="128">AA141+AP141</f>
        <v>517971</v>
      </c>
      <c r="N141" s="316">
        <f t="shared" ref="N141:N182" si="129">AB141+AQ141</f>
        <v>518871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900</v>
      </c>
      <c r="T141" s="313">
        <f>SUM(R141:S141)</f>
        <v>900</v>
      </c>
      <c r="U141" s="314">
        <f t="shared" ref="U141:Z141" si="130">SUM(U142,U148,U151,U156,U160,U161)</f>
        <v>0</v>
      </c>
      <c r="V141" s="314">
        <f t="shared" si="130"/>
        <v>8766</v>
      </c>
      <c r="W141" s="314">
        <f t="shared" si="130"/>
        <v>188076</v>
      </c>
      <c r="X141" s="314">
        <f t="shared" si="130"/>
        <v>0</v>
      </c>
      <c r="Y141" s="314">
        <f t="shared" si="130"/>
        <v>2250</v>
      </c>
      <c r="Z141" s="314">
        <f t="shared" si="130"/>
        <v>318879</v>
      </c>
      <c r="AA141" s="313">
        <f t="shared" ref="AA141:AA182" si="131">SUM(U141:Z141)</f>
        <v>517971</v>
      </c>
      <c r="AB141" s="316">
        <f t="shared" ref="AB141:AB182" si="132">SUM(AA141,T141)</f>
        <v>518871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4266</v>
      </c>
      <c r="I142" s="227">
        <f t="shared" si="124"/>
        <v>3411</v>
      </c>
      <c r="J142" s="227">
        <f t="shared" si="125"/>
        <v>0</v>
      </c>
      <c r="K142" s="227">
        <f t="shared" si="126"/>
        <v>0</v>
      </c>
      <c r="L142" s="225">
        <f t="shared" si="127"/>
        <v>5166</v>
      </c>
      <c r="M142" s="422">
        <f t="shared" si="128"/>
        <v>12843</v>
      </c>
      <c r="N142" s="318">
        <f t="shared" si="129"/>
        <v>12843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4266</v>
      </c>
      <c r="W142" s="227">
        <f t="shared" si="137"/>
        <v>3411</v>
      </c>
      <c r="X142" s="227">
        <f t="shared" si="137"/>
        <v>0</v>
      </c>
      <c r="Y142" s="227">
        <f t="shared" si="137"/>
        <v>0</v>
      </c>
      <c r="Z142" s="225">
        <f t="shared" si="137"/>
        <v>5166</v>
      </c>
      <c r="AA142" s="422">
        <f t="shared" si="131"/>
        <v>12843</v>
      </c>
      <c r="AB142" s="318">
        <f t="shared" si="132"/>
        <v>12843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0</v>
      </c>
      <c r="N143" s="319">
        <f t="shared" si="129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0</v>
      </c>
      <c r="AB143" s="319">
        <f t="shared" si="132"/>
        <v>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4266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0</v>
      </c>
      <c r="M145" s="423">
        <f t="shared" si="128"/>
        <v>4266</v>
      </c>
      <c r="N145" s="319">
        <f t="shared" si="129"/>
        <v>4266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4266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4266</v>
      </c>
      <c r="AB145" s="319">
        <f t="shared" si="132"/>
        <v>4266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3411</v>
      </c>
      <c r="J147" s="164">
        <f t="shared" si="125"/>
        <v>0</v>
      </c>
      <c r="K147" s="164">
        <f t="shared" si="126"/>
        <v>0</v>
      </c>
      <c r="L147" s="161">
        <f t="shared" si="127"/>
        <v>5166</v>
      </c>
      <c r="M147" s="424">
        <f t="shared" si="128"/>
        <v>8577</v>
      </c>
      <c r="N147" s="320">
        <f t="shared" si="129"/>
        <v>8577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3411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5166</v>
      </c>
      <c r="AA147" s="424">
        <f t="shared" si="131"/>
        <v>8577</v>
      </c>
      <c r="AB147" s="320">
        <f t="shared" si="132"/>
        <v>8577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152289</v>
      </c>
      <c r="J148" s="227">
        <f t="shared" si="125"/>
        <v>0</v>
      </c>
      <c r="K148" s="227">
        <f t="shared" si="126"/>
        <v>0</v>
      </c>
      <c r="L148" s="225">
        <f t="shared" si="127"/>
        <v>269154</v>
      </c>
      <c r="M148" s="422">
        <f t="shared" si="128"/>
        <v>421443</v>
      </c>
      <c r="N148" s="318">
        <f t="shared" si="129"/>
        <v>421443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152289</v>
      </c>
      <c r="X148" s="227">
        <f t="shared" si="140"/>
        <v>0</v>
      </c>
      <c r="Y148" s="227">
        <f t="shared" si="140"/>
        <v>0</v>
      </c>
      <c r="Z148" s="225">
        <f t="shared" si="140"/>
        <v>269154</v>
      </c>
      <c r="AA148" s="422">
        <f t="shared" si="131"/>
        <v>421443</v>
      </c>
      <c r="AB148" s="318">
        <f t="shared" si="132"/>
        <v>421443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152289</v>
      </c>
      <c r="J149" s="156">
        <f t="shared" si="125"/>
        <v>0</v>
      </c>
      <c r="K149" s="156">
        <f t="shared" si="126"/>
        <v>0</v>
      </c>
      <c r="L149" s="153">
        <f t="shared" si="127"/>
        <v>269154</v>
      </c>
      <c r="M149" s="423">
        <f t="shared" si="128"/>
        <v>421443</v>
      </c>
      <c r="N149" s="319">
        <f t="shared" si="129"/>
        <v>421443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152289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269154</v>
      </c>
      <c r="AA149" s="423">
        <f t="shared" si="131"/>
        <v>421443</v>
      </c>
      <c r="AB149" s="319">
        <f t="shared" si="132"/>
        <v>421443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31509</v>
      </c>
      <c r="M151" s="422">
        <f t="shared" si="128"/>
        <v>31509</v>
      </c>
      <c r="N151" s="318">
        <f t="shared" si="129"/>
        <v>31509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31509</v>
      </c>
      <c r="AA151" s="422">
        <f>SUM(U151:Z151)</f>
        <v>31509</v>
      </c>
      <c r="AB151" s="318">
        <f>SUM(AA151,T151)</f>
        <v>31509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31509</v>
      </c>
      <c r="M152" s="423">
        <f t="shared" si="128"/>
        <v>31509</v>
      </c>
      <c r="N152" s="319">
        <f t="shared" si="129"/>
        <v>31509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31509</v>
      </c>
      <c r="AA152" s="423">
        <f t="shared" si="131"/>
        <v>31509</v>
      </c>
      <c r="AB152" s="319">
        <f t="shared" si="132"/>
        <v>31509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4500</v>
      </c>
      <c r="I156" s="227">
        <f t="shared" si="124"/>
        <v>32376</v>
      </c>
      <c r="J156" s="227">
        <f t="shared" si="125"/>
        <v>0</v>
      </c>
      <c r="K156" s="227">
        <f t="shared" si="126"/>
        <v>2250</v>
      </c>
      <c r="L156" s="225">
        <f t="shared" si="127"/>
        <v>13050</v>
      </c>
      <c r="M156" s="422">
        <f t="shared" si="128"/>
        <v>52176</v>
      </c>
      <c r="N156" s="318">
        <f t="shared" si="129"/>
        <v>53076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4500</v>
      </c>
      <c r="W156" s="227">
        <f t="shared" si="144"/>
        <v>32376</v>
      </c>
      <c r="X156" s="227">
        <f t="shared" si="144"/>
        <v>0</v>
      </c>
      <c r="Y156" s="227">
        <f t="shared" si="144"/>
        <v>2250</v>
      </c>
      <c r="Z156" s="225">
        <f t="shared" si="144"/>
        <v>13050</v>
      </c>
      <c r="AA156" s="422">
        <f t="shared" si="131"/>
        <v>52176</v>
      </c>
      <c r="AB156" s="318">
        <f t="shared" si="132"/>
        <v>53076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4500</v>
      </c>
      <c r="I157" s="156">
        <f t="shared" si="124"/>
        <v>32376</v>
      </c>
      <c r="J157" s="156">
        <f t="shared" si="125"/>
        <v>0</v>
      </c>
      <c r="K157" s="156">
        <f t="shared" si="126"/>
        <v>2250</v>
      </c>
      <c r="L157" s="153">
        <f t="shared" si="127"/>
        <v>13050</v>
      </c>
      <c r="M157" s="423">
        <f t="shared" si="128"/>
        <v>52176</v>
      </c>
      <c r="N157" s="319">
        <f t="shared" si="129"/>
        <v>53076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4500</v>
      </c>
      <c r="W157" s="156">
        <f>VLOOKUP($AC157,原データ!$D$1:$R$2300,5,FALSE)</f>
        <v>32376</v>
      </c>
      <c r="X157" s="156">
        <f>VLOOKUP($AC157,原データ!$D$1:$R$2300,6,FALSE)</f>
        <v>0</v>
      </c>
      <c r="Y157" s="156">
        <f>VLOOKUP($AC157,原データ!$D$1:$R$2300,7,FALSE)</f>
        <v>2250</v>
      </c>
      <c r="Z157" s="153">
        <f>VLOOKUP($AC157,原データ!$D$1:$R$2300,8,FALSE)</f>
        <v>13050</v>
      </c>
      <c r="AA157" s="423">
        <f t="shared" si="131"/>
        <v>52176</v>
      </c>
      <c r="AB157" s="319">
        <f t="shared" si="132"/>
        <v>53076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43440</v>
      </c>
      <c r="I162" s="315">
        <f t="shared" si="124"/>
        <v>43440</v>
      </c>
      <c r="J162" s="315">
        <f t="shared" si="125"/>
        <v>0</v>
      </c>
      <c r="K162" s="315">
        <f t="shared" si="126"/>
        <v>14110</v>
      </c>
      <c r="L162" s="312">
        <f t="shared" si="127"/>
        <v>28220</v>
      </c>
      <c r="M162" s="313">
        <f t="shared" si="128"/>
        <v>129210</v>
      </c>
      <c r="N162" s="316">
        <f t="shared" si="129"/>
        <v>138050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43440</v>
      </c>
      <c r="W162" s="171">
        <f>VLOOKUP($AC162,原データ!$D$1:$R$2300,5,FALSE)</f>
        <v>43440</v>
      </c>
      <c r="X162" s="171">
        <f>VLOOKUP($AC162,原データ!$D$1:$R$2300,6,FALSE)</f>
        <v>0</v>
      </c>
      <c r="Y162" s="171">
        <f>VLOOKUP($AC162,原データ!$D$1:$R$2300,7,FALSE)</f>
        <v>14110</v>
      </c>
      <c r="Z162" s="168">
        <f>VLOOKUP($AC162,原データ!$D$1:$R$2300,8,FALSE)</f>
        <v>28220</v>
      </c>
      <c r="AA162" s="425">
        <f t="shared" si="131"/>
        <v>129210</v>
      </c>
      <c r="AB162" s="316">
        <f t="shared" si="132"/>
        <v>138050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370953</v>
      </c>
      <c r="I163" s="315">
        <f t="shared" si="124"/>
        <v>302397</v>
      </c>
      <c r="J163" s="315">
        <f t="shared" si="125"/>
        <v>0</v>
      </c>
      <c r="K163" s="315">
        <f t="shared" si="126"/>
        <v>38682</v>
      </c>
      <c r="L163" s="312">
        <f t="shared" si="127"/>
        <v>106029</v>
      </c>
      <c r="M163" s="313">
        <f t="shared" si="128"/>
        <v>818061</v>
      </c>
      <c r="N163" s="316">
        <f t="shared" si="129"/>
        <v>818061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370953</v>
      </c>
      <c r="W163" s="314">
        <f t="shared" si="147"/>
        <v>302397</v>
      </c>
      <c r="X163" s="314">
        <f t="shared" si="147"/>
        <v>0</v>
      </c>
      <c r="Y163" s="314">
        <f t="shared" si="147"/>
        <v>38682</v>
      </c>
      <c r="Z163" s="314">
        <f t="shared" si="147"/>
        <v>106029</v>
      </c>
      <c r="AA163" s="313">
        <f t="shared" si="131"/>
        <v>818061</v>
      </c>
      <c r="AB163" s="316">
        <f t="shared" si="132"/>
        <v>818061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370953</v>
      </c>
      <c r="I166" s="171">
        <f t="shared" si="150"/>
        <v>302397</v>
      </c>
      <c r="J166" s="171">
        <f t="shared" si="150"/>
        <v>0</v>
      </c>
      <c r="K166" s="171">
        <f t="shared" si="150"/>
        <v>38682</v>
      </c>
      <c r="L166" s="168">
        <f t="shared" si="150"/>
        <v>106029</v>
      </c>
      <c r="M166" s="425">
        <f t="shared" si="150"/>
        <v>818061</v>
      </c>
      <c r="N166" s="321">
        <f t="shared" si="150"/>
        <v>818061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370953</v>
      </c>
      <c r="W166" s="171">
        <f>VLOOKUP($AC166,原データ!$D$1:$R$2300,5,FALSE)</f>
        <v>302397</v>
      </c>
      <c r="X166" s="171">
        <f>VLOOKUP($AC166,原データ!$D$1:$R$2300,6,FALSE)</f>
        <v>0</v>
      </c>
      <c r="Y166" s="171">
        <f>VLOOKUP($AC166,原データ!$D$1:$R$2300,7,FALSE)</f>
        <v>38682</v>
      </c>
      <c r="Z166" s="168">
        <f>VLOOKUP($AC166,原データ!$D$1:$R$2300,8,FALSE)</f>
        <v>106029</v>
      </c>
      <c r="AA166" s="425">
        <f>SUM(U166:Z166)</f>
        <v>818061</v>
      </c>
      <c r="AB166" s="316">
        <f>SUM(AA166,T166)</f>
        <v>818061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539586</v>
      </c>
      <c r="J177" s="315">
        <f t="shared" si="125"/>
        <v>352530</v>
      </c>
      <c r="K177" s="315">
        <f t="shared" si="126"/>
        <v>2295540</v>
      </c>
      <c r="L177" s="312">
        <f t="shared" si="127"/>
        <v>0</v>
      </c>
      <c r="M177" s="313">
        <f t="shared" si="128"/>
        <v>3187656</v>
      </c>
      <c r="N177" s="316">
        <f t="shared" si="129"/>
        <v>3187656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539586</v>
      </c>
      <c r="X177" s="315">
        <f>SUM(X178:X181)</f>
        <v>352530</v>
      </c>
      <c r="Y177" s="315">
        <f>SUM(Y178:Y181)</f>
        <v>2295540</v>
      </c>
      <c r="Z177" s="315">
        <f>SUM(Z178:Z181)</f>
        <v>0</v>
      </c>
      <c r="AA177" s="313">
        <f t="shared" si="131"/>
        <v>3187656</v>
      </c>
      <c r="AB177" s="316">
        <f t="shared" si="132"/>
        <v>3187656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246474</v>
      </c>
      <c r="K178" s="171">
        <f t="shared" si="126"/>
        <v>1127115</v>
      </c>
      <c r="L178" s="168">
        <f t="shared" si="127"/>
        <v>0</v>
      </c>
      <c r="M178" s="425">
        <f t="shared" si="128"/>
        <v>1373589</v>
      </c>
      <c r="N178" s="316">
        <f t="shared" si="129"/>
        <v>1373589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246474</v>
      </c>
      <c r="Y178" s="171">
        <f>VLOOKUP($AC178,原データ!$D$1:$R$2300,7,FALSE)</f>
        <v>1127115</v>
      </c>
      <c r="Z178" s="168">
        <f>VLOOKUP($AC178,原データ!$D$1:$R$2300,8,FALSE)</f>
        <v>0</v>
      </c>
      <c r="AA178" s="425">
        <f t="shared" si="131"/>
        <v>1373589</v>
      </c>
      <c r="AB178" s="316">
        <f t="shared" si="132"/>
        <v>1373589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539586</v>
      </c>
      <c r="J179" s="171">
        <f t="shared" si="125"/>
        <v>106056</v>
      </c>
      <c r="K179" s="171">
        <f t="shared" si="126"/>
        <v>1168425</v>
      </c>
      <c r="L179" s="168">
        <f t="shared" si="127"/>
        <v>0</v>
      </c>
      <c r="M179" s="425">
        <f t="shared" si="128"/>
        <v>1814067</v>
      </c>
      <c r="N179" s="316">
        <f t="shared" si="129"/>
        <v>1814067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539586</v>
      </c>
      <c r="X179" s="171">
        <f>VLOOKUP($AC179,原データ!$D$1:$R$2300,6,FALSE)</f>
        <v>106056</v>
      </c>
      <c r="Y179" s="171">
        <f>VLOOKUP($AC179,原データ!$D$1:$R$2300,7,FALSE)</f>
        <v>1168425</v>
      </c>
      <c r="Z179" s="168">
        <f>VLOOKUP($AC179,原データ!$D$1:$R$2300,8,FALSE)</f>
        <v>0</v>
      </c>
      <c r="AA179" s="425">
        <f t="shared" si="131"/>
        <v>1814067</v>
      </c>
      <c r="AB179" s="316">
        <f t="shared" si="132"/>
        <v>1814067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9740</v>
      </c>
      <c r="F182" s="417">
        <f t="shared" si="121"/>
        <v>9740</v>
      </c>
      <c r="G182" s="418">
        <f t="shared" si="122"/>
        <v>0</v>
      </c>
      <c r="H182" s="419">
        <f t="shared" si="123"/>
        <v>423159</v>
      </c>
      <c r="I182" s="419">
        <f t="shared" si="124"/>
        <v>1073499</v>
      </c>
      <c r="J182" s="419">
        <f t="shared" si="125"/>
        <v>352530</v>
      </c>
      <c r="K182" s="419">
        <f t="shared" si="126"/>
        <v>2350582</v>
      </c>
      <c r="L182" s="416">
        <f t="shared" si="127"/>
        <v>453128</v>
      </c>
      <c r="M182" s="417">
        <f t="shared" si="128"/>
        <v>4652898</v>
      </c>
      <c r="N182" s="420">
        <f t="shared" si="129"/>
        <v>4662638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9740</v>
      </c>
      <c r="T182" s="417">
        <f t="shared" si="136"/>
        <v>9740</v>
      </c>
      <c r="U182" s="418">
        <f t="shared" ref="U182:Z182" si="155">SUM(U177,U163,U141,U162)</f>
        <v>0</v>
      </c>
      <c r="V182" s="418">
        <f t="shared" si="155"/>
        <v>423159</v>
      </c>
      <c r="W182" s="418">
        <f t="shared" si="155"/>
        <v>1073499</v>
      </c>
      <c r="X182" s="418">
        <f t="shared" si="155"/>
        <v>352530</v>
      </c>
      <c r="Y182" s="418">
        <f t="shared" si="155"/>
        <v>2350582</v>
      </c>
      <c r="Z182" s="418">
        <f t="shared" si="155"/>
        <v>453128</v>
      </c>
      <c r="AA182" s="417">
        <f t="shared" si="131"/>
        <v>4652898</v>
      </c>
      <c r="AB182" s="420">
        <f t="shared" si="132"/>
        <v>4662638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150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150</v>
      </c>
      <c r="N51" s="316">
        <f t="shared" si="42"/>
        <v>150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150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150</v>
      </c>
      <c r="AB51" s="316">
        <f t="shared" ref="AB51:AB90" si="45">SUM(AA51,T51)</f>
        <v>150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150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150</v>
      </c>
      <c r="N66" s="318">
        <f t="shared" si="42"/>
        <v>150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150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150</v>
      </c>
      <c r="AB66" s="318">
        <f t="shared" si="45"/>
        <v>150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150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150</v>
      </c>
      <c r="N67" s="320">
        <f t="shared" si="42"/>
        <v>150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150</v>
      </c>
      <c r="AB67" s="320">
        <f t="shared" si="45"/>
        <v>150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17769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17769</v>
      </c>
      <c r="N71" s="316">
        <f t="shared" si="42"/>
        <v>17769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17769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17769</v>
      </c>
      <c r="AB71" s="316">
        <f>SUM(AA71,T71)</f>
        <v>17769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17769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17769</v>
      </c>
      <c r="N74" s="321">
        <f t="shared" si="63"/>
        <v>17769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17769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17769</v>
      </c>
      <c r="AB74" s="316">
        <f>SUM(AA74,T74)</f>
        <v>17769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17919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17919</v>
      </c>
      <c r="N90" s="420">
        <f t="shared" si="67"/>
        <v>17919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17919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17919</v>
      </c>
      <c r="AB90" s="420">
        <f t="shared" si="45"/>
        <v>17919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1500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1500</v>
      </c>
      <c r="N98" s="316">
        <f t="shared" si="75"/>
        <v>1500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1500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1500</v>
      </c>
      <c r="AB98" s="316">
        <f t="shared" ref="AB98:AB139" si="79">SUM(AA98,T98)</f>
        <v>1500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1500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1500</v>
      </c>
      <c r="N113" s="318">
        <f t="shared" si="75"/>
        <v>1500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1500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1500</v>
      </c>
      <c r="AB113" s="318">
        <f t="shared" si="79"/>
        <v>1500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1500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1500</v>
      </c>
      <c r="N114" s="319">
        <f t="shared" si="75"/>
        <v>1500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1500</v>
      </c>
      <c r="AB114" s="319">
        <f t="shared" si="79"/>
        <v>1500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177690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177690</v>
      </c>
      <c r="N120" s="316">
        <f t="shared" si="75"/>
        <v>177690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177690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177690</v>
      </c>
      <c r="AB120" s="316">
        <f t="shared" si="79"/>
        <v>177690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177690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177690</v>
      </c>
      <c r="N123" s="321">
        <f t="shared" si="96"/>
        <v>177690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177690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177690</v>
      </c>
      <c r="AB123" s="316">
        <f>SUM(AA123,T123)</f>
        <v>177690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179190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179190</v>
      </c>
      <c r="N139" s="420">
        <f t="shared" si="98"/>
        <v>179190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179190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179190</v>
      </c>
      <c r="AB139" s="420">
        <f t="shared" si="79"/>
        <v>179190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1200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1200</v>
      </c>
      <c r="N141" s="316">
        <f t="shared" si="112"/>
        <v>1200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1200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1200</v>
      </c>
      <c r="AB141" s="316">
        <f t="shared" ref="AB141:AB182" si="116">SUM(AA141,T141)</f>
        <v>1200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1200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1200</v>
      </c>
      <c r="N156" s="318">
        <f t="shared" si="112"/>
        <v>1200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1200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1200</v>
      </c>
      <c r="AB156" s="318">
        <f t="shared" si="116"/>
        <v>1200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1200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1200</v>
      </c>
      <c r="N157" s="319">
        <f t="shared" si="112"/>
        <v>1200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1200</v>
      </c>
      <c r="AB157" s="319">
        <f t="shared" si="116"/>
        <v>1200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142152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142152</v>
      </c>
      <c r="N163" s="316">
        <f t="shared" si="112"/>
        <v>142152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142152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142152</v>
      </c>
      <c r="AB163" s="316">
        <f>SUM(AA163,T163)</f>
        <v>142152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142152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142152</v>
      </c>
      <c r="N166" s="321">
        <f t="shared" si="133"/>
        <v>142152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142152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142152</v>
      </c>
      <c r="AB166" s="316">
        <f>SUM(AA166,T166)</f>
        <v>142152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143352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143352</v>
      </c>
      <c r="N182" s="420">
        <f t="shared" si="135"/>
        <v>143352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143352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143352</v>
      </c>
      <c r="AB182" s="420">
        <f t="shared" si="116"/>
        <v>143352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100</v>
      </c>
      <c r="F51" s="313">
        <f t="shared" ref="F51:F90" si="45">T51+AI51</f>
        <v>100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100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</v>
      </c>
      <c r="T51" s="313">
        <f>SUM(R51:S51)</f>
        <v>100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100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542</v>
      </c>
      <c r="F90" s="417">
        <f t="shared" si="45"/>
        <v>542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542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542</v>
      </c>
      <c r="T90" s="417">
        <f>SUM(R90:S90)</f>
        <v>542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542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1000</v>
      </c>
      <c r="F98" s="313">
        <f t="shared" ref="F98:F139" si="87">T98+AI98</f>
        <v>1000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1000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</v>
      </c>
      <c r="T98" s="313">
        <f t="shared" ref="T98:T139" si="96">SUM(R98:S98)</f>
        <v>1000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1000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5420</v>
      </c>
      <c r="F139" s="417">
        <f t="shared" si="87"/>
        <v>5420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5420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5420</v>
      </c>
      <c r="T139" s="417">
        <f t="shared" si="96"/>
        <v>5420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5420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900</v>
      </c>
      <c r="F141" s="313">
        <f t="shared" ref="F141:F182" si="129">T141+AI141</f>
        <v>900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900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900</v>
      </c>
      <c r="T141" s="313">
        <f t="shared" ref="T141:T180" si="138">SUM(R141:S141)</f>
        <v>900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900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5320</v>
      </c>
      <c r="F182" s="417">
        <f t="shared" si="129"/>
        <v>5320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5320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5320</v>
      </c>
      <c r="T182" s="417">
        <f>SUM(R182:S182)</f>
        <v>5320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5320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Q4" s="236"/>
      <c r="X4" s="670" t="s">
        <v>100</v>
      </c>
      <c r="Y4" s="670"/>
      <c r="Z4" s="671">
        <f>様式1!F5</f>
        <v>473538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Q5" s="236"/>
      <c r="X5" s="788" t="s">
        <v>101</v>
      </c>
      <c r="Y5" s="788"/>
      <c r="Z5" s="798" t="str">
        <f>様式1!F6</f>
        <v>渡嘉敷村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1</v>
      </c>
      <c r="K11" s="379">
        <f t="shared" si="0"/>
        <v>4</v>
      </c>
      <c r="L11" s="376">
        <f t="shared" si="0"/>
        <v>0</v>
      </c>
      <c r="M11" s="377">
        <f t="shared" si="0"/>
        <v>7</v>
      </c>
      <c r="N11" s="316">
        <f t="shared" si="0"/>
        <v>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1</v>
      </c>
      <c r="Y11" s="379">
        <f t="shared" si="2"/>
        <v>4</v>
      </c>
      <c r="Z11" s="376">
        <f t="shared" si="2"/>
        <v>0</v>
      </c>
      <c r="AA11" s="377">
        <f t="shared" ref="AA11:AA31" si="3">SUM(U11:Z11)</f>
        <v>7</v>
      </c>
      <c r="AB11" s="316">
        <f>SUM(AA11,T11)</f>
        <v>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3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3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1</v>
      </c>
      <c r="K21" s="367">
        <f t="shared" si="14"/>
        <v>4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1</v>
      </c>
      <c r="Y21" s="367">
        <f t="shared" si="22"/>
        <v>4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3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3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2</v>
      </c>
      <c r="K31" s="386">
        <f t="shared" si="14"/>
        <v>8</v>
      </c>
      <c r="L31" s="383">
        <f t="shared" si="15"/>
        <v>0</v>
      </c>
      <c r="M31" s="384">
        <f t="shared" si="16"/>
        <v>14</v>
      </c>
      <c r="N31" s="387">
        <f t="shared" si="17"/>
        <v>14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2</v>
      </c>
      <c r="Y31" s="386">
        <f t="shared" si="26"/>
        <v>8</v>
      </c>
      <c r="Z31" s="383">
        <f t="shared" si="26"/>
        <v>0</v>
      </c>
      <c r="AA31" s="384">
        <f t="shared" si="3"/>
        <v>14</v>
      </c>
      <c r="AB31" s="388">
        <f t="shared" si="18"/>
        <v>14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63300</v>
      </c>
      <c r="J33" s="362">
        <f t="shared" si="28"/>
        <v>31650</v>
      </c>
      <c r="K33" s="362">
        <f t="shared" si="28"/>
        <v>129300</v>
      </c>
      <c r="L33" s="360">
        <f t="shared" si="28"/>
        <v>0</v>
      </c>
      <c r="M33" s="363">
        <f t="shared" si="28"/>
        <v>224250</v>
      </c>
      <c r="N33" s="325">
        <f t="shared" si="28"/>
        <v>224250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63300</v>
      </c>
      <c r="X33" s="362">
        <f t="shared" si="30"/>
        <v>31650</v>
      </c>
      <c r="Y33" s="362">
        <f t="shared" si="30"/>
        <v>129300</v>
      </c>
      <c r="Z33" s="360">
        <f t="shared" si="30"/>
        <v>0</v>
      </c>
      <c r="AA33" s="363">
        <f t="shared" ref="AA33:AA51" si="31">SUM(U33:Z33)</f>
        <v>224250</v>
      </c>
      <c r="AB33" s="325">
        <f t="shared" ref="AB33:AB51" si="32">SUM(AA33,T33)</f>
        <v>224250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31650</v>
      </c>
      <c r="K34" s="263">
        <f t="shared" ref="K34:K53" si="43">Y34+AN34</f>
        <v>97650</v>
      </c>
      <c r="L34" s="261">
        <f t="shared" ref="L34:L53" si="44">Z34+AO34</f>
        <v>0</v>
      </c>
      <c r="M34" s="372">
        <f t="shared" ref="M34:M53" si="45">AA34+AP34</f>
        <v>129300</v>
      </c>
      <c r="N34" s="326">
        <f t="shared" ref="N34:N53" si="46">AB34+AQ34</f>
        <v>129300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31650</v>
      </c>
      <c r="Y34" s="263">
        <f>VLOOKUP($AC34,原データ!$D$1:$R$2300,7,FALSE)</f>
        <v>97650</v>
      </c>
      <c r="Z34" s="261">
        <f>VLOOKUP($AC34,原データ!$D$1:$R$2300,8,FALSE)</f>
        <v>0</v>
      </c>
      <c r="AA34" s="372">
        <f t="shared" si="31"/>
        <v>129300</v>
      </c>
      <c r="AB34" s="326">
        <f t="shared" si="32"/>
        <v>129300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63300</v>
      </c>
      <c r="J35" s="253">
        <f t="shared" si="42"/>
        <v>0</v>
      </c>
      <c r="K35" s="253">
        <f t="shared" si="43"/>
        <v>31650</v>
      </c>
      <c r="L35" s="251">
        <f t="shared" si="44"/>
        <v>0</v>
      </c>
      <c r="M35" s="373">
        <f t="shared" si="45"/>
        <v>94950</v>
      </c>
      <c r="N35" s="323">
        <f t="shared" si="46"/>
        <v>94950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63300</v>
      </c>
      <c r="X35" s="253">
        <f>VLOOKUP($AC35,原データ!$D$1:$R$2300,6,FALSE)</f>
        <v>0</v>
      </c>
      <c r="Y35" s="253">
        <f>VLOOKUP($AC35,原データ!$D$1:$R$2300,7,FALSE)</f>
        <v>31650</v>
      </c>
      <c r="Z35" s="251">
        <f>VLOOKUP($AC35,原データ!$D$1:$R$2300,8,FALSE)</f>
        <v>0</v>
      </c>
      <c r="AA35" s="373">
        <f t="shared" si="31"/>
        <v>94950</v>
      </c>
      <c r="AB35" s="323">
        <f t="shared" si="32"/>
        <v>94950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420</v>
      </c>
      <c r="J43" s="367">
        <f t="shared" si="42"/>
        <v>22530</v>
      </c>
      <c r="K43" s="367">
        <f t="shared" si="43"/>
        <v>85770</v>
      </c>
      <c r="L43" s="365">
        <f t="shared" si="44"/>
        <v>0</v>
      </c>
      <c r="M43" s="368">
        <f t="shared" si="45"/>
        <v>108720</v>
      </c>
      <c r="N43" s="325">
        <f t="shared" si="46"/>
        <v>108720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420</v>
      </c>
      <c r="X43" s="367">
        <f t="shared" si="50"/>
        <v>22530</v>
      </c>
      <c r="Y43" s="367">
        <f t="shared" si="50"/>
        <v>85770</v>
      </c>
      <c r="Z43" s="365">
        <f t="shared" si="50"/>
        <v>0</v>
      </c>
      <c r="AA43" s="368">
        <f>SUM(U43:Z43)</f>
        <v>108720</v>
      </c>
      <c r="AB43" s="325">
        <f>SUM(AA43,T43)</f>
        <v>108720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22530</v>
      </c>
      <c r="K44" s="263">
        <f t="shared" si="43"/>
        <v>85560</v>
      </c>
      <c r="L44" s="261">
        <f t="shared" si="44"/>
        <v>0</v>
      </c>
      <c r="M44" s="372">
        <f t="shared" si="45"/>
        <v>108090</v>
      </c>
      <c r="N44" s="326">
        <f t="shared" si="46"/>
        <v>108090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22530</v>
      </c>
      <c r="Y44" s="263">
        <f>VLOOKUP($AC44,原データ!$D$1:$R$2300,7,FALSE)</f>
        <v>85560</v>
      </c>
      <c r="Z44" s="261">
        <f>VLOOKUP($AC44,原データ!$D$1:$R$2300,8,FALSE)</f>
        <v>0</v>
      </c>
      <c r="AA44" s="372">
        <f t="shared" si="31"/>
        <v>108090</v>
      </c>
      <c r="AB44" s="326">
        <f t="shared" si="32"/>
        <v>108090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420</v>
      </c>
      <c r="J45" s="253">
        <f t="shared" si="42"/>
        <v>0</v>
      </c>
      <c r="K45" s="253">
        <f t="shared" si="43"/>
        <v>210</v>
      </c>
      <c r="L45" s="251">
        <f t="shared" si="44"/>
        <v>0</v>
      </c>
      <c r="M45" s="373">
        <f t="shared" si="45"/>
        <v>630</v>
      </c>
      <c r="N45" s="323">
        <f t="shared" si="46"/>
        <v>630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420</v>
      </c>
      <c r="X45" s="253">
        <f>VLOOKUP($AC45,原データ!$D$1:$R$2300,6,FALSE)</f>
        <v>0</v>
      </c>
      <c r="Y45" s="253">
        <f>VLOOKUP($AC45,原データ!$D$1:$R$2300,7,FALSE)</f>
        <v>210</v>
      </c>
      <c r="Z45" s="251">
        <f>VLOOKUP($AC45,原データ!$D$1:$R$2300,8,FALSE)</f>
        <v>0</v>
      </c>
      <c r="AA45" s="373">
        <f t="shared" si="31"/>
        <v>630</v>
      </c>
      <c r="AB45" s="323">
        <f t="shared" si="32"/>
        <v>630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63720</v>
      </c>
      <c r="J53" s="386">
        <f t="shared" si="42"/>
        <v>54180</v>
      </c>
      <c r="K53" s="386">
        <f t="shared" si="43"/>
        <v>215070</v>
      </c>
      <c r="L53" s="383">
        <f t="shared" si="44"/>
        <v>0</v>
      </c>
      <c r="M53" s="384">
        <f t="shared" si="45"/>
        <v>332970</v>
      </c>
      <c r="N53" s="387">
        <f t="shared" si="46"/>
        <v>332970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63720</v>
      </c>
      <c r="X53" s="386">
        <f>SUM(X33,X43)</f>
        <v>54180</v>
      </c>
      <c r="Y53" s="386">
        <f t="shared" si="54"/>
        <v>215070</v>
      </c>
      <c r="Z53" s="383">
        <f t="shared" si="54"/>
        <v>0</v>
      </c>
      <c r="AA53" s="384">
        <f>SUM(U53:Z53)</f>
        <v>332970</v>
      </c>
      <c r="AB53" s="387">
        <f>SUM(AA53,T53)</f>
        <v>332970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X4" s="670" t="s">
        <v>100</v>
      </c>
      <c r="Y4" s="670"/>
      <c r="Z4" s="671">
        <f>様式1!F5</f>
        <v>473538</v>
      </c>
      <c r="AA4" s="671"/>
      <c r="AB4" s="671"/>
      <c r="AC4" s="500"/>
      <c r="AM4" s="670" t="s">
        <v>100</v>
      </c>
      <c r="AN4" s="67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X5" s="788" t="s">
        <v>101</v>
      </c>
      <c r="Y5" s="788"/>
      <c r="Z5" s="798" t="str">
        <f>様式1!F6</f>
        <v>渡嘉敷村</v>
      </c>
      <c r="AA5" s="798"/>
      <c r="AB5" s="798"/>
      <c r="AC5" s="500"/>
      <c r="AM5" s="788" t="s">
        <v>101</v>
      </c>
      <c r="AN5" s="788"/>
      <c r="AO5" s="798" t="str">
        <f>様式1!F6</f>
        <v>渡嘉敷村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0</v>
      </c>
      <c r="H31" s="543">
        <f>SUM(F31,G31)</f>
        <v>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0</v>
      </c>
      <c r="H32" s="544">
        <f>SUM(F32,G32)</f>
        <v>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88012</v>
      </c>
      <c r="H37" s="544">
        <f>SUM(F37,G37)</f>
        <v>88012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</v>
      </c>
      <c r="H41" s="543">
        <f>SUM(F41,G41)</f>
        <v>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18632</v>
      </c>
      <c r="H42" s="544">
        <f>SUM(F42,G42)</f>
        <v>18632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9</v>
      </c>
      <c r="H46" s="536">
        <f t="shared" si="0"/>
        <v>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106644</v>
      </c>
      <c r="H47" s="538">
        <f t="shared" si="0"/>
        <v>106644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2026-02-05T22:22:58Z</dcterms:modified>
</cp:coreProperties>
</file>