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40737ECF-7188-49D1-9DA6-23CF24D3B8A8}" xr6:coauthVersionLast="47" xr6:coauthVersionMax="47" xr10:uidLastSave="{00000000-0000-0000-0000-000000000000}"/>
  <bookViews>
    <workbookView xWindow="-120" yWindow="-120" windowWidth="29040" windowHeight="15720" tabRatio="899" xr2:uid="{407E4B99-9FD5-4B6E-BAF8-C5BA523BA20C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G36" i="54"/>
  <c r="F36" i="54"/>
  <c r="G32" i="54"/>
  <c r="F32" i="54"/>
  <c r="H32" i="54" s="1"/>
  <c r="G31" i="54"/>
  <c r="F31" i="54"/>
  <c r="G27" i="54"/>
  <c r="F27" i="54"/>
  <c r="H27" i="54" s="1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K52" i="41" s="1"/>
  <c r="AM52" i="41"/>
  <c r="J52" i="41" s="1"/>
  <c r="AL52" i="4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K51" i="41" s="1"/>
  <c r="X51" i="41"/>
  <c r="J51" i="41" s="1"/>
  <c r="W51" i="41"/>
  <c r="I51" i="41" s="1"/>
  <c r="V51" i="41"/>
  <c r="H51" i="41" s="1"/>
  <c r="U51" i="41"/>
  <c r="S51" i="41"/>
  <c r="R51" i="41"/>
  <c r="AO50" i="41"/>
  <c r="AN50" i="41"/>
  <c r="AM50" i="41"/>
  <c r="AL50" i="41"/>
  <c r="AK50" i="41"/>
  <c r="AJ50" i="41"/>
  <c r="AH50" i="41"/>
  <c r="E50" i="41" s="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K49" i="41" s="1"/>
  <c r="AM49" i="41"/>
  <c r="J49" i="41" s="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K48" i="41" s="1"/>
  <c r="X48" i="41"/>
  <c r="W48" i="41"/>
  <c r="I48" i="41" s="1"/>
  <c r="V48" i="41"/>
  <c r="U48" i="41"/>
  <c r="S48" i="41"/>
  <c r="R48" i="41"/>
  <c r="AO47" i="41"/>
  <c r="AN47" i="41"/>
  <c r="AM47" i="41"/>
  <c r="AL47" i="41"/>
  <c r="AK47" i="41"/>
  <c r="H47" i="41" s="1"/>
  <c r="AJ47" i="41"/>
  <c r="AP47" i="41" s="1"/>
  <c r="AH47" i="41"/>
  <c r="E47" i="41" s="1"/>
  <c r="AG47" i="41"/>
  <c r="Z47" i="41"/>
  <c r="L47" i="41" s="1"/>
  <c r="Y47" i="41"/>
  <c r="K47" i="41" s="1"/>
  <c r="X47" i="41"/>
  <c r="W47" i="41"/>
  <c r="V47" i="41"/>
  <c r="U47" i="41"/>
  <c r="S47" i="41"/>
  <c r="R47" i="41"/>
  <c r="AO46" i="41"/>
  <c r="AN46" i="41"/>
  <c r="AM46" i="41"/>
  <c r="J46" i="41" s="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Z43" i="41" s="1"/>
  <c r="L43" i="41" s="1"/>
  <c r="Y45" i="41"/>
  <c r="K45" i="41" s="1"/>
  <c r="X45" i="41"/>
  <c r="J45" i="41" s="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K42" i="41" s="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AO41" i="41"/>
  <c r="AN41" i="41"/>
  <c r="AP41" i="41" s="1"/>
  <c r="AQ41" i="41" s="1"/>
  <c r="AM41" i="41"/>
  <c r="AL41" i="41"/>
  <c r="AK41" i="41"/>
  <c r="AJ41" i="41"/>
  <c r="AH41" i="41"/>
  <c r="AG41" i="41"/>
  <c r="Z41" i="41"/>
  <c r="L41" i="41" s="1"/>
  <c r="Y41" i="41"/>
  <c r="K41" i="41" s="1"/>
  <c r="X41" i="41"/>
  <c r="J41" i="41" s="1"/>
  <c r="W41" i="41"/>
  <c r="I41" i="41" s="1"/>
  <c r="V41" i="41"/>
  <c r="U41" i="41"/>
  <c r="S41" i="41"/>
  <c r="R41" i="41"/>
  <c r="AO40" i="41"/>
  <c r="AN40" i="41"/>
  <c r="AM40" i="41"/>
  <c r="AL40" i="41"/>
  <c r="AK40" i="41"/>
  <c r="H40" i="41" s="1"/>
  <c r="AJ40" i="4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L39" i="41" s="1"/>
  <c r="AN39" i="41"/>
  <c r="K39" i="41" s="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AO38" i="41"/>
  <c r="AN38" i="41"/>
  <c r="AP38" i="41" s="1"/>
  <c r="AQ38" i="41" s="1"/>
  <c r="AM38" i="41"/>
  <c r="AL38" i="41"/>
  <c r="AK38" i="41"/>
  <c r="AJ38" i="41"/>
  <c r="AH38" i="41"/>
  <c r="E38" i="41" s="1"/>
  <c r="AG38" i="41"/>
  <c r="Z38" i="41"/>
  <c r="L38" i="41" s="1"/>
  <c r="Y38" i="41"/>
  <c r="K38" i="41" s="1"/>
  <c r="X38" i="41"/>
  <c r="J38" i="41" s="1"/>
  <c r="W38" i="41"/>
  <c r="I38" i="41" s="1"/>
  <c r="V38" i="41"/>
  <c r="H38" i="41" s="1"/>
  <c r="U38" i="41"/>
  <c r="S38" i="41"/>
  <c r="R38" i="41"/>
  <c r="AO37" i="41"/>
  <c r="AN37" i="41"/>
  <c r="AM37" i="41"/>
  <c r="AL37" i="41"/>
  <c r="AK37" i="41"/>
  <c r="H37" i="41" s="1"/>
  <c r="AJ37" i="41"/>
  <c r="AP37" i="41" s="1"/>
  <c r="AH37" i="41"/>
  <c r="E37" i="41" s="1"/>
  <c r="AG37" i="41"/>
  <c r="Z37" i="41"/>
  <c r="L37" i="41" s="1"/>
  <c r="Y37" i="41"/>
  <c r="X37" i="41"/>
  <c r="W37" i="41"/>
  <c r="V37" i="41"/>
  <c r="U37" i="41"/>
  <c r="S37" i="41"/>
  <c r="R37" i="41"/>
  <c r="AO36" i="41"/>
  <c r="AN36" i="41"/>
  <c r="K36" i="41" s="1"/>
  <c r="AM36" i="41"/>
  <c r="J36" i="41" s="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AA36" i="41" s="1"/>
  <c r="S36" i="41"/>
  <c r="E36" i="41" s="1"/>
  <c r="R36" i="41"/>
  <c r="AO35" i="41"/>
  <c r="AN35" i="41"/>
  <c r="AM35" i="41"/>
  <c r="AL35" i="41"/>
  <c r="AK35" i="41"/>
  <c r="AJ35" i="41"/>
  <c r="AH35" i="41"/>
  <c r="E35" i="41" s="1"/>
  <c r="AG35" i="41"/>
  <c r="Z35" i="41"/>
  <c r="L35" i="41" s="1"/>
  <c r="Y35" i="41"/>
  <c r="K35" i="41" s="1"/>
  <c r="X35" i="41"/>
  <c r="J35" i="41" s="1"/>
  <c r="W35" i="41"/>
  <c r="I35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L30" i="41" s="1"/>
  <c r="AN30" i="41"/>
  <c r="K30" i="41" s="1"/>
  <c r="AM30" i="41"/>
  <c r="J30" i="41" s="1"/>
  <c r="AL30" i="41"/>
  <c r="I30" i="41" s="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E30" i="41" s="1"/>
  <c r="R30" i="41"/>
  <c r="AO29" i="41"/>
  <c r="AN29" i="41"/>
  <c r="AP29" i="41" s="1"/>
  <c r="AQ29" i="41" s="1"/>
  <c r="AM29" i="41"/>
  <c r="AL29" i="41"/>
  <c r="AK29" i="41"/>
  <c r="AJ29" i="41"/>
  <c r="AH29" i="41"/>
  <c r="AI29" i="41" s="1"/>
  <c r="AG29" i="41"/>
  <c r="Z29" i="41"/>
  <c r="L29" i="41" s="1"/>
  <c r="Y29" i="41"/>
  <c r="K29" i="41" s="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H28" i="41" s="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L27" i="41" s="1"/>
  <c r="AN27" i="41"/>
  <c r="K27" i="41" s="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H27" i="41" s="1"/>
  <c r="U27" i="41"/>
  <c r="S27" i="41"/>
  <c r="E27" i="41" s="1"/>
  <c r="R27" i="41"/>
  <c r="AO26" i="41"/>
  <c r="AN26" i="41"/>
  <c r="AP26" i="41" s="1"/>
  <c r="AM26" i="41"/>
  <c r="AL26" i="41"/>
  <c r="AK26" i="41"/>
  <c r="AJ26" i="41"/>
  <c r="AH26" i="41"/>
  <c r="AG26" i="41"/>
  <c r="Z26" i="41"/>
  <c r="L26" i="41" s="1"/>
  <c r="Y26" i="41"/>
  <c r="X26" i="41"/>
  <c r="J26" i="41" s="1"/>
  <c r="W26" i="41"/>
  <c r="I26" i="41" s="1"/>
  <c r="V26" i="41"/>
  <c r="U26" i="41"/>
  <c r="S26" i="41"/>
  <c r="R26" i="41"/>
  <c r="AO25" i="41"/>
  <c r="AN25" i="41"/>
  <c r="AM25" i="41"/>
  <c r="J25" i="41" s="1"/>
  <c r="AL25" i="41"/>
  <c r="AK25" i="41"/>
  <c r="H25" i="41" s="1"/>
  <c r="AJ25" i="41"/>
  <c r="AP25" i="41" s="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AL24" i="41"/>
  <c r="I24" i="41" s="1"/>
  <c r="AK24" i="41"/>
  <c r="AJ24" i="41"/>
  <c r="AH24" i="41"/>
  <c r="AG24" i="41"/>
  <c r="Z24" i="41"/>
  <c r="Y24" i="41"/>
  <c r="X24" i="41"/>
  <c r="W24" i="41"/>
  <c r="V24" i="41"/>
  <c r="U24" i="41"/>
  <c r="AA24" i="41" s="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J23" i="41" s="1"/>
  <c r="W23" i="41"/>
  <c r="I23" i="41" s="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AA22" i="41" s="1"/>
  <c r="X22" i="41"/>
  <c r="W22" i="41"/>
  <c r="V22" i="41"/>
  <c r="U22" i="41"/>
  <c r="S22" i="41"/>
  <c r="R22" i="41"/>
  <c r="AO20" i="41"/>
  <c r="L20" i="41" s="1"/>
  <c r="AN20" i="41"/>
  <c r="K20" i="41" s="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H20" i="41" s="1"/>
  <c r="U20" i="41"/>
  <c r="S20" i="41"/>
  <c r="E20" i="41" s="1"/>
  <c r="R20" i="41"/>
  <c r="AO19" i="41"/>
  <c r="AN19" i="41"/>
  <c r="AP19" i="41" s="1"/>
  <c r="AQ19" i="41" s="1"/>
  <c r="AM19" i="41"/>
  <c r="AL19" i="41"/>
  <c r="AK19" i="41"/>
  <c r="AJ19" i="41"/>
  <c r="AH19" i="41"/>
  <c r="AG19" i="41"/>
  <c r="Z19" i="41"/>
  <c r="L19" i="41" s="1"/>
  <c r="Y19" i="41"/>
  <c r="X19" i="41"/>
  <c r="J19" i="41" s="1"/>
  <c r="W19" i="41"/>
  <c r="I19" i="41" s="1"/>
  <c r="V19" i="41"/>
  <c r="U19" i="41"/>
  <c r="S19" i="41"/>
  <c r="R19" i="41"/>
  <c r="AO18" i="41"/>
  <c r="AN18" i="41"/>
  <c r="AM18" i="41"/>
  <c r="AL18" i="41"/>
  <c r="AK18" i="41"/>
  <c r="H18" i="41" s="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L17" i="41" s="1"/>
  <c r="AN17" i="41"/>
  <c r="K17" i="41" s="1"/>
  <c r="AM17" i="41"/>
  <c r="J17" i="41" s="1"/>
  <c r="AL17" i="41"/>
  <c r="I17" i="41" s="1"/>
  <c r="AK17" i="41"/>
  <c r="AJ17" i="41"/>
  <c r="AH17" i="41"/>
  <c r="AG17" i="41"/>
  <c r="Z17" i="41"/>
  <c r="Y17" i="41"/>
  <c r="X17" i="41"/>
  <c r="W17" i="41"/>
  <c r="V17" i="41"/>
  <c r="H17" i="41" s="1"/>
  <c r="U17" i="41"/>
  <c r="AA17" i="41" s="1"/>
  <c r="S17" i="41"/>
  <c r="E17" i="41" s="1"/>
  <c r="R17" i="41"/>
  <c r="AO16" i="41"/>
  <c r="AN16" i="41"/>
  <c r="AP16" i="41" s="1"/>
  <c r="AQ16" i="41" s="1"/>
  <c r="AM16" i="41"/>
  <c r="AL16" i="41"/>
  <c r="AK16" i="41"/>
  <c r="AJ16" i="41"/>
  <c r="AH16" i="41"/>
  <c r="AG16" i="41"/>
  <c r="Z16" i="41"/>
  <c r="L16" i="41" s="1"/>
  <c r="Y16" i="41"/>
  <c r="X16" i="41"/>
  <c r="J16" i="41" s="1"/>
  <c r="W16" i="41"/>
  <c r="I16" i="41" s="1"/>
  <c r="V16" i="41"/>
  <c r="U16" i="41"/>
  <c r="S16" i="41"/>
  <c r="R16" i="41"/>
  <c r="AO15" i="41"/>
  <c r="AN15" i="41"/>
  <c r="AM15" i="41"/>
  <c r="AL15" i="41"/>
  <c r="AK15" i="41"/>
  <c r="H15" i="41" s="1"/>
  <c r="AJ15" i="41"/>
  <c r="AP15" i="41" s="1"/>
  <c r="AH15" i="41"/>
  <c r="E15" i="41" s="1"/>
  <c r="AG15" i="41"/>
  <c r="Z15" i="41"/>
  <c r="Y15" i="41"/>
  <c r="X15" i="41"/>
  <c r="W15" i="41"/>
  <c r="V15" i="41"/>
  <c r="U15" i="41"/>
  <c r="S15" i="41"/>
  <c r="T15" i="41" s="1"/>
  <c r="R15" i="41"/>
  <c r="AO14" i="41"/>
  <c r="AN14" i="41"/>
  <c r="K14" i="41" s="1"/>
  <c r="AM14" i="41"/>
  <c r="J14" i="41" s="1"/>
  <c r="AL14" i="41"/>
  <c r="I14" i="41" s="1"/>
  <c r="AK14" i="41"/>
  <c r="AJ14" i="41"/>
  <c r="AH14" i="41"/>
  <c r="AG14" i="41"/>
  <c r="Z14" i="41"/>
  <c r="Y14" i="41"/>
  <c r="X14" i="41"/>
  <c r="W14" i="41"/>
  <c r="V14" i="41"/>
  <c r="U14" i="41"/>
  <c r="AA14" i="41" s="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AA12" i="41" s="1"/>
  <c r="AB12" i="41" s="1"/>
  <c r="X12" i="41"/>
  <c r="W12" i="41"/>
  <c r="V12" i="41"/>
  <c r="U12" i="41"/>
  <c r="S12" i="41"/>
  <c r="T12" i="41" s="1"/>
  <c r="R12" i="41"/>
  <c r="AO52" i="40"/>
  <c r="L52" i="40" s="1"/>
  <c r="AN52" i="40"/>
  <c r="K52" i="40" s="1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E52" i="40" s="1"/>
  <c r="R52" i="40"/>
  <c r="AO51" i="40"/>
  <c r="AN51" i="40"/>
  <c r="AP51" i="40" s="1"/>
  <c r="AM51" i="40"/>
  <c r="AL51" i="40"/>
  <c r="AK51" i="40"/>
  <c r="AJ51" i="40"/>
  <c r="AH51" i="40"/>
  <c r="AG51" i="40"/>
  <c r="Z51" i="40"/>
  <c r="L51" i="40" s="1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H50" i="40" s="1"/>
  <c r="AJ50" i="40"/>
  <c r="AH50" i="40"/>
  <c r="E50" i="40" s="1"/>
  <c r="AG50" i="40"/>
  <c r="Z50" i="40"/>
  <c r="Y50" i="40"/>
  <c r="X50" i="40"/>
  <c r="W50" i="40"/>
  <c r="V50" i="40"/>
  <c r="U50" i="40"/>
  <c r="S50" i="40"/>
  <c r="R50" i="40"/>
  <c r="AO49" i="40"/>
  <c r="L49" i="40" s="1"/>
  <c r="AN49" i="40"/>
  <c r="K49" i="40" s="1"/>
  <c r="AM49" i="40"/>
  <c r="J49" i="40" s="1"/>
  <c r="AL49" i="40"/>
  <c r="I49" i="40" s="1"/>
  <c r="AK49" i="40"/>
  <c r="AJ49" i="40"/>
  <c r="AH49" i="40"/>
  <c r="AG49" i="40"/>
  <c r="Z49" i="40"/>
  <c r="Y49" i="40"/>
  <c r="X49" i="40"/>
  <c r="W49" i="40"/>
  <c r="V49" i="40"/>
  <c r="H49" i="40" s="1"/>
  <c r="U49" i="40"/>
  <c r="S49" i="40"/>
  <c r="E49" i="40" s="1"/>
  <c r="R49" i="40"/>
  <c r="AO48" i="40"/>
  <c r="AN48" i="40"/>
  <c r="AP48" i="40" s="1"/>
  <c r="AM48" i="40"/>
  <c r="AL48" i="40"/>
  <c r="AK48" i="40"/>
  <c r="AJ48" i="40"/>
  <c r="AH48" i="40"/>
  <c r="E48" i="40" s="1"/>
  <c r="AG48" i="40"/>
  <c r="Z48" i="40"/>
  <c r="L48" i="40" s="1"/>
  <c r="Y48" i="40"/>
  <c r="X48" i="40"/>
  <c r="J48" i="40" s="1"/>
  <c r="W48" i="40"/>
  <c r="I48" i="40" s="1"/>
  <c r="V48" i="40"/>
  <c r="U48" i="40"/>
  <c r="S48" i="40"/>
  <c r="R48" i="40"/>
  <c r="AO47" i="40"/>
  <c r="AN47" i="40"/>
  <c r="AM47" i="40"/>
  <c r="J47" i="40" s="1"/>
  <c r="AL47" i="40"/>
  <c r="AK47" i="40"/>
  <c r="H47" i="40" s="1"/>
  <c r="AJ47" i="40"/>
  <c r="AP47" i="40" s="1"/>
  <c r="AH47" i="40"/>
  <c r="E47" i="40" s="1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K46" i="40" s="1"/>
  <c r="AM46" i="40"/>
  <c r="AL46" i="40"/>
  <c r="I46" i="40" s="1"/>
  <c r="AK46" i="40"/>
  <c r="AJ46" i="40"/>
  <c r="AH46" i="40"/>
  <c r="AG46" i="40"/>
  <c r="Z46" i="40"/>
  <c r="Y46" i="40"/>
  <c r="X46" i="40"/>
  <c r="W46" i="40"/>
  <c r="V46" i="40"/>
  <c r="U46" i="40"/>
  <c r="AA46" i="40" s="1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J45" i="40" s="1"/>
  <c r="W45" i="40"/>
  <c r="I45" i="40" s="1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AA44" i="40" s="1"/>
  <c r="AB44" i="40" s="1"/>
  <c r="X44" i="40"/>
  <c r="W44" i="40"/>
  <c r="V44" i="40"/>
  <c r="U44" i="40"/>
  <c r="S44" i="40"/>
  <c r="R44" i="40"/>
  <c r="AO42" i="40"/>
  <c r="L42" i="40" s="1"/>
  <c r="AN42" i="40"/>
  <c r="K42" i="40" s="1"/>
  <c r="AM42" i="40"/>
  <c r="J42" i="40" s="1"/>
  <c r="AL42" i="40"/>
  <c r="I42" i="40" s="1"/>
  <c r="AK42" i="40"/>
  <c r="AJ42" i="40"/>
  <c r="AH42" i="40"/>
  <c r="AG42" i="40"/>
  <c r="Z42" i="40"/>
  <c r="Y42" i="40"/>
  <c r="X42" i="40"/>
  <c r="W42" i="40"/>
  <c r="V42" i="40"/>
  <c r="H42" i="40" s="1"/>
  <c r="U42" i="40"/>
  <c r="S42" i="40"/>
  <c r="E42" i="40" s="1"/>
  <c r="R42" i="40"/>
  <c r="AO41" i="40"/>
  <c r="AN41" i="40"/>
  <c r="AP41" i="40" s="1"/>
  <c r="AQ41" i="40" s="1"/>
  <c r="AM41" i="40"/>
  <c r="AL41" i="40"/>
  <c r="AK41" i="40"/>
  <c r="AJ41" i="40"/>
  <c r="AH41" i="40"/>
  <c r="AG41" i="40"/>
  <c r="Z41" i="40"/>
  <c r="L41" i="40" s="1"/>
  <c r="Y41" i="40"/>
  <c r="X41" i="40"/>
  <c r="J41" i="40" s="1"/>
  <c r="W41" i="40"/>
  <c r="I41" i="40" s="1"/>
  <c r="V41" i="40"/>
  <c r="U41" i="40"/>
  <c r="S41" i="40"/>
  <c r="R41" i="40"/>
  <c r="AO40" i="40"/>
  <c r="AN40" i="40"/>
  <c r="AM40" i="40"/>
  <c r="AL40" i="40"/>
  <c r="AK40" i="40"/>
  <c r="H40" i="40" s="1"/>
  <c r="AJ40" i="40"/>
  <c r="AH40" i="40"/>
  <c r="E40" i="40" s="1"/>
  <c r="AG40" i="40"/>
  <c r="Z40" i="40"/>
  <c r="Y40" i="40"/>
  <c r="X40" i="40"/>
  <c r="W40" i="40"/>
  <c r="V40" i="40"/>
  <c r="U40" i="40"/>
  <c r="S40" i="40"/>
  <c r="R40" i="40"/>
  <c r="AO39" i="40"/>
  <c r="L39" i="40" s="1"/>
  <c r="AN39" i="40"/>
  <c r="K39" i="40" s="1"/>
  <c r="AM39" i="40"/>
  <c r="J39" i="40" s="1"/>
  <c r="AL39" i="40"/>
  <c r="I39" i="40" s="1"/>
  <c r="AK39" i="40"/>
  <c r="AJ39" i="40"/>
  <c r="AH39" i="40"/>
  <c r="AG39" i="40"/>
  <c r="Z39" i="40"/>
  <c r="Y39" i="40"/>
  <c r="X39" i="40"/>
  <c r="W39" i="40"/>
  <c r="V39" i="40"/>
  <c r="H39" i="40" s="1"/>
  <c r="U39" i="40"/>
  <c r="S39" i="40"/>
  <c r="E39" i="40" s="1"/>
  <c r="R39" i="40"/>
  <c r="AO38" i="40"/>
  <c r="AN38" i="40"/>
  <c r="AP38" i="40" s="1"/>
  <c r="AQ38" i="40" s="1"/>
  <c r="AM38" i="40"/>
  <c r="AL38" i="40"/>
  <c r="AK38" i="40"/>
  <c r="AJ38" i="40"/>
  <c r="AH38" i="40"/>
  <c r="AG38" i="40"/>
  <c r="Z38" i="40"/>
  <c r="L38" i="40" s="1"/>
  <c r="Y38" i="40"/>
  <c r="X38" i="40"/>
  <c r="J38" i="40" s="1"/>
  <c r="W38" i="40"/>
  <c r="I38" i="40" s="1"/>
  <c r="V38" i="40"/>
  <c r="U38" i="40"/>
  <c r="S38" i="40"/>
  <c r="R38" i="40"/>
  <c r="AO37" i="40"/>
  <c r="AN37" i="40"/>
  <c r="AM37" i="40"/>
  <c r="J37" i="40" s="1"/>
  <c r="AL37" i="40"/>
  <c r="AK37" i="40"/>
  <c r="H37" i="40" s="1"/>
  <c r="AJ37" i="40"/>
  <c r="AP37" i="40" s="1"/>
  <c r="AH37" i="40"/>
  <c r="E37" i="40" s="1"/>
  <c r="AG37" i="40"/>
  <c r="Z37" i="40"/>
  <c r="Y37" i="40"/>
  <c r="X37" i="40"/>
  <c r="W37" i="40"/>
  <c r="V37" i="40"/>
  <c r="U37" i="40"/>
  <c r="S37" i="40"/>
  <c r="R37" i="40"/>
  <c r="AO36" i="40"/>
  <c r="AN36" i="40"/>
  <c r="K36" i="40" s="1"/>
  <c r="AM36" i="40"/>
  <c r="AL36" i="40"/>
  <c r="I36" i="40" s="1"/>
  <c r="AK36" i="40"/>
  <c r="AJ36" i="40"/>
  <c r="AH36" i="40"/>
  <c r="AG36" i="40"/>
  <c r="Z36" i="40"/>
  <c r="Y36" i="40"/>
  <c r="X36" i="40"/>
  <c r="W36" i="40"/>
  <c r="V36" i="40"/>
  <c r="U36" i="40"/>
  <c r="AA36" i="40" s="1"/>
  <c r="S36" i="40"/>
  <c r="R36" i="40"/>
  <c r="AO35" i="40"/>
  <c r="AN35" i="40"/>
  <c r="AM35" i="40"/>
  <c r="AL35" i="40"/>
  <c r="AK35" i="40"/>
  <c r="AJ35" i="40"/>
  <c r="AH35" i="40"/>
  <c r="E35" i="40" s="1"/>
  <c r="AG35" i="40"/>
  <c r="Z35" i="40"/>
  <c r="Y35" i="40"/>
  <c r="X35" i="40"/>
  <c r="W35" i="40"/>
  <c r="I35" i="40" s="1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AA34" i="40" s="1"/>
  <c r="AB34" i="40" s="1"/>
  <c r="X34" i="40"/>
  <c r="W34" i="40"/>
  <c r="V34" i="40"/>
  <c r="U34" i="40"/>
  <c r="S34" i="40"/>
  <c r="R34" i="40"/>
  <c r="AO30" i="40"/>
  <c r="L30" i="40" s="1"/>
  <c r="AN30" i="40"/>
  <c r="K30" i="40" s="1"/>
  <c r="AM30" i="40"/>
  <c r="J30" i="40" s="1"/>
  <c r="AL30" i="40"/>
  <c r="I30" i="40" s="1"/>
  <c r="AK30" i="40"/>
  <c r="AJ30" i="40"/>
  <c r="AH30" i="40"/>
  <c r="AG30" i="40"/>
  <c r="Z30" i="40"/>
  <c r="Y30" i="40"/>
  <c r="X30" i="40"/>
  <c r="W30" i="40"/>
  <c r="V30" i="40"/>
  <c r="H30" i="40" s="1"/>
  <c r="U30" i="40"/>
  <c r="S30" i="40"/>
  <c r="E30" i="40" s="1"/>
  <c r="R30" i="40"/>
  <c r="AO29" i="40"/>
  <c r="AN29" i="40"/>
  <c r="AP29" i="40" s="1"/>
  <c r="AQ29" i="40" s="1"/>
  <c r="AM29" i="40"/>
  <c r="AL29" i="40"/>
  <c r="AK29" i="40"/>
  <c r="AJ29" i="40"/>
  <c r="AH29" i="40"/>
  <c r="AI29" i="40" s="1"/>
  <c r="AG29" i="40"/>
  <c r="Z29" i="40"/>
  <c r="L29" i="40" s="1"/>
  <c r="Y29" i="40"/>
  <c r="X29" i="40"/>
  <c r="J29" i="40" s="1"/>
  <c r="W29" i="40"/>
  <c r="I29" i="40" s="1"/>
  <c r="V29" i="40"/>
  <c r="U29" i="40"/>
  <c r="S29" i="40"/>
  <c r="R29" i="40"/>
  <c r="AO28" i="40"/>
  <c r="AN28" i="40"/>
  <c r="AM28" i="40"/>
  <c r="J28" i="40" s="1"/>
  <c r="AL28" i="40"/>
  <c r="AK28" i="40"/>
  <c r="H28" i="40" s="1"/>
  <c r="AJ28" i="40"/>
  <c r="AH28" i="40"/>
  <c r="E28" i="40" s="1"/>
  <c r="AG28" i="40"/>
  <c r="Z28" i="40"/>
  <c r="Y28" i="40"/>
  <c r="X28" i="40"/>
  <c r="W28" i="40"/>
  <c r="V28" i="40"/>
  <c r="U28" i="40"/>
  <c r="S28" i="40"/>
  <c r="R28" i="40"/>
  <c r="AO27" i="40"/>
  <c r="L27" i="40" s="1"/>
  <c r="AN27" i="40"/>
  <c r="K27" i="40" s="1"/>
  <c r="AM27" i="40"/>
  <c r="J27" i="40" s="1"/>
  <c r="AL27" i="40"/>
  <c r="I27" i="40" s="1"/>
  <c r="AK27" i="40"/>
  <c r="AJ27" i="40"/>
  <c r="AH27" i="40"/>
  <c r="AG27" i="40"/>
  <c r="Z27" i="40"/>
  <c r="Y27" i="40"/>
  <c r="X27" i="40"/>
  <c r="W27" i="40"/>
  <c r="V27" i="40"/>
  <c r="H27" i="40" s="1"/>
  <c r="U27" i="40"/>
  <c r="S27" i="40"/>
  <c r="E27" i="40" s="1"/>
  <c r="R27" i="40"/>
  <c r="AO26" i="40"/>
  <c r="AN26" i="40"/>
  <c r="AP26" i="40" s="1"/>
  <c r="AQ26" i="40" s="1"/>
  <c r="AM26" i="40"/>
  <c r="AL26" i="40"/>
  <c r="AK26" i="40"/>
  <c r="AJ26" i="40"/>
  <c r="AH26" i="40"/>
  <c r="E26" i="40" s="1"/>
  <c r="AG26" i="40"/>
  <c r="Z26" i="40"/>
  <c r="L26" i="40" s="1"/>
  <c r="Y26" i="40"/>
  <c r="X26" i="40"/>
  <c r="J26" i="40" s="1"/>
  <c r="W26" i="40"/>
  <c r="I26" i="40" s="1"/>
  <c r="V26" i="40"/>
  <c r="U26" i="40"/>
  <c r="S26" i="40"/>
  <c r="R26" i="40"/>
  <c r="AO25" i="40"/>
  <c r="AN25" i="40"/>
  <c r="AM25" i="40"/>
  <c r="J25" i="40" s="1"/>
  <c r="AL25" i="40"/>
  <c r="AK25" i="40"/>
  <c r="H25" i="40" s="1"/>
  <c r="AJ25" i="40"/>
  <c r="AP25" i="40" s="1"/>
  <c r="AH25" i="40"/>
  <c r="E25" i="40" s="1"/>
  <c r="AG25" i="40"/>
  <c r="Z25" i="40"/>
  <c r="Y25" i="40"/>
  <c r="X25" i="40"/>
  <c r="W25" i="40"/>
  <c r="V25" i="40"/>
  <c r="U25" i="40"/>
  <c r="S25" i="40"/>
  <c r="T25" i="40" s="1"/>
  <c r="R25" i="40"/>
  <c r="AO24" i="40"/>
  <c r="AN24" i="40"/>
  <c r="K24" i="40" s="1"/>
  <c r="AM24" i="40"/>
  <c r="J24" i="40" s="1"/>
  <c r="AL24" i="40"/>
  <c r="I24" i="40" s="1"/>
  <c r="AK24" i="40"/>
  <c r="AJ24" i="40"/>
  <c r="AH24" i="40"/>
  <c r="AG24" i="40"/>
  <c r="Z24" i="40"/>
  <c r="Y24" i="40"/>
  <c r="X24" i="40"/>
  <c r="W24" i="40"/>
  <c r="V24" i="40"/>
  <c r="U24" i="40"/>
  <c r="AA24" i="40" s="1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Z21" i="40" s="1"/>
  <c r="Y23" i="40"/>
  <c r="X23" i="40"/>
  <c r="W23" i="40"/>
  <c r="I23" i="40" s="1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AB22" i="40" s="1"/>
  <c r="X22" i="40"/>
  <c r="W22" i="40"/>
  <c r="V22" i="40"/>
  <c r="U22" i="40"/>
  <c r="S22" i="40"/>
  <c r="R22" i="40"/>
  <c r="AO20" i="40"/>
  <c r="L20" i="40" s="1"/>
  <c r="AN20" i="40"/>
  <c r="K20" i="40" s="1"/>
  <c r="AM20" i="40"/>
  <c r="J20" i="40" s="1"/>
  <c r="AL20" i="40"/>
  <c r="I20" i="40" s="1"/>
  <c r="AK20" i="40"/>
  <c r="AJ20" i="40"/>
  <c r="AH20" i="40"/>
  <c r="AG20" i="40"/>
  <c r="Z20" i="40"/>
  <c r="Y20" i="40"/>
  <c r="X20" i="40"/>
  <c r="W20" i="40"/>
  <c r="V20" i="40"/>
  <c r="H20" i="40" s="1"/>
  <c r="U20" i="40"/>
  <c r="S20" i="40"/>
  <c r="E20" i="40" s="1"/>
  <c r="R20" i="40"/>
  <c r="AO19" i="40"/>
  <c r="AN19" i="40"/>
  <c r="AP19" i="40" s="1"/>
  <c r="AQ19" i="40" s="1"/>
  <c r="AM19" i="40"/>
  <c r="AL19" i="40"/>
  <c r="AK19" i="40"/>
  <c r="AJ19" i="40"/>
  <c r="AH19" i="40"/>
  <c r="AG19" i="40"/>
  <c r="Z19" i="40"/>
  <c r="L19" i="40" s="1"/>
  <c r="Y19" i="40"/>
  <c r="X19" i="40"/>
  <c r="J19" i="40" s="1"/>
  <c r="W19" i="40"/>
  <c r="I19" i="40" s="1"/>
  <c r="V19" i="40"/>
  <c r="U19" i="40"/>
  <c r="S19" i="40"/>
  <c r="R19" i="40"/>
  <c r="AO18" i="40"/>
  <c r="AN18" i="40"/>
  <c r="AM18" i="40"/>
  <c r="AL18" i="40"/>
  <c r="AK18" i="40"/>
  <c r="H18" i="40" s="1"/>
  <c r="AJ18" i="40"/>
  <c r="AH18" i="40"/>
  <c r="E18" i="40" s="1"/>
  <c r="AG18" i="40"/>
  <c r="Z18" i="40"/>
  <c r="Y18" i="40"/>
  <c r="X18" i="40"/>
  <c r="W18" i="40"/>
  <c r="V18" i="40"/>
  <c r="U18" i="40"/>
  <c r="S18" i="40"/>
  <c r="R18" i="40"/>
  <c r="AO17" i="40"/>
  <c r="L17" i="40" s="1"/>
  <c r="AN17" i="40"/>
  <c r="AM17" i="40"/>
  <c r="J17" i="40" s="1"/>
  <c r="AL17" i="40"/>
  <c r="I17" i="40" s="1"/>
  <c r="AK17" i="40"/>
  <c r="AJ17" i="40"/>
  <c r="AH17" i="40"/>
  <c r="AG17" i="40"/>
  <c r="Z17" i="40"/>
  <c r="Y17" i="40"/>
  <c r="X17" i="40"/>
  <c r="W17" i="40"/>
  <c r="V17" i="40"/>
  <c r="H17" i="40" s="1"/>
  <c r="U17" i="40"/>
  <c r="S17" i="40"/>
  <c r="E17" i="40" s="1"/>
  <c r="R17" i="40"/>
  <c r="AO16" i="40"/>
  <c r="AN16" i="40"/>
  <c r="AP16" i="40" s="1"/>
  <c r="AQ16" i="40" s="1"/>
  <c r="AM16" i="40"/>
  <c r="AL16" i="40"/>
  <c r="AK16" i="40"/>
  <c r="AJ16" i="40"/>
  <c r="AH16" i="40"/>
  <c r="AG16" i="40"/>
  <c r="Z16" i="40"/>
  <c r="L16" i="40" s="1"/>
  <c r="Y16" i="40"/>
  <c r="X16" i="40"/>
  <c r="J16" i="40" s="1"/>
  <c r="W16" i="40"/>
  <c r="I16" i="40" s="1"/>
  <c r="V16" i="40"/>
  <c r="U16" i="40"/>
  <c r="S16" i="40"/>
  <c r="R16" i="40"/>
  <c r="AO15" i="40"/>
  <c r="AN15" i="40"/>
  <c r="AM15" i="40"/>
  <c r="J15" i="40" s="1"/>
  <c r="AL15" i="40"/>
  <c r="AK15" i="40"/>
  <c r="H15" i="40" s="1"/>
  <c r="AJ15" i="40"/>
  <c r="AP15" i="40" s="1"/>
  <c r="AH15" i="40"/>
  <c r="E15" i="40" s="1"/>
  <c r="AG15" i="40"/>
  <c r="Z15" i="40"/>
  <c r="Y15" i="40"/>
  <c r="X15" i="40"/>
  <c r="W15" i="40"/>
  <c r="V15" i="40"/>
  <c r="U15" i="40"/>
  <c r="S15" i="40"/>
  <c r="R15" i="40"/>
  <c r="AO14" i="40"/>
  <c r="AN14" i="40"/>
  <c r="K14" i="40" s="1"/>
  <c r="AM14" i="40"/>
  <c r="AL14" i="40"/>
  <c r="I14" i="40" s="1"/>
  <c r="AK14" i="40"/>
  <c r="AJ14" i="40"/>
  <c r="AH14" i="40"/>
  <c r="AG14" i="40"/>
  <c r="Z14" i="40"/>
  <c r="Y14" i="40"/>
  <c r="X14" i="40"/>
  <c r="W14" i="40"/>
  <c r="V14" i="40"/>
  <c r="U14" i="40"/>
  <c r="AA14" i="40" s="1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I13" i="40" s="1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AA12" i="40" s="1"/>
  <c r="AB12" i="40" s="1"/>
  <c r="X12" i="40"/>
  <c r="W12" i="40"/>
  <c r="V12" i="40"/>
  <c r="U12" i="40"/>
  <c r="S12" i="40"/>
  <c r="R12" i="40"/>
  <c r="AO181" i="44"/>
  <c r="L181" i="44" s="1"/>
  <c r="AN181" i="44"/>
  <c r="K181" i="44" s="1"/>
  <c r="AM181" i="44"/>
  <c r="J181" i="44" s="1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H181" i="44" s="1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L180" i="44" s="1"/>
  <c r="Y180" i="44"/>
  <c r="X180" i="44"/>
  <c r="J180" i="44" s="1"/>
  <c r="W180" i="44"/>
  <c r="I180" i="44" s="1"/>
  <c r="V180" i="44"/>
  <c r="U180" i="44"/>
  <c r="AA180" i="44" s="1"/>
  <c r="S180" i="44"/>
  <c r="R180" i="44"/>
  <c r="AO179" i="44"/>
  <c r="AN179" i="44"/>
  <c r="AM179" i="44"/>
  <c r="J179" i="44" s="1"/>
  <c r="AL179" i="44"/>
  <c r="AK179" i="44"/>
  <c r="H179" i="44" s="1"/>
  <c r="AJ179" i="44"/>
  <c r="AP179" i="44" s="1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L178" i="44" s="1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L176" i="44" s="1"/>
  <c r="Y176" i="44"/>
  <c r="X176" i="44"/>
  <c r="J176" i="44" s="1"/>
  <c r="W176" i="44"/>
  <c r="I176" i="44" s="1"/>
  <c r="V176" i="44"/>
  <c r="H176" i="44" s="1"/>
  <c r="U176" i="44"/>
  <c r="AA176" i="44" s="1"/>
  <c r="S176" i="44"/>
  <c r="R176" i="44"/>
  <c r="AO175" i="44"/>
  <c r="AN175" i="44"/>
  <c r="AM175" i="44"/>
  <c r="J175" i="44" s="1"/>
  <c r="AL175" i="44"/>
  <c r="AK175" i="44"/>
  <c r="H175" i="44" s="1"/>
  <c r="AJ175" i="44"/>
  <c r="AP175" i="44" s="1"/>
  <c r="AH175" i="44"/>
  <c r="E175" i="44" s="1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J174" i="44" s="1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H174" i="44" s="1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P173" i="44" s="1"/>
  <c r="AQ173" i="44" s="1"/>
  <c r="AH173" i="44"/>
  <c r="AG173" i="44"/>
  <c r="Z173" i="44"/>
  <c r="L173" i="44" s="1"/>
  <c r="Y173" i="44"/>
  <c r="X173" i="44"/>
  <c r="J173" i="44" s="1"/>
  <c r="W173" i="44"/>
  <c r="I173" i="44" s="1"/>
  <c r="V173" i="44"/>
  <c r="U173" i="44"/>
  <c r="AA173" i="44" s="1"/>
  <c r="S173" i="44"/>
  <c r="R173" i="44"/>
  <c r="AO172" i="44"/>
  <c r="AN172" i="44"/>
  <c r="AM172" i="44"/>
  <c r="AL172" i="44"/>
  <c r="AK172" i="44"/>
  <c r="H172" i="44" s="1"/>
  <c r="AJ172" i="44"/>
  <c r="AP172" i="44" s="1"/>
  <c r="AH172" i="44"/>
  <c r="E172" i="44" s="1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J171" i="44" s="1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H171" i="44" s="1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L170" i="44" s="1"/>
  <c r="Y170" i="44"/>
  <c r="X170" i="44"/>
  <c r="J170" i="44" s="1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E169" i="44" s="1"/>
  <c r="AG169" i="44"/>
  <c r="Z169" i="44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J168" i="44" s="1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H168" i="44" s="1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L167" i="44" s="1"/>
  <c r="Y167" i="44"/>
  <c r="X167" i="44"/>
  <c r="J167" i="44" s="1"/>
  <c r="W167" i="44"/>
  <c r="I167" i="44" s="1"/>
  <c r="V167" i="44"/>
  <c r="U167" i="44"/>
  <c r="S167" i="44"/>
  <c r="R167" i="44"/>
  <c r="AO166" i="44"/>
  <c r="AN166" i="44"/>
  <c r="AM166" i="44"/>
  <c r="J166" i="44" s="1"/>
  <c r="AL166" i="44"/>
  <c r="AK166" i="44"/>
  <c r="H166" i="44" s="1"/>
  <c r="AJ166" i="44"/>
  <c r="AP166" i="44" s="1"/>
  <c r="AH166" i="44"/>
  <c r="E166" i="44" s="1"/>
  <c r="AG166" i="44"/>
  <c r="Z166" i="44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J165" i="44" s="1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H165" i="44" s="1"/>
  <c r="U165" i="44"/>
  <c r="AA165" i="44" s="1"/>
  <c r="S165" i="44"/>
  <c r="E165" i="44" s="1"/>
  <c r="R165" i="44"/>
  <c r="AO164" i="44"/>
  <c r="AO163" i="44"/>
  <c r="L163" i="44" s="1"/>
  <c r="AN164" i="44"/>
  <c r="AN163" i="44" s="1"/>
  <c r="AM164" i="44"/>
  <c r="AM163" i="44"/>
  <c r="AL164" i="44"/>
  <c r="AL163" i="44" s="1"/>
  <c r="AK164" i="44"/>
  <c r="AK163" i="44" s="1"/>
  <c r="AJ164" i="44"/>
  <c r="AJ163" i="44"/>
  <c r="AP163" i="44" s="1"/>
  <c r="AQ163" i="44" s="1"/>
  <c r="AH164" i="44"/>
  <c r="AG164" i="44"/>
  <c r="Z164" i="44"/>
  <c r="Z163" i="44"/>
  <c r="Y164" i="44"/>
  <c r="X164" i="44"/>
  <c r="X163" i="44" s="1"/>
  <c r="W164" i="44"/>
  <c r="W163" i="44" s="1"/>
  <c r="V164" i="44"/>
  <c r="V163" i="44" s="1"/>
  <c r="U164" i="44"/>
  <c r="U163" i="44" s="1"/>
  <c r="S164" i="44"/>
  <c r="S163" i="44"/>
  <c r="R164" i="44"/>
  <c r="R163" i="44"/>
  <c r="T163" i="44" s="1"/>
  <c r="AO162" i="44"/>
  <c r="AN162" i="44"/>
  <c r="AM162" i="44"/>
  <c r="AL162" i="44"/>
  <c r="AK162" i="44"/>
  <c r="AJ162" i="44"/>
  <c r="AH162" i="44"/>
  <c r="AG162" i="44"/>
  <c r="Z162" i="44"/>
  <c r="Y162" i="44"/>
  <c r="K162" i="44" s="1"/>
  <c r="X162" i="44"/>
  <c r="J162" i="44" s="1"/>
  <c r="W162" i="44"/>
  <c r="I162" i="44" s="1"/>
  <c r="V162" i="44"/>
  <c r="U162" i="44"/>
  <c r="S162" i="44"/>
  <c r="R162" i="44"/>
  <c r="AO161" i="44"/>
  <c r="AN161" i="44"/>
  <c r="AM161" i="44"/>
  <c r="AL161" i="44"/>
  <c r="AK161" i="44"/>
  <c r="AJ161" i="44"/>
  <c r="AH161" i="44"/>
  <c r="E161" i="44" s="1"/>
  <c r="AG161" i="44"/>
  <c r="Z161" i="44"/>
  <c r="Y161" i="44"/>
  <c r="X161" i="44"/>
  <c r="W161" i="44"/>
  <c r="V161" i="44"/>
  <c r="U161" i="44"/>
  <c r="S161" i="44"/>
  <c r="R161" i="44"/>
  <c r="AO160" i="44"/>
  <c r="AN160" i="44"/>
  <c r="K160" i="44" s="1"/>
  <c r="AM160" i="44"/>
  <c r="J160" i="44" s="1"/>
  <c r="AL160" i="44"/>
  <c r="I160" i="44" s="1"/>
  <c r="AK160" i="44"/>
  <c r="AJ160" i="44"/>
  <c r="AH160" i="44"/>
  <c r="AG160" i="44"/>
  <c r="Z160" i="44"/>
  <c r="Y160" i="44"/>
  <c r="X160" i="44"/>
  <c r="W160" i="44"/>
  <c r="V160" i="44"/>
  <c r="U160" i="44"/>
  <c r="S160" i="44"/>
  <c r="E160" i="44" s="1"/>
  <c r="R160" i="44"/>
  <c r="AO159" i="44"/>
  <c r="AN159" i="44"/>
  <c r="AM159" i="44"/>
  <c r="AL159" i="44"/>
  <c r="AK159" i="44"/>
  <c r="AJ159" i="44"/>
  <c r="AH159" i="44"/>
  <c r="AG159" i="44"/>
  <c r="Z159" i="44"/>
  <c r="Y159" i="44"/>
  <c r="K159" i="44" s="1"/>
  <c r="X159" i="44"/>
  <c r="J159" i="44" s="1"/>
  <c r="W159" i="44"/>
  <c r="I159" i="44" s="1"/>
  <c r="V159" i="44"/>
  <c r="U159" i="44"/>
  <c r="S159" i="44"/>
  <c r="R159" i="44"/>
  <c r="AO158" i="44"/>
  <c r="AN158" i="44"/>
  <c r="AM158" i="44"/>
  <c r="AL158" i="44"/>
  <c r="AK158" i="44"/>
  <c r="AJ158" i="44"/>
  <c r="AH158" i="44"/>
  <c r="E158" i="44" s="1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K155" i="44" s="1"/>
  <c r="X155" i="44"/>
  <c r="J155" i="44" s="1"/>
  <c r="W155" i="44"/>
  <c r="I155" i="44" s="1"/>
  <c r="V155" i="44"/>
  <c r="U155" i="44"/>
  <c r="S155" i="44"/>
  <c r="R155" i="44"/>
  <c r="AO154" i="44"/>
  <c r="AN154" i="44"/>
  <c r="AM154" i="44"/>
  <c r="AL154" i="44"/>
  <c r="AK154" i="44"/>
  <c r="AJ154" i="44"/>
  <c r="AH154" i="44"/>
  <c r="E154" i="44" s="1"/>
  <c r="AG154" i="44"/>
  <c r="Z154" i="44"/>
  <c r="Y154" i="44"/>
  <c r="X154" i="44"/>
  <c r="W154" i="44"/>
  <c r="V154" i="44"/>
  <c r="U154" i="44"/>
  <c r="S154" i="44"/>
  <c r="R154" i="44"/>
  <c r="AO153" i="44"/>
  <c r="AN153" i="44"/>
  <c r="K153" i="44" s="1"/>
  <c r="AM153" i="44"/>
  <c r="J153" i="44" s="1"/>
  <c r="AL153" i="44"/>
  <c r="I153" i="44" s="1"/>
  <c r="AK153" i="44"/>
  <c r="AJ153" i="44"/>
  <c r="AH153" i="44"/>
  <c r="AG153" i="44"/>
  <c r="Z153" i="44"/>
  <c r="Y153" i="44"/>
  <c r="X153" i="44"/>
  <c r="W153" i="44"/>
  <c r="V153" i="44"/>
  <c r="U153" i="44"/>
  <c r="S153" i="44"/>
  <c r="E153" i="44" s="1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E150" i="44" s="1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K147" i="44" s="1"/>
  <c r="X147" i="44"/>
  <c r="J147" i="44" s="1"/>
  <c r="W147" i="44"/>
  <c r="I147" i="44" s="1"/>
  <c r="V147" i="44"/>
  <c r="U147" i="44"/>
  <c r="S147" i="44"/>
  <c r="R147" i="44"/>
  <c r="AO146" i="44"/>
  <c r="AN146" i="44"/>
  <c r="AM146" i="44"/>
  <c r="AL146" i="44"/>
  <c r="AK146" i="44"/>
  <c r="AJ146" i="44"/>
  <c r="AH146" i="44"/>
  <c r="E146" i="44" s="1"/>
  <c r="AG146" i="44"/>
  <c r="Z146" i="44"/>
  <c r="Y146" i="44"/>
  <c r="X146" i="44"/>
  <c r="W146" i="44"/>
  <c r="V146" i="44"/>
  <c r="U146" i="44"/>
  <c r="S146" i="44"/>
  <c r="R146" i="44"/>
  <c r="AO145" i="44"/>
  <c r="AN145" i="44"/>
  <c r="K145" i="44" s="1"/>
  <c r="AM145" i="44"/>
  <c r="J145" i="44" s="1"/>
  <c r="AL145" i="44"/>
  <c r="I145" i="44" s="1"/>
  <c r="AK145" i="44"/>
  <c r="AJ145" i="44"/>
  <c r="AH145" i="44"/>
  <c r="AG145" i="44"/>
  <c r="Z145" i="44"/>
  <c r="Y145" i="44"/>
  <c r="X145" i="44"/>
  <c r="W145" i="44"/>
  <c r="V145" i="44"/>
  <c r="U145" i="44"/>
  <c r="S145" i="44"/>
  <c r="E145" i="44" s="1"/>
  <c r="R145" i="44"/>
  <c r="AO144" i="44"/>
  <c r="AN144" i="44"/>
  <c r="AM144" i="44"/>
  <c r="AL144" i="44"/>
  <c r="AK144" i="44"/>
  <c r="AJ144" i="44"/>
  <c r="AH144" i="44"/>
  <c r="AG144" i="44"/>
  <c r="Z144" i="44"/>
  <c r="Y144" i="44"/>
  <c r="K144" i="44" s="1"/>
  <c r="X144" i="44"/>
  <c r="J144" i="44" s="1"/>
  <c r="W144" i="44"/>
  <c r="I144" i="44" s="1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K138" i="44" s="1"/>
  <c r="AM138" i="44"/>
  <c r="J138" i="44" s="1"/>
  <c r="AL138" i="44"/>
  <c r="I138" i="44" s="1"/>
  <c r="AK138" i="44"/>
  <c r="AJ138" i="44"/>
  <c r="AH138" i="44"/>
  <c r="AG138" i="44"/>
  <c r="Z138" i="44"/>
  <c r="Y138" i="44"/>
  <c r="X138" i="44"/>
  <c r="W138" i="44"/>
  <c r="V138" i="44"/>
  <c r="U138" i="44"/>
  <c r="AA138" i="44" s="1"/>
  <c r="S138" i="44"/>
  <c r="E138" i="44" s="1"/>
  <c r="R138" i="44"/>
  <c r="AO137" i="44"/>
  <c r="AN137" i="44"/>
  <c r="AM137" i="44"/>
  <c r="AL137" i="44"/>
  <c r="AK137" i="44"/>
  <c r="AJ137" i="44"/>
  <c r="AH137" i="44"/>
  <c r="AG137" i="44"/>
  <c r="Z137" i="44"/>
  <c r="Y137" i="44"/>
  <c r="K137" i="44" s="1"/>
  <c r="X137" i="44"/>
  <c r="J137" i="44" s="1"/>
  <c r="W137" i="44"/>
  <c r="I137" i="44" s="1"/>
  <c r="V137" i="44"/>
  <c r="U137" i="44"/>
  <c r="S137" i="44"/>
  <c r="R137" i="44"/>
  <c r="AO136" i="44"/>
  <c r="AN136" i="44"/>
  <c r="AM136" i="44"/>
  <c r="AL136" i="44"/>
  <c r="AK136" i="44"/>
  <c r="AJ136" i="44"/>
  <c r="AP136" i="44" s="1"/>
  <c r="AQ136" i="44" s="1"/>
  <c r="AH136" i="44"/>
  <c r="E136" i="44" s="1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AI133" i="44" s="1"/>
  <c r="Z133" i="44"/>
  <c r="Y133" i="44"/>
  <c r="K133" i="44" s="1"/>
  <c r="X133" i="44"/>
  <c r="J133" i="44" s="1"/>
  <c r="W133" i="44"/>
  <c r="I133" i="44" s="1"/>
  <c r="V133" i="44"/>
  <c r="U133" i="44"/>
  <c r="S133" i="44"/>
  <c r="R133" i="44"/>
  <c r="AO132" i="44"/>
  <c r="AN132" i="44"/>
  <c r="AM132" i="44"/>
  <c r="AL132" i="44"/>
  <c r="AK132" i="44"/>
  <c r="AJ132" i="44"/>
  <c r="AP132" i="44" s="1"/>
  <c r="AH132" i="44"/>
  <c r="E132" i="44" s="1"/>
  <c r="AG132" i="44"/>
  <c r="Z132" i="44"/>
  <c r="Y132" i="44"/>
  <c r="X132" i="44"/>
  <c r="W132" i="44"/>
  <c r="V132" i="44"/>
  <c r="U132" i="44"/>
  <c r="S132" i="44"/>
  <c r="R132" i="44"/>
  <c r="AO131" i="44"/>
  <c r="AN131" i="44"/>
  <c r="K131" i="44" s="1"/>
  <c r="AM131" i="44"/>
  <c r="J131" i="44" s="1"/>
  <c r="AL131" i="44"/>
  <c r="I131" i="44" s="1"/>
  <c r="AK131" i="44"/>
  <c r="AJ131" i="44"/>
  <c r="AH131" i="44"/>
  <c r="AG131" i="44"/>
  <c r="Z131" i="44"/>
  <c r="Y131" i="44"/>
  <c r="X131" i="44"/>
  <c r="W131" i="44"/>
  <c r="V131" i="44"/>
  <c r="U131" i="44"/>
  <c r="AA131" i="44" s="1"/>
  <c r="AB131" i="44" s="1"/>
  <c r="S131" i="44"/>
  <c r="E131" i="44" s="1"/>
  <c r="R131" i="44"/>
  <c r="AO130" i="44"/>
  <c r="AN130" i="44"/>
  <c r="AM130" i="44"/>
  <c r="AL130" i="44"/>
  <c r="AK130" i="44"/>
  <c r="AJ130" i="44"/>
  <c r="AH130" i="44"/>
  <c r="AG130" i="44"/>
  <c r="Z130" i="44"/>
  <c r="Y130" i="44"/>
  <c r="K130" i="44" s="1"/>
  <c r="X130" i="44"/>
  <c r="J130" i="44" s="1"/>
  <c r="W130" i="44"/>
  <c r="I130" i="44" s="1"/>
  <c r="V130" i="44"/>
  <c r="U130" i="44"/>
  <c r="AA130" i="44" s="1"/>
  <c r="S130" i="44"/>
  <c r="R130" i="44"/>
  <c r="AO129" i="44"/>
  <c r="AN129" i="44"/>
  <c r="AM129" i="44"/>
  <c r="AL129" i="44"/>
  <c r="AK129" i="44"/>
  <c r="AJ129" i="44"/>
  <c r="AP129" i="44" s="1"/>
  <c r="AH129" i="44"/>
  <c r="E129" i="44" s="1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J128" i="44" s="1"/>
  <c r="AL128" i="44"/>
  <c r="I128" i="44" s="1"/>
  <c r="AK128" i="44"/>
  <c r="AJ128" i="44"/>
  <c r="AP128" i="44" s="1"/>
  <c r="AH128" i="44"/>
  <c r="AG128" i="44"/>
  <c r="Z128" i="44"/>
  <c r="Y128" i="44"/>
  <c r="X128" i="44"/>
  <c r="W128" i="44"/>
  <c r="V128" i="44"/>
  <c r="U128" i="44"/>
  <c r="AA128" i="44" s="1"/>
  <c r="S128" i="44"/>
  <c r="E128" i="44" s="1"/>
  <c r="R128" i="44"/>
  <c r="AO127" i="44"/>
  <c r="AN127" i="44"/>
  <c r="AM127" i="44"/>
  <c r="AL127" i="44"/>
  <c r="AK127" i="44"/>
  <c r="AJ127" i="44"/>
  <c r="AH127" i="44"/>
  <c r="AG127" i="44"/>
  <c r="Z127" i="44"/>
  <c r="Y127" i="44"/>
  <c r="K127" i="44" s="1"/>
  <c r="X127" i="44"/>
  <c r="J127" i="44" s="1"/>
  <c r="W127" i="44"/>
  <c r="I127" i="44" s="1"/>
  <c r="V127" i="44"/>
  <c r="U127" i="44"/>
  <c r="S127" i="44"/>
  <c r="R127" i="44"/>
  <c r="AO126" i="44"/>
  <c r="AN126" i="44"/>
  <c r="AM126" i="44"/>
  <c r="AL126" i="44"/>
  <c r="AK126" i="44"/>
  <c r="AJ126" i="44"/>
  <c r="AH126" i="44"/>
  <c r="E126" i="44" s="1"/>
  <c r="AG126" i="44"/>
  <c r="Z126" i="44"/>
  <c r="Y126" i="44"/>
  <c r="X126" i="44"/>
  <c r="W126" i="44"/>
  <c r="V126" i="44"/>
  <c r="U126" i="44"/>
  <c r="S126" i="44"/>
  <c r="R126" i="44"/>
  <c r="AO125" i="44"/>
  <c r="AN125" i="44"/>
  <c r="K125" i="44" s="1"/>
  <c r="AM125" i="44"/>
  <c r="J125" i="44" s="1"/>
  <c r="AL125" i="44"/>
  <c r="I125" i="44" s="1"/>
  <c r="AK125" i="44"/>
  <c r="AJ125" i="44"/>
  <c r="AH125" i="44"/>
  <c r="AG125" i="44"/>
  <c r="Z125" i="44"/>
  <c r="Y125" i="44"/>
  <c r="X125" i="44"/>
  <c r="W125" i="44"/>
  <c r="V125" i="44"/>
  <c r="U125" i="44"/>
  <c r="S125" i="44"/>
  <c r="E125" i="44" s="1"/>
  <c r="R125" i="44"/>
  <c r="AO124" i="44"/>
  <c r="AN124" i="44"/>
  <c r="AM124" i="44"/>
  <c r="AL124" i="44"/>
  <c r="AK124" i="44"/>
  <c r="AJ124" i="44"/>
  <c r="AH124" i="44"/>
  <c r="AG124" i="44"/>
  <c r="Z124" i="44"/>
  <c r="Y124" i="44"/>
  <c r="K124" i="44" s="1"/>
  <c r="X124" i="44"/>
  <c r="J124" i="44" s="1"/>
  <c r="W124" i="44"/>
  <c r="I124" i="44" s="1"/>
  <c r="V124" i="44"/>
  <c r="U124" i="44"/>
  <c r="S124" i="44"/>
  <c r="R124" i="44"/>
  <c r="AO123" i="44"/>
  <c r="AN123" i="44"/>
  <c r="AM123" i="44"/>
  <c r="AL123" i="44"/>
  <c r="AK123" i="44"/>
  <c r="AJ123" i="44"/>
  <c r="AP123" i="44" s="1"/>
  <c r="AQ123" i="44" s="1"/>
  <c r="AH123" i="44"/>
  <c r="E123" i="44" s="1"/>
  <c r="AG123" i="44"/>
  <c r="Z123" i="44"/>
  <c r="Y123" i="44"/>
  <c r="X123" i="44"/>
  <c r="W123" i="44"/>
  <c r="V123" i="44"/>
  <c r="U123" i="44"/>
  <c r="S123" i="44"/>
  <c r="R123" i="44"/>
  <c r="AO122" i="44"/>
  <c r="AN122" i="44"/>
  <c r="K122" i="44" s="1"/>
  <c r="AM122" i="44"/>
  <c r="J122" i="44" s="1"/>
  <c r="AL122" i="44"/>
  <c r="I122" i="44" s="1"/>
  <c r="AK122" i="44"/>
  <c r="AJ122" i="44"/>
  <c r="AH122" i="44"/>
  <c r="AG122" i="44"/>
  <c r="Z122" i="44"/>
  <c r="Y122" i="44"/>
  <c r="X122" i="44"/>
  <c r="W122" i="44"/>
  <c r="V122" i="44"/>
  <c r="U122" i="44"/>
  <c r="AA122" i="44" s="1"/>
  <c r="S122" i="44"/>
  <c r="E122" i="44" s="1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/>
  <c r="AJ121" i="44"/>
  <c r="AJ120" i="44" s="1"/>
  <c r="AH121" i="44"/>
  <c r="AH120" i="44" s="1"/>
  <c r="AG121" i="44"/>
  <c r="AG120" i="44"/>
  <c r="Z121" i="44"/>
  <c r="Y121" i="44"/>
  <c r="X121" i="44"/>
  <c r="X120" i="44" s="1"/>
  <c r="W121" i="44"/>
  <c r="W120" i="44" s="1"/>
  <c r="V121" i="44"/>
  <c r="V120" i="44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D118" i="44" s="1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AA116" i="44" s="1"/>
  <c r="AB116" i="44" s="1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K112" i="44" s="1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P110" i="44" s="1"/>
  <c r="AQ110" i="44" s="1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U108" i="44" s="1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J105" i="44" s="1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P102" i="44" s="1"/>
  <c r="AQ102" i="44" s="1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G101" i="44" s="1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V99" i="44" s="1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P89" i="44" s="1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L85" i="44" s="1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I84" i="44" s="1"/>
  <c r="V84" i="44"/>
  <c r="U84" i="44"/>
  <c r="AA84" i="44" s="1"/>
  <c r="S84" i="44"/>
  <c r="R84" i="44"/>
  <c r="T84" i="44" s="1"/>
  <c r="AO83" i="44"/>
  <c r="AN83" i="44"/>
  <c r="AM83" i="44"/>
  <c r="AL83" i="44"/>
  <c r="AK83" i="44"/>
  <c r="AJ83" i="44"/>
  <c r="AH83" i="44"/>
  <c r="AG83" i="44"/>
  <c r="AI83" i="44" s="1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J81" i="44" s="1"/>
  <c r="W81" i="44"/>
  <c r="V81" i="44"/>
  <c r="H81" i="44" s="1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T79" i="44" s="1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I78" i="44" s="1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AI77" i="44" s="1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I76" i="44" s="1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T76" i="44" s="1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I75" i="44" s="1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AI74" i="44" s="1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T73" i="44" s="1"/>
  <c r="AO72" i="44"/>
  <c r="AO71" i="44" s="1"/>
  <c r="AN72" i="44"/>
  <c r="AN71" i="44" s="1"/>
  <c r="AM72" i="44"/>
  <c r="AM71" i="44" s="1"/>
  <c r="AL72" i="44"/>
  <c r="AL71" i="44" s="1"/>
  <c r="AK72" i="44"/>
  <c r="AJ72" i="44"/>
  <c r="AJ71" i="44" s="1"/>
  <c r="AP71" i="44" s="1"/>
  <c r="AH72" i="44"/>
  <c r="AH71" i="44"/>
  <c r="AG72" i="44"/>
  <c r="Z72" i="44"/>
  <c r="Z71" i="44" s="1"/>
  <c r="Y72" i="44"/>
  <c r="Y71" i="44" s="1"/>
  <c r="K71" i="44" s="1"/>
  <c r="X72" i="44"/>
  <c r="W72" i="44"/>
  <c r="W71" i="44" s="1"/>
  <c r="V72" i="44"/>
  <c r="V71" i="44" s="1"/>
  <c r="U72" i="44"/>
  <c r="U71" i="44"/>
  <c r="AA71" i="44" s="1"/>
  <c r="M71" i="44" s="1"/>
  <c r="S72" i="44"/>
  <c r="R72" i="44"/>
  <c r="R71" i="44" s="1"/>
  <c r="AO70" i="44"/>
  <c r="AN70" i="44"/>
  <c r="AM70" i="44"/>
  <c r="AL70" i="44"/>
  <c r="AK70" i="44"/>
  <c r="AJ70" i="44"/>
  <c r="AH70" i="44"/>
  <c r="AG70" i="44"/>
  <c r="Z70" i="44"/>
  <c r="L70" i="44" s="1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H69" i="44" s="1"/>
  <c r="AJ69" i="44"/>
  <c r="AP69" i="44" s="1"/>
  <c r="AH69" i="44"/>
  <c r="AG69" i="44"/>
  <c r="Z69" i="44"/>
  <c r="Y69" i="44"/>
  <c r="X69" i="44"/>
  <c r="W69" i="44"/>
  <c r="V69" i="44"/>
  <c r="U69" i="44"/>
  <c r="S69" i="44"/>
  <c r="R69" i="44"/>
  <c r="AO68" i="44"/>
  <c r="L68" i="44" s="1"/>
  <c r="AN68" i="44"/>
  <c r="K68" i="44" s="1"/>
  <c r="AM68" i="44"/>
  <c r="AL68" i="44"/>
  <c r="AK68" i="44"/>
  <c r="AJ68" i="44"/>
  <c r="AH68" i="44"/>
  <c r="AG68" i="44"/>
  <c r="Z68" i="44"/>
  <c r="Y68" i="44"/>
  <c r="X68" i="44"/>
  <c r="W68" i="44"/>
  <c r="V68" i="44"/>
  <c r="H68" i="44" s="1"/>
  <c r="U68" i="44"/>
  <c r="G68" i="44" s="1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Y66" i="44" s="1"/>
  <c r="X67" i="44"/>
  <c r="W67" i="44"/>
  <c r="V67" i="44"/>
  <c r="U67" i="44"/>
  <c r="S67" i="44"/>
  <c r="R67" i="44"/>
  <c r="AO65" i="44"/>
  <c r="AN65" i="44"/>
  <c r="AM65" i="44"/>
  <c r="AL65" i="44"/>
  <c r="AK65" i="44"/>
  <c r="H65" i="44" s="1"/>
  <c r="AJ65" i="44"/>
  <c r="AP65" i="44" s="1"/>
  <c r="AQ65" i="44" s="1"/>
  <c r="AH65" i="44"/>
  <c r="AG65" i="44"/>
  <c r="Z65" i="44"/>
  <c r="Y65" i="44"/>
  <c r="X65" i="44"/>
  <c r="W65" i="44"/>
  <c r="V65" i="44"/>
  <c r="U65" i="44"/>
  <c r="S65" i="44"/>
  <c r="R65" i="44"/>
  <c r="AO64" i="44"/>
  <c r="L64" i="44" s="1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H64" i="44" s="1"/>
  <c r="U64" i="44"/>
  <c r="G64" i="44" s="1"/>
  <c r="S64" i="44"/>
  <c r="R64" i="44"/>
  <c r="AO63" i="44"/>
  <c r="AN63" i="44"/>
  <c r="AM63" i="44"/>
  <c r="AL63" i="44"/>
  <c r="AK63" i="44"/>
  <c r="AJ63" i="44"/>
  <c r="AH63" i="44"/>
  <c r="AG63" i="44"/>
  <c r="Z63" i="44"/>
  <c r="L63" i="44" s="1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L60" i="44" s="1"/>
  <c r="AN60" i="44"/>
  <c r="K60" i="44" s="1"/>
  <c r="AM60" i="44"/>
  <c r="AL60" i="44"/>
  <c r="AK60" i="44"/>
  <c r="AJ60" i="44"/>
  <c r="AH60" i="44"/>
  <c r="AG60" i="44"/>
  <c r="Z60" i="44"/>
  <c r="Y60" i="44"/>
  <c r="X60" i="44"/>
  <c r="W60" i="44"/>
  <c r="V60" i="44"/>
  <c r="H60" i="44" s="1"/>
  <c r="U60" i="44"/>
  <c r="AA60" i="44" s="1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Y58" i="44" s="1"/>
  <c r="X59" i="44"/>
  <c r="W59" i="44"/>
  <c r="V59" i="44"/>
  <c r="U59" i="44"/>
  <c r="S59" i="44"/>
  <c r="R59" i="44"/>
  <c r="AO57" i="44"/>
  <c r="AN57" i="44"/>
  <c r="AM57" i="44"/>
  <c r="AL57" i="44"/>
  <c r="AK57" i="44"/>
  <c r="H57" i="44" s="1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L56" i="44" s="1"/>
  <c r="AN56" i="44"/>
  <c r="K56" i="44" s="1"/>
  <c r="AM56" i="44"/>
  <c r="AL56" i="44"/>
  <c r="AK56" i="44"/>
  <c r="AJ56" i="44"/>
  <c r="AH56" i="44"/>
  <c r="AG56" i="44"/>
  <c r="Z56" i="44"/>
  <c r="Y56" i="44"/>
  <c r="X56" i="44"/>
  <c r="W56" i="44"/>
  <c r="V56" i="44"/>
  <c r="H56" i="44" s="1"/>
  <c r="U56" i="44"/>
  <c r="AA56" i="44" s="1"/>
  <c r="S56" i="44"/>
  <c r="R56" i="44"/>
  <c r="AO55" i="44"/>
  <c r="AN55" i="44"/>
  <c r="AM55" i="44"/>
  <c r="AL55" i="44"/>
  <c r="AK55" i="44"/>
  <c r="AJ55" i="44"/>
  <c r="AH55" i="44"/>
  <c r="AG55" i="44"/>
  <c r="Z55" i="44"/>
  <c r="L55" i="44" s="1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H54" i="44" s="1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G53" i="44" s="1"/>
  <c r="S53" i="44"/>
  <c r="R53" i="44"/>
  <c r="AO48" i="44"/>
  <c r="AN48" i="44"/>
  <c r="AM48" i="44"/>
  <c r="AL48" i="44"/>
  <c r="AK48" i="44"/>
  <c r="AJ48" i="44"/>
  <c r="AP48" i="44" s="1"/>
  <c r="AH48" i="44"/>
  <c r="AG48" i="44"/>
  <c r="Z48" i="44"/>
  <c r="L48" i="44" s="1"/>
  <c r="Y48" i="44"/>
  <c r="K48" i="44" s="1"/>
  <c r="X48" i="44"/>
  <c r="W48" i="44"/>
  <c r="V48" i="44"/>
  <c r="U48" i="44"/>
  <c r="S48" i="44"/>
  <c r="R48" i="44"/>
  <c r="AO47" i="44"/>
  <c r="AN47" i="44"/>
  <c r="AM47" i="44"/>
  <c r="AL47" i="44"/>
  <c r="AK47" i="44"/>
  <c r="H47" i="44" s="1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L46" i="44" s="1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H46" i="44" s="1"/>
  <c r="U46" i="44"/>
  <c r="AA46" i="44" s="1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Y44" i="44" s="1"/>
  <c r="X45" i="44"/>
  <c r="W45" i="44"/>
  <c r="V45" i="44"/>
  <c r="U45" i="44"/>
  <c r="S45" i="44"/>
  <c r="R45" i="44"/>
  <c r="AO43" i="44"/>
  <c r="AN43" i="44"/>
  <c r="AM43" i="44"/>
  <c r="AL43" i="44"/>
  <c r="AK43" i="44"/>
  <c r="H43" i="44" s="1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L42" i="44" s="1"/>
  <c r="AN42" i="44"/>
  <c r="K42" i="44" s="1"/>
  <c r="AM42" i="44"/>
  <c r="AL42" i="44"/>
  <c r="AK42" i="44"/>
  <c r="AJ42" i="44"/>
  <c r="AH42" i="44"/>
  <c r="AG42" i="44"/>
  <c r="Z42" i="44"/>
  <c r="Y42" i="44"/>
  <c r="X42" i="44"/>
  <c r="W42" i="44"/>
  <c r="V42" i="44"/>
  <c r="H42" i="44" s="1"/>
  <c r="U42" i="44"/>
  <c r="AA42" i="44" s="1"/>
  <c r="S42" i="44"/>
  <c r="R42" i="44"/>
  <c r="AO41" i="44"/>
  <c r="AN41" i="44"/>
  <c r="AM41" i="44"/>
  <c r="AL41" i="44"/>
  <c r="AK41" i="44"/>
  <c r="AJ41" i="44"/>
  <c r="AH41" i="44"/>
  <c r="AG41" i="44"/>
  <c r="Z41" i="44"/>
  <c r="L41" i="44" s="1"/>
  <c r="Y41" i="44"/>
  <c r="K41" i="44" s="1"/>
  <c r="X41" i="44"/>
  <c r="W41" i="44"/>
  <c r="V41" i="44"/>
  <c r="U41" i="44"/>
  <c r="S41" i="44"/>
  <c r="R41" i="44"/>
  <c r="AO40" i="44"/>
  <c r="AN40" i="44"/>
  <c r="AM40" i="44"/>
  <c r="AL40" i="44"/>
  <c r="AK40" i="44"/>
  <c r="H40" i="44" s="1"/>
  <c r="AJ40" i="44"/>
  <c r="AP40" i="44" s="1"/>
  <c r="AQ40" i="44" s="1"/>
  <c r="AH40" i="44"/>
  <c r="AG40" i="44"/>
  <c r="Z40" i="44"/>
  <c r="Y40" i="44"/>
  <c r="X40" i="44"/>
  <c r="J40" i="44" s="1"/>
  <c r="W40" i="44"/>
  <c r="V40" i="44"/>
  <c r="U40" i="44"/>
  <c r="AA40" i="44" s="1"/>
  <c r="S40" i="44"/>
  <c r="R40" i="44"/>
  <c r="AO39" i="44"/>
  <c r="L39" i="44" s="1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H39" i="44" s="1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L38" i="44" s="1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H37" i="44" s="1"/>
  <c r="AJ37" i="44"/>
  <c r="AP37" i="44" s="1"/>
  <c r="AH37" i="44"/>
  <c r="AG37" i="44"/>
  <c r="Z37" i="44"/>
  <c r="Y37" i="44"/>
  <c r="X37" i="44"/>
  <c r="W37" i="44"/>
  <c r="V37" i="44"/>
  <c r="U37" i="44"/>
  <c r="AA37" i="44" s="1"/>
  <c r="S37" i="44"/>
  <c r="R37" i="44"/>
  <c r="AO36" i="44"/>
  <c r="L36" i="44" s="1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H36" i="44" s="1"/>
  <c r="U36" i="44"/>
  <c r="AA36" i="44" s="1"/>
  <c r="S36" i="44"/>
  <c r="R36" i="44"/>
  <c r="AO35" i="44"/>
  <c r="AN35" i="44"/>
  <c r="AM35" i="44"/>
  <c r="AL35" i="44"/>
  <c r="AK35" i="44"/>
  <c r="AJ35" i="44"/>
  <c r="AH35" i="44"/>
  <c r="AG35" i="44"/>
  <c r="Z35" i="44"/>
  <c r="L35" i="44" s="1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H34" i="44" s="1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L33" i="44" s="1"/>
  <c r="AN33" i="44"/>
  <c r="K33" i="44" s="1"/>
  <c r="AM33" i="44"/>
  <c r="AL33" i="44"/>
  <c r="AK33" i="44"/>
  <c r="AJ33" i="44"/>
  <c r="AH33" i="44"/>
  <c r="AG33" i="44"/>
  <c r="Z33" i="44"/>
  <c r="Y33" i="44"/>
  <c r="X33" i="44"/>
  <c r="W33" i="44"/>
  <c r="V33" i="44"/>
  <c r="H33" i="44" s="1"/>
  <c r="U33" i="44"/>
  <c r="AA33" i="44" s="1"/>
  <c r="S33" i="44"/>
  <c r="R33" i="44"/>
  <c r="AO32" i="44"/>
  <c r="AN32" i="44"/>
  <c r="AM32" i="44"/>
  <c r="AL32" i="44"/>
  <c r="AK32" i="44"/>
  <c r="AJ32" i="44"/>
  <c r="AH32" i="44"/>
  <c r="AG32" i="44"/>
  <c r="Z32" i="44"/>
  <c r="L32" i="44" s="1"/>
  <c r="Y32" i="44"/>
  <c r="K32" i="44" s="1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/>
  <c r="AL31" i="44"/>
  <c r="AL30" i="44" s="1"/>
  <c r="AK31" i="44"/>
  <c r="AK30" i="44" s="1"/>
  <c r="AJ31" i="44"/>
  <c r="AJ30" i="44" s="1"/>
  <c r="AH31" i="44"/>
  <c r="AH30" i="44" s="1"/>
  <c r="AG31" i="44"/>
  <c r="AG30" i="44"/>
  <c r="Z31" i="44"/>
  <c r="Z30" i="44" s="1"/>
  <c r="Y31" i="44"/>
  <c r="Y30" i="44" s="1"/>
  <c r="X31" i="44"/>
  <c r="X30" i="44" s="1"/>
  <c r="W31" i="44"/>
  <c r="W30" i="44" s="1"/>
  <c r="V31" i="44"/>
  <c r="V30" i="44"/>
  <c r="H30" i="44" s="1"/>
  <c r="U31" i="44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L29" i="44" s="1"/>
  <c r="Y29" i="44"/>
  <c r="X29" i="44"/>
  <c r="W29" i="44"/>
  <c r="V29" i="44"/>
  <c r="U29" i="44"/>
  <c r="S29" i="44"/>
  <c r="R29" i="44"/>
  <c r="AO28" i="44"/>
  <c r="AN28" i="44"/>
  <c r="K28" i="44" s="1"/>
  <c r="AM28" i="44"/>
  <c r="AL28" i="44"/>
  <c r="I28" i="44" s="1"/>
  <c r="AK28" i="44"/>
  <c r="H28" i="44" s="1"/>
  <c r="AJ28" i="44"/>
  <c r="AH28" i="44"/>
  <c r="AG28" i="44"/>
  <c r="Z28" i="44"/>
  <c r="Y28" i="44"/>
  <c r="X28" i="44"/>
  <c r="W28" i="44"/>
  <c r="V28" i="44"/>
  <c r="U28" i="44"/>
  <c r="AA28" i="44" s="1"/>
  <c r="M28" i="44" s="1"/>
  <c r="S28" i="44"/>
  <c r="R28" i="44"/>
  <c r="AO27" i="44"/>
  <c r="L27" i="44" s="1"/>
  <c r="AN27" i="44"/>
  <c r="AM27" i="44"/>
  <c r="AL27" i="44"/>
  <c r="AK27" i="44"/>
  <c r="AJ27" i="44"/>
  <c r="AH27" i="44"/>
  <c r="AG27" i="44"/>
  <c r="Z27" i="44"/>
  <c r="Y27" i="44"/>
  <c r="K27" i="44" s="1"/>
  <c r="X27" i="44"/>
  <c r="W27" i="44"/>
  <c r="I27" i="44" s="1"/>
  <c r="V27" i="44"/>
  <c r="H27" i="44" s="1"/>
  <c r="U27" i="44"/>
  <c r="S27" i="44"/>
  <c r="R27" i="44"/>
  <c r="AO26" i="44"/>
  <c r="AN26" i="44"/>
  <c r="AM26" i="44"/>
  <c r="AL26" i="44"/>
  <c r="AK26" i="44"/>
  <c r="AJ26" i="44"/>
  <c r="G26" i="44" s="1"/>
  <c r="AH26" i="44"/>
  <c r="AG26" i="44"/>
  <c r="Z26" i="44"/>
  <c r="L26" i="44" s="1"/>
  <c r="Y26" i="44"/>
  <c r="X26" i="44"/>
  <c r="W26" i="44"/>
  <c r="V26" i="44"/>
  <c r="U26" i="44"/>
  <c r="S26" i="44"/>
  <c r="R26" i="44"/>
  <c r="AO25" i="44"/>
  <c r="AN25" i="44"/>
  <c r="K25" i="44" s="1"/>
  <c r="AM25" i="44"/>
  <c r="AL25" i="44"/>
  <c r="I25" i="44" s="1"/>
  <c r="AK25" i="44"/>
  <c r="H25" i="44" s="1"/>
  <c r="AJ25" i="44"/>
  <c r="AH25" i="44"/>
  <c r="AG25" i="44"/>
  <c r="Z25" i="44"/>
  <c r="Y25" i="44"/>
  <c r="X25" i="44"/>
  <c r="W25" i="44"/>
  <c r="V25" i="44"/>
  <c r="U25" i="44"/>
  <c r="G25" i="44" s="1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Y23" i="44" s="1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L22" i="44" s="1"/>
  <c r="Y22" i="44"/>
  <c r="X22" i="44"/>
  <c r="W22" i="44"/>
  <c r="V22" i="44"/>
  <c r="U22" i="44"/>
  <c r="S22" i="44"/>
  <c r="R22" i="44"/>
  <c r="AO21" i="44"/>
  <c r="AN21" i="44"/>
  <c r="AM21" i="44"/>
  <c r="AL21" i="44"/>
  <c r="I21" i="44" s="1"/>
  <c r="AK21" i="44"/>
  <c r="H21" i="44" s="1"/>
  <c r="AJ21" i="44"/>
  <c r="AH21" i="44"/>
  <c r="AG21" i="44"/>
  <c r="Z21" i="44"/>
  <c r="Y21" i="44"/>
  <c r="X21" i="44"/>
  <c r="W21" i="44"/>
  <c r="V21" i="44"/>
  <c r="U21" i="44"/>
  <c r="AA21" i="44" s="1"/>
  <c r="S21" i="44"/>
  <c r="R21" i="44"/>
  <c r="AO20" i="44"/>
  <c r="L20" i="44" s="1"/>
  <c r="AN20" i="44"/>
  <c r="AM20" i="44"/>
  <c r="AL20" i="44"/>
  <c r="AK20" i="44"/>
  <c r="AJ20" i="44"/>
  <c r="AH20" i="44"/>
  <c r="AG20" i="44"/>
  <c r="Z20" i="44"/>
  <c r="Y20" i="44"/>
  <c r="X20" i="44"/>
  <c r="W20" i="44"/>
  <c r="I20" i="44" s="1"/>
  <c r="V20" i="44"/>
  <c r="H20" i="44" s="1"/>
  <c r="U20" i="44"/>
  <c r="S20" i="44"/>
  <c r="R20" i="44"/>
  <c r="AO19" i="44"/>
  <c r="AN19" i="44"/>
  <c r="AM19" i="44"/>
  <c r="AL19" i="44"/>
  <c r="AK19" i="44"/>
  <c r="AJ19" i="44"/>
  <c r="AH19" i="44"/>
  <c r="AH18" i="44" s="1"/>
  <c r="AG19" i="44"/>
  <c r="Z19" i="44"/>
  <c r="Y19" i="44"/>
  <c r="X19" i="44"/>
  <c r="W19" i="44"/>
  <c r="V19" i="44"/>
  <c r="U19" i="44"/>
  <c r="S19" i="44"/>
  <c r="R19" i="44"/>
  <c r="AO17" i="44"/>
  <c r="AN17" i="44"/>
  <c r="K17" i="44" s="1"/>
  <c r="AM17" i="44"/>
  <c r="AL17" i="44"/>
  <c r="I17" i="44" s="1"/>
  <c r="AK17" i="44"/>
  <c r="H17" i="44" s="1"/>
  <c r="AJ17" i="44"/>
  <c r="AH17" i="44"/>
  <c r="AG17" i="44"/>
  <c r="Z17" i="44"/>
  <c r="Y17" i="44"/>
  <c r="X17" i="44"/>
  <c r="W17" i="44"/>
  <c r="V17" i="44"/>
  <c r="U17" i="44"/>
  <c r="AA17" i="44" s="1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G14" i="44" s="1"/>
  <c r="AH14" i="44"/>
  <c r="AG14" i="44"/>
  <c r="Z14" i="44"/>
  <c r="L14" i="44" s="1"/>
  <c r="Y14" i="44"/>
  <c r="X14" i="44"/>
  <c r="W14" i="44"/>
  <c r="V14" i="44"/>
  <c r="U14" i="44"/>
  <c r="S14" i="44"/>
  <c r="R14" i="44"/>
  <c r="AO13" i="44"/>
  <c r="AN13" i="44"/>
  <c r="K13" i="44" s="1"/>
  <c r="AM13" i="44"/>
  <c r="AL13" i="44"/>
  <c r="I13" i="44" s="1"/>
  <c r="AK13" i="44"/>
  <c r="H13" i="44" s="1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L12" i="44" s="1"/>
  <c r="AN12" i="44"/>
  <c r="AM12" i="44"/>
  <c r="AL12" i="44"/>
  <c r="AK12" i="44"/>
  <c r="AJ12" i="44"/>
  <c r="AH12" i="44"/>
  <c r="AG12" i="44"/>
  <c r="Z12" i="44"/>
  <c r="Y12" i="44"/>
  <c r="X12" i="44"/>
  <c r="W12" i="44"/>
  <c r="I12" i="44" s="1"/>
  <c r="V12" i="44"/>
  <c r="H12" i="44" s="1"/>
  <c r="U12" i="44"/>
  <c r="S12" i="44"/>
  <c r="R12" i="44"/>
  <c r="AO11" i="44"/>
  <c r="AN11" i="44"/>
  <c r="AM11" i="44"/>
  <c r="AL11" i="44"/>
  <c r="AK11" i="44"/>
  <c r="AJ11" i="44"/>
  <c r="AP11" i="44" s="1"/>
  <c r="AH11" i="44"/>
  <c r="AG11" i="44"/>
  <c r="Z11" i="44"/>
  <c r="L11" i="44" s="1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G10" i="44" s="1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AI181" i="43" s="1"/>
  <c r="Z181" i="43"/>
  <c r="Y181" i="43"/>
  <c r="K181" i="43" s="1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P180" i="43" s="1"/>
  <c r="AH180" i="43"/>
  <c r="E180" i="43" s="1"/>
  <c r="AG180" i="43"/>
  <c r="Z180" i="43"/>
  <c r="Y180" i="43"/>
  <c r="X180" i="43"/>
  <c r="W180" i="43"/>
  <c r="V180" i="43"/>
  <c r="U180" i="43"/>
  <c r="S180" i="43"/>
  <c r="R180" i="43"/>
  <c r="T180" i="43" s="1"/>
  <c r="AO179" i="43"/>
  <c r="AN179" i="43"/>
  <c r="K179" i="43" s="1"/>
  <c r="AM179" i="43"/>
  <c r="J179" i="43" s="1"/>
  <c r="AL179" i="43"/>
  <c r="AK179" i="43"/>
  <c r="AJ179" i="43"/>
  <c r="AH179" i="43"/>
  <c r="AG179" i="43"/>
  <c r="Z179" i="43"/>
  <c r="Y179" i="43"/>
  <c r="X179" i="43"/>
  <c r="W179" i="43"/>
  <c r="V179" i="43"/>
  <c r="U179" i="43"/>
  <c r="AA179" i="43" s="1"/>
  <c r="M179" i="43" s="1"/>
  <c r="S179" i="43"/>
  <c r="E179" i="43" s="1"/>
  <c r="R179" i="43"/>
  <c r="AO178" i="43"/>
  <c r="AN178" i="43"/>
  <c r="AM178" i="43"/>
  <c r="AL178" i="43"/>
  <c r="AK178" i="43"/>
  <c r="AJ178" i="43"/>
  <c r="AH178" i="43"/>
  <c r="AG178" i="43"/>
  <c r="AI178" i="43" s="1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I176" i="43" s="1"/>
  <c r="AK176" i="43"/>
  <c r="AJ176" i="43"/>
  <c r="AP176" i="43" s="1"/>
  <c r="AH176" i="43"/>
  <c r="AG176" i="43"/>
  <c r="Z176" i="43"/>
  <c r="Y176" i="43"/>
  <c r="X176" i="43"/>
  <c r="W176" i="43"/>
  <c r="V176" i="43"/>
  <c r="U176" i="43"/>
  <c r="S176" i="43"/>
  <c r="R176" i="43"/>
  <c r="T176" i="43" s="1"/>
  <c r="AO175" i="43"/>
  <c r="AN175" i="43"/>
  <c r="K175" i="43" s="1"/>
  <c r="AM175" i="43"/>
  <c r="J175" i="43" s="1"/>
  <c r="AL175" i="43"/>
  <c r="AK175" i="43"/>
  <c r="AJ175" i="43"/>
  <c r="AH175" i="43"/>
  <c r="AG175" i="43"/>
  <c r="Z175" i="43"/>
  <c r="Y175" i="43"/>
  <c r="X175" i="43"/>
  <c r="W175" i="43"/>
  <c r="I175" i="43" s="1"/>
  <c r="V175" i="43"/>
  <c r="U175" i="43"/>
  <c r="AA175" i="43" s="1"/>
  <c r="AB175" i="43" s="1"/>
  <c r="N175" i="43" s="1"/>
  <c r="S175" i="43"/>
  <c r="E175" i="43" s="1"/>
  <c r="R175" i="43"/>
  <c r="AO174" i="43"/>
  <c r="AN174" i="43"/>
  <c r="AM174" i="43"/>
  <c r="AL174" i="43"/>
  <c r="AK174" i="43"/>
  <c r="AJ174" i="43"/>
  <c r="AH174" i="43"/>
  <c r="AG174" i="43"/>
  <c r="AI174" i="43" s="1"/>
  <c r="Z174" i="43"/>
  <c r="Y174" i="43"/>
  <c r="K174" i="43" s="1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P173" i="43" s="1"/>
  <c r="AQ173" i="43" s="1"/>
  <c r="AH173" i="43"/>
  <c r="E173" i="43" s="1"/>
  <c r="AG173" i="43"/>
  <c r="Z173" i="43"/>
  <c r="Y173" i="43"/>
  <c r="X173" i="43"/>
  <c r="W173" i="43"/>
  <c r="V173" i="43"/>
  <c r="U173" i="43"/>
  <c r="S173" i="43"/>
  <c r="R173" i="43"/>
  <c r="D173" i="43" s="1"/>
  <c r="AO172" i="43"/>
  <c r="AN172" i="43"/>
  <c r="K172" i="43" s="1"/>
  <c r="AM172" i="43"/>
  <c r="J172" i="43" s="1"/>
  <c r="AL172" i="43"/>
  <c r="AK172" i="43"/>
  <c r="AJ172" i="43"/>
  <c r="AH172" i="43"/>
  <c r="AG172" i="43"/>
  <c r="Z172" i="43"/>
  <c r="Y172" i="43"/>
  <c r="X172" i="43"/>
  <c r="W172" i="43"/>
  <c r="I172" i="43" s="1"/>
  <c r="V172" i="43"/>
  <c r="U172" i="43"/>
  <c r="AA172" i="43" s="1"/>
  <c r="S172" i="43"/>
  <c r="E172" i="43" s="1"/>
  <c r="R172" i="43"/>
  <c r="AO171" i="43"/>
  <c r="AN171" i="43"/>
  <c r="AM171" i="43"/>
  <c r="AL171" i="43"/>
  <c r="AK171" i="43"/>
  <c r="AJ171" i="43"/>
  <c r="AH171" i="43"/>
  <c r="AG171" i="43"/>
  <c r="AI171" i="43" s="1"/>
  <c r="Z171" i="43"/>
  <c r="L171" i="43" s="1"/>
  <c r="Y171" i="43"/>
  <c r="K171" i="43" s="1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P170" i="43" s="1"/>
  <c r="AH170" i="43"/>
  <c r="E170" i="43" s="1"/>
  <c r="AG170" i="43"/>
  <c r="Z170" i="43"/>
  <c r="Y170" i="43"/>
  <c r="X170" i="43"/>
  <c r="W170" i="43"/>
  <c r="V170" i="43"/>
  <c r="U170" i="43"/>
  <c r="S170" i="43"/>
  <c r="R170" i="43"/>
  <c r="D170" i="43" s="1"/>
  <c r="AO169" i="43"/>
  <c r="L169" i="43" s="1"/>
  <c r="AN169" i="43"/>
  <c r="K169" i="43" s="1"/>
  <c r="AM169" i="43"/>
  <c r="J169" i="43" s="1"/>
  <c r="AL169" i="43"/>
  <c r="AK169" i="43"/>
  <c r="AJ169" i="43"/>
  <c r="AH169" i="43"/>
  <c r="AG169" i="43"/>
  <c r="Z169" i="43"/>
  <c r="Y169" i="43"/>
  <c r="X169" i="43"/>
  <c r="W169" i="43"/>
  <c r="I169" i="43" s="1"/>
  <c r="V169" i="43"/>
  <c r="H169" i="43" s="1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D168" i="43" s="1"/>
  <c r="Z168" i="43"/>
  <c r="Y168" i="43"/>
  <c r="K168" i="43" s="1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 s="1"/>
  <c r="AG167" i="43"/>
  <c r="Z167" i="43"/>
  <c r="Y167" i="43"/>
  <c r="X167" i="43"/>
  <c r="W167" i="43"/>
  <c r="V167" i="43"/>
  <c r="U167" i="43"/>
  <c r="S167" i="43"/>
  <c r="R167" i="43"/>
  <c r="D167" i="43" s="1"/>
  <c r="AO166" i="43"/>
  <c r="L166" i="43" s="1"/>
  <c r="AN166" i="43"/>
  <c r="K166" i="43" s="1"/>
  <c r="AM166" i="43"/>
  <c r="J166" i="43" s="1"/>
  <c r="AL166" i="43"/>
  <c r="AK166" i="43"/>
  <c r="AJ166" i="43"/>
  <c r="AH166" i="43"/>
  <c r="AG166" i="43"/>
  <c r="Z166" i="43"/>
  <c r="Y166" i="43"/>
  <c r="X166" i="43"/>
  <c r="W166" i="43"/>
  <c r="I166" i="43" s="1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AI165" i="43" s="1"/>
  <c r="Z165" i="43"/>
  <c r="Y165" i="43"/>
  <c r="K165" i="43" s="1"/>
  <c r="X165" i="43"/>
  <c r="J165" i="43" s="1"/>
  <c r="W165" i="43"/>
  <c r="V165" i="43"/>
  <c r="U165" i="43"/>
  <c r="S165" i="43"/>
  <c r="R165" i="43"/>
  <c r="AO164" i="43"/>
  <c r="AO163" i="43" s="1"/>
  <c r="AN164" i="43"/>
  <c r="AN163" i="43" s="1"/>
  <c r="AM164" i="43"/>
  <c r="AM163" i="43"/>
  <c r="J163" i="43" s="1"/>
  <c r="AL164" i="43"/>
  <c r="AL163" i="43"/>
  <c r="I163" i="43" s="1"/>
  <c r="AK164" i="43"/>
  <c r="AJ164" i="43"/>
  <c r="AJ163" i="43"/>
  <c r="AH164" i="43"/>
  <c r="AH163" i="43" s="1"/>
  <c r="AG164" i="43"/>
  <c r="AG163" i="43" s="1"/>
  <c r="AI163" i="43" s="1"/>
  <c r="Z164" i="43"/>
  <c r="Z163" i="43" s="1"/>
  <c r="Y164" i="43"/>
  <c r="Y163" i="43" s="1"/>
  <c r="K163" i="43" s="1"/>
  <c r="X164" i="43"/>
  <c r="X163" i="43" s="1"/>
  <c r="W164" i="43"/>
  <c r="W163" i="43" s="1"/>
  <c r="V164" i="43"/>
  <c r="V163" i="43" s="1"/>
  <c r="U164" i="43"/>
  <c r="U163" i="43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K162" i="43" s="1"/>
  <c r="X162" i="43"/>
  <c r="W162" i="43"/>
  <c r="V162" i="43"/>
  <c r="U162" i="43"/>
  <c r="AA162" i="43" s="1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K160" i="43" s="1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K159" i="43" s="1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K155" i="43" s="1"/>
  <c r="X155" i="43"/>
  <c r="W155" i="43"/>
  <c r="V155" i="43"/>
  <c r="U155" i="43"/>
  <c r="AA155" i="43" s="1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K153" i="43" s="1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N151" i="43" s="1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N148" i="43" s="1"/>
  <c r="K148" i="43" s="1"/>
  <c r="AM149" i="43"/>
  <c r="AL149" i="43"/>
  <c r="AK149" i="43"/>
  <c r="AJ149" i="43"/>
  <c r="AH149" i="43"/>
  <c r="AG149" i="43"/>
  <c r="Z149" i="43"/>
  <c r="Y149" i="43"/>
  <c r="X149" i="43"/>
  <c r="W149" i="43"/>
  <c r="V149" i="43"/>
  <c r="V148" i="43" s="1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K147" i="43" s="1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K145" i="43" s="1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K144" i="43" s="1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K138" i="43" s="1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K137" i="43" s="1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P136" i="43" s="1"/>
  <c r="AQ136" i="43" s="1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P133" i="43" s="1"/>
  <c r="AH133" i="43"/>
  <c r="AG133" i="43"/>
  <c r="Z133" i="43"/>
  <c r="Y133" i="43"/>
  <c r="K133" i="43" s="1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K131" i="43" s="1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AA131" i="43" s="1"/>
  <c r="M131" i="43" s="1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K130" i="43" s="1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P129" i="43" s="1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K128" i="43" s="1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AA128" i="43" s="1"/>
  <c r="M128" i="43" s="1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K127" i="43" s="1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K125" i="43" s="1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K124" i="43" s="1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K122" i="43" s="1"/>
  <c r="AM122" i="43"/>
  <c r="AL122" i="43"/>
  <c r="AK122" i="43"/>
  <c r="AJ122" i="43"/>
  <c r="AP122" i="43" s="1"/>
  <c r="AH122" i="43"/>
  <c r="AG122" i="43"/>
  <c r="Z122" i="43"/>
  <c r="Y122" i="43"/>
  <c r="X122" i="43"/>
  <c r="W122" i="43"/>
  <c r="V122" i="43"/>
  <c r="U122" i="43"/>
  <c r="AA122" i="43" s="1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/>
  <c r="AG121" i="43"/>
  <c r="AG120" i="43" s="1"/>
  <c r="Z121" i="43"/>
  <c r="Z120" i="43" s="1"/>
  <c r="Y121" i="43"/>
  <c r="Y120" i="43" s="1"/>
  <c r="X121" i="43"/>
  <c r="X120" i="43" s="1"/>
  <c r="W121" i="43"/>
  <c r="W120" i="43" s="1"/>
  <c r="V121" i="43"/>
  <c r="V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AA119" i="43" s="1"/>
  <c r="S119" i="43"/>
  <c r="R119" i="43"/>
  <c r="AO118" i="43"/>
  <c r="AN118" i="43"/>
  <c r="AM118" i="43"/>
  <c r="AL118" i="43"/>
  <c r="AK118" i="43"/>
  <c r="AJ118" i="43"/>
  <c r="AH118" i="43"/>
  <c r="E118" i="43" s="1"/>
  <c r="AG118" i="43"/>
  <c r="AI118" i="43" s="1"/>
  <c r="Z118" i="43"/>
  <c r="Y118" i="43"/>
  <c r="K118" i="43" s="1"/>
  <c r="X118" i="43"/>
  <c r="W118" i="43"/>
  <c r="V118" i="43"/>
  <c r="U118" i="43"/>
  <c r="S118" i="43"/>
  <c r="R118" i="43"/>
  <c r="AO117" i="43"/>
  <c r="AN117" i="43"/>
  <c r="K117" i="43" s="1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AA116" i="43" s="1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P114" i="43" s="1"/>
  <c r="AQ114" i="43" s="1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AA112" i="43" s="1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K111" i="43" s="1"/>
  <c r="X111" i="43"/>
  <c r="W111" i="43"/>
  <c r="V111" i="43"/>
  <c r="U111" i="43"/>
  <c r="S111" i="43"/>
  <c r="R111" i="43"/>
  <c r="AO110" i="43"/>
  <c r="AN110" i="43"/>
  <c r="K110" i="43" s="1"/>
  <c r="AM110" i="43"/>
  <c r="AL110" i="43"/>
  <c r="AK110" i="43"/>
  <c r="AJ110" i="43"/>
  <c r="AP110" i="43" s="1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AI107" i="43" s="1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Z105" i="43" s="1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T89" i="43" s="1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P87" i="43" s="1"/>
  <c r="AH87" i="43"/>
  <c r="AG87" i="43"/>
  <c r="Z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I81" i="43" s="1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I80" i="43" s="1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I78" i="43" s="1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J77" i="43" s="1"/>
  <c r="AL77" i="43"/>
  <c r="AK77" i="43"/>
  <c r="AJ77" i="43"/>
  <c r="AH77" i="43"/>
  <c r="AG77" i="43"/>
  <c r="Z77" i="43"/>
  <c r="Y77" i="43"/>
  <c r="X77" i="43"/>
  <c r="W77" i="43"/>
  <c r="I77" i="43" s="1"/>
  <c r="V77" i="43"/>
  <c r="H77" i="43" s="1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L76" i="43" s="1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I75" i="43" s="1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I74" i="43" s="1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K71" i="43" s="1"/>
  <c r="AM72" i="43"/>
  <c r="AM71" i="43" s="1"/>
  <c r="AL72" i="43"/>
  <c r="AL71" i="43" s="1"/>
  <c r="I71" i="43" s="1"/>
  <c r="AK72" i="43"/>
  <c r="AK71" i="43" s="1"/>
  <c r="AJ72" i="43"/>
  <c r="AJ71" i="43" s="1"/>
  <c r="AP71" i="43" s="1"/>
  <c r="AH72" i="43"/>
  <c r="AH71" i="43"/>
  <c r="AG72" i="43"/>
  <c r="AG71" i="43" s="1"/>
  <c r="AI71" i="43" s="1"/>
  <c r="Z72" i="43"/>
  <c r="Z71" i="43"/>
  <c r="Y72" i="43"/>
  <c r="Y71" i="43" s="1"/>
  <c r="X72" i="43"/>
  <c r="X71" i="43"/>
  <c r="J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E70" i="43" s="1"/>
  <c r="AG70" i="43"/>
  <c r="AI70" i="43" s="1"/>
  <c r="Z70" i="43"/>
  <c r="Y70" i="43"/>
  <c r="X70" i="43"/>
  <c r="W70" i="43"/>
  <c r="V70" i="43"/>
  <c r="U70" i="43"/>
  <c r="S70" i="43"/>
  <c r="R70" i="43"/>
  <c r="AO69" i="43"/>
  <c r="AN69" i="43"/>
  <c r="AM69" i="43"/>
  <c r="J69" i="43" s="1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E69" i="43" s="1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J68" i="43" s="1"/>
  <c r="W68" i="43"/>
  <c r="V68" i="43"/>
  <c r="U68" i="43"/>
  <c r="S68" i="43"/>
  <c r="R68" i="43"/>
  <c r="AO67" i="43"/>
  <c r="AN67" i="43"/>
  <c r="AM67" i="43"/>
  <c r="AL67" i="43"/>
  <c r="AK67" i="43"/>
  <c r="AJ67" i="43"/>
  <c r="AH67" i="43"/>
  <c r="AG67" i="43"/>
  <c r="Z67" i="43"/>
  <c r="Z66" i="43" s="1"/>
  <c r="Y67" i="43"/>
  <c r="X67" i="43"/>
  <c r="W67" i="43"/>
  <c r="W66" i="43" s="1"/>
  <c r="V67" i="43"/>
  <c r="U67" i="43"/>
  <c r="S67" i="43"/>
  <c r="R67" i="43"/>
  <c r="AO65" i="43"/>
  <c r="AN65" i="43"/>
  <c r="AM65" i="43"/>
  <c r="J65" i="43" s="1"/>
  <c r="AL65" i="43"/>
  <c r="I65" i="43" s="1"/>
  <c r="AK65" i="43"/>
  <c r="AJ65" i="43"/>
  <c r="AH65" i="43"/>
  <c r="AG65" i="43"/>
  <c r="AI65" i="43" s="1"/>
  <c r="Z65" i="43"/>
  <c r="Y65" i="43"/>
  <c r="X65" i="43"/>
  <c r="W65" i="43"/>
  <c r="V65" i="43"/>
  <c r="U65" i="43"/>
  <c r="S65" i="43"/>
  <c r="E65" i="43" s="1"/>
  <c r="R65" i="43"/>
  <c r="T65" i="43" s="1"/>
  <c r="AO64" i="43"/>
  <c r="AN64" i="43"/>
  <c r="AM64" i="43"/>
  <c r="AL64" i="43"/>
  <c r="AK64" i="43"/>
  <c r="AJ64" i="43"/>
  <c r="AH64" i="43"/>
  <c r="AG64" i="43"/>
  <c r="Z64" i="43"/>
  <c r="Y64" i="43"/>
  <c r="X64" i="43"/>
  <c r="J64" i="43" s="1"/>
  <c r="W64" i="43"/>
  <c r="I64" i="43" s="1"/>
  <c r="V64" i="43"/>
  <c r="U64" i="43"/>
  <c r="S64" i="43"/>
  <c r="R64" i="43"/>
  <c r="AO63" i="43"/>
  <c r="AN63" i="43"/>
  <c r="AM63" i="43"/>
  <c r="AL63" i="43"/>
  <c r="AK63" i="43"/>
  <c r="AJ63" i="43"/>
  <c r="AH63" i="43"/>
  <c r="E63" i="43" s="1"/>
  <c r="AG63" i="43"/>
  <c r="AI63" i="43" s="1"/>
  <c r="Z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L61" i="43" s="1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P60" i="43" s="1"/>
  <c r="AQ60" i="43" s="1"/>
  <c r="AH60" i="43"/>
  <c r="AG60" i="43"/>
  <c r="Z60" i="43"/>
  <c r="L60" i="43" s="1"/>
  <c r="Y60" i="43"/>
  <c r="K60" i="43" s="1"/>
  <c r="X60" i="43"/>
  <c r="J60" i="43" s="1"/>
  <c r="W60" i="43"/>
  <c r="V60" i="43"/>
  <c r="U60" i="43"/>
  <c r="S60" i="43"/>
  <c r="R60" i="43"/>
  <c r="AO59" i="43"/>
  <c r="AO58" i="43" s="1"/>
  <c r="AN59" i="43"/>
  <c r="AM59" i="43"/>
  <c r="AL59" i="43"/>
  <c r="AK59" i="43"/>
  <c r="AK58" i="43" s="1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K57" i="43" s="1"/>
  <c r="AM57" i="43"/>
  <c r="J57" i="43" s="1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E57" i="43" s="1"/>
  <c r="R57" i="43"/>
  <c r="T57" i="43" s="1"/>
  <c r="AO56" i="43"/>
  <c r="AN56" i="43"/>
  <c r="AM56" i="43"/>
  <c r="AL56" i="43"/>
  <c r="AK56" i="43"/>
  <c r="AJ56" i="43"/>
  <c r="AH56" i="43"/>
  <c r="AG56" i="43"/>
  <c r="Z56" i="43"/>
  <c r="L56" i="43" s="1"/>
  <c r="Y56" i="43"/>
  <c r="K56" i="43" s="1"/>
  <c r="X56" i="43"/>
  <c r="J56" i="43" s="1"/>
  <c r="W56" i="43"/>
  <c r="V56" i="43"/>
  <c r="U56" i="43"/>
  <c r="S56" i="43"/>
  <c r="R56" i="43"/>
  <c r="AO55" i="43"/>
  <c r="AN55" i="43"/>
  <c r="AM55" i="43"/>
  <c r="J55" i="43" s="1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K54" i="43" s="1"/>
  <c r="AM54" i="43"/>
  <c r="AL54" i="43"/>
  <c r="I54" i="43" s="1"/>
  <c r="AK54" i="43"/>
  <c r="AJ54" i="43"/>
  <c r="AH54" i="43"/>
  <c r="AG54" i="43"/>
  <c r="Z54" i="43"/>
  <c r="Y54" i="43"/>
  <c r="X54" i="43"/>
  <c r="W54" i="43"/>
  <c r="V54" i="43"/>
  <c r="U54" i="43"/>
  <c r="S54" i="43"/>
  <c r="E54" i="43" s="1"/>
  <c r="R54" i="43"/>
  <c r="D54" i="43" s="1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J48" i="43" s="1"/>
  <c r="AL48" i="43"/>
  <c r="AK48" i="43"/>
  <c r="AJ48" i="43"/>
  <c r="AP48" i="43" s="1"/>
  <c r="AH48" i="43"/>
  <c r="AG48" i="43"/>
  <c r="AI48" i="43" s="1"/>
  <c r="Z48" i="43"/>
  <c r="Y48" i="43"/>
  <c r="X48" i="43"/>
  <c r="W48" i="43"/>
  <c r="V48" i="43"/>
  <c r="U48" i="43"/>
  <c r="S48" i="43"/>
  <c r="R48" i="43"/>
  <c r="AO47" i="43"/>
  <c r="AN47" i="43"/>
  <c r="K47" i="43" s="1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AA47" i="43" s="1"/>
  <c r="S47" i="43"/>
  <c r="E47" i="43" s="1"/>
  <c r="R47" i="43"/>
  <c r="T47" i="43" s="1"/>
  <c r="AO46" i="43"/>
  <c r="AN46" i="43"/>
  <c r="AM46" i="43"/>
  <c r="AL46" i="43"/>
  <c r="AK46" i="43"/>
  <c r="AJ46" i="43"/>
  <c r="AH46" i="43"/>
  <c r="E46" i="43" s="1"/>
  <c r="AG46" i="43"/>
  <c r="Z46" i="43"/>
  <c r="Y46" i="43"/>
  <c r="K46" i="43" s="1"/>
  <c r="X46" i="43"/>
  <c r="J46" i="43" s="1"/>
  <c r="W46" i="43"/>
  <c r="I46" i="43" s="1"/>
  <c r="V46" i="43"/>
  <c r="U46" i="43"/>
  <c r="S46" i="43"/>
  <c r="R46" i="43"/>
  <c r="AO45" i="43"/>
  <c r="AO44" i="43" s="1"/>
  <c r="AN45" i="43"/>
  <c r="AM45" i="43"/>
  <c r="AL45" i="43"/>
  <c r="AK45" i="43"/>
  <c r="AJ45" i="43"/>
  <c r="AP45" i="43" s="1"/>
  <c r="AH45" i="43"/>
  <c r="AG45" i="43"/>
  <c r="AG44" i="43" s="1"/>
  <c r="AI44" i="43" s="1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K43" i="43" s="1"/>
  <c r="AM43" i="43"/>
  <c r="J43" i="43" s="1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AA43" i="43" s="1"/>
  <c r="M43" i="43" s="1"/>
  <c r="S43" i="43"/>
  <c r="E43" i="43" s="1"/>
  <c r="R43" i="43"/>
  <c r="AO42" i="43"/>
  <c r="AN42" i="43"/>
  <c r="AM42" i="43"/>
  <c r="AL42" i="43"/>
  <c r="AK42" i="43"/>
  <c r="AJ42" i="43"/>
  <c r="AH42" i="43"/>
  <c r="AG42" i="43"/>
  <c r="Z42" i="43"/>
  <c r="Y42" i="43"/>
  <c r="K42" i="43" s="1"/>
  <c r="X42" i="43"/>
  <c r="J42" i="43" s="1"/>
  <c r="W42" i="43"/>
  <c r="V42" i="43"/>
  <c r="U42" i="43"/>
  <c r="S42" i="43"/>
  <c r="R42" i="43"/>
  <c r="AO41" i="43"/>
  <c r="AN41" i="43"/>
  <c r="AM41" i="43"/>
  <c r="AL41" i="43"/>
  <c r="AK41" i="43"/>
  <c r="AJ41" i="43"/>
  <c r="AP41" i="43" s="1"/>
  <c r="AH41" i="43"/>
  <c r="E41" i="43" s="1"/>
  <c r="AG41" i="43"/>
  <c r="Z41" i="43"/>
  <c r="Y41" i="43"/>
  <c r="X41" i="43"/>
  <c r="W41" i="43"/>
  <c r="V41" i="43"/>
  <c r="U41" i="43"/>
  <c r="S41" i="43"/>
  <c r="R41" i="43"/>
  <c r="AO40" i="43"/>
  <c r="AN40" i="43"/>
  <c r="K40" i="43" s="1"/>
  <c r="AM40" i="43"/>
  <c r="J40" i="43" s="1"/>
  <c r="AL40" i="43"/>
  <c r="AK40" i="43"/>
  <c r="AJ40" i="43"/>
  <c r="AH40" i="43"/>
  <c r="AG40" i="43"/>
  <c r="Z40" i="43"/>
  <c r="Y40" i="43"/>
  <c r="X40" i="43"/>
  <c r="W40" i="43"/>
  <c r="I40" i="43" s="1"/>
  <c r="V40" i="43"/>
  <c r="U40" i="43"/>
  <c r="AA40" i="43" s="1"/>
  <c r="S40" i="43"/>
  <c r="E40" i="43" s="1"/>
  <c r="R40" i="43"/>
  <c r="AO39" i="43"/>
  <c r="AN39" i="43"/>
  <c r="AM39" i="43"/>
  <c r="AL39" i="43"/>
  <c r="AK39" i="43"/>
  <c r="AJ39" i="43"/>
  <c r="AH39" i="43"/>
  <c r="AG39" i="43"/>
  <c r="Z39" i="43"/>
  <c r="Y39" i="43"/>
  <c r="K39" i="43" s="1"/>
  <c r="X39" i="43"/>
  <c r="J39" i="43" s="1"/>
  <c r="W39" i="43"/>
  <c r="V39" i="43"/>
  <c r="U39" i="43"/>
  <c r="S39" i="43"/>
  <c r="R39" i="43"/>
  <c r="AO38" i="43"/>
  <c r="AN38" i="43"/>
  <c r="AM38" i="43"/>
  <c r="AL38" i="43"/>
  <c r="AK38" i="43"/>
  <c r="AJ38" i="43"/>
  <c r="AP38" i="43" s="1"/>
  <c r="AH38" i="43"/>
  <c r="E38" i="43" s="1"/>
  <c r="AG38" i="43"/>
  <c r="Z38" i="43"/>
  <c r="Y38" i="43"/>
  <c r="X38" i="43"/>
  <c r="W38" i="43"/>
  <c r="V38" i="43"/>
  <c r="U38" i="43"/>
  <c r="S38" i="43"/>
  <c r="R38" i="43"/>
  <c r="AO37" i="43"/>
  <c r="AN37" i="43"/>
  <c r="K37" i="43" s="1"/>
  <c r="AM37" i="43"/>
  <c r="J37" i="43" s="1"/>
  <c r="AL37" i="43"/>
  <c r="AK37" i="43"/>
  <c r="AJ37" i="43"/>
  <c r="AH37" i="43"/>
  <c r="AG37" i="43"/>
  <c r="Z37" i="43"/>
  <c r="Y37" i="43"/>
  <c r="X37" i="43"/>
  <c r="W37" i="43"/>
  <c r="V37" i="43"/>
  <c r="U37" i="43"/>
  <c r="AA37" i="43" s="1"/>
  <c r="S37" i="43"/>
  <c r="E37" i="43" s="1"/>
  <c r="R37" i="43"/>
  <c r="AO36" i="43"/>
  <c r="AN36" i="43"/>
  <c r="AM36" i="43"/>
  <c r="AL36" i="43"/>
  <c r="AK36" i="43"/>
  <c r="AJ36" i="43"/>
  <c r="AH36" i="43"/>
  <c r="AG36" i="43"/>
  <c r="Z36" i="43"/>
  <c r="Y36" i="43"/>
  <c r="K36" i="43" s="1"/>
  <c r="X36" i="43"/>
  <c r="J36" i="43" s="1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E35" i="43" s="1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J34" i="43" s="1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E34" i="43" s="1"/>
  <c r="R34" i="43"/>
  <c r="AO33" i="43"/>
  <c r="AN33" i="43"/>
  <c r="AM33" i="43"/>
  <c r="AL33" i="43"/>
  <c r="AK33" i="43"/>
  <c r="AJ33" i="43"/>
  <c r="AP33" i="43" s="1"/>
  <c r="AH33" i="43"/>
  <c r="AG33" i="43"/>
  <c r="AI33" i="43" s="1"/>
  <c r="Z33" i="43"/>
  <c r="Y33" i="43"/>
  <c r="K33" i="43" s="1"/>
  <c r="X33" i="43"/>
  <c r="W33" i="43"/>
  <c r="V33" i="43"/>
  <c r="U33" i="43"/>
  <c r="S33" i="43"/>
  <c r="R33" i="43"/>
  <c r="AO32" i="43"/>
  <c r="AN32" i="43"/>
  <c r="K32" i="43" s="1"/>
  <c r="AM32" i="43"/>
  <c r="AL32" i="43"/>
  <c r="AK32" i="43"/>
  <c r="AJ32" i="43"/>
  <c r="AP32" i="43" s="1"/>
  <c r="AQ32" i="43" s="1"/>
  <c r="AH32" i="43"/>
  <c r="E32" i="43" s="1"/>
  <c r="AG32" i="43"/>
  <c r="Z32" i="43"/>
  <c r="Y32" i="43"/>
  <c r="X32" i="43"/>
  <c r="W32" i="43"/>
  <c r="V32" i="43"/>
  <c r="U32" i="43"/>
  <c r="AA32" i="43" s="1"/>
  <c r="S32" i="43"/>
  <c r="R32" i="43"/>
  <c r="AO31" i="43"/>
  <c r="AO30" i="43"/>
  <c r="L30" i="43" s="1"/>
  <c r="AN31" i="43"/>
  <c r="AM31" i="43"/>
  <c r="AM30" i="43" s="1"/>
  <c r="AL31" i="43"/>
  <c r="AL30" i="43" s="1"/>
  <c r="AK31" i="43"/>
  <c r="AJ31" i="43"/>
  <c r="AJ30" i="43"/>
  <c r="AH31" i="43"/>
  <c r="AG31" i="43"/>
  <c r="AG30" i="43" s="1"/>
  <c r="Z31" i="43"/>
  <c r="Z30" i="43"/>
  <c r="Y31" i="43"/>
  <c r="Y30" i="43" s="1"/>
  <c r="X31" i="43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N23" i="43" s="1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R20" i="43"/>
  <c r="AO19" i="43"/>
  <c r="AO18" i="43"/>
  <c r="AN19" i="43"/>
  <c r="AM19" i="43"/>
  <c r="AL19" i="43"/>
  <c r="AK19" i="43"/>
  <c r="AK18" i="43" s="1"/>
  <c r="H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G17" i="43" s="1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P14" i="43" s="1"/>
  <c r="AQ14" i="43" s="1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AA13" i="43" s="1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K12" i="43" s="1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G10" i="43" s="1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AI181" i="34" s="1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L177" i="34" s="1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D180" i="34" s="1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W177" i="34" s="1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I176" i="34" s="1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D176" i="34" s="1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I175" i="34" s="1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I174" i="34" s="1"/>
  <c r="V174" i="34"/>
  <c r="U174" i="34"/>
  <c r="S174" i="34"/>
  <c r="R174" i="34"/>
  <c r="AO173" i="34"/>
  <c r="AN173" i="34"/>
  <c r="AM173" i="34"/>
  <c r="AL173" i="34"/>
  <c r="I173" i="34" s="1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T173" i="34" s="1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I172" i="34" s="1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AI171" i="34" s="1"/>
  <c r="Z171" i="34"/>
  <c r="Y171" i="34"/>
  <c r="X171" i="34"/>
  <c r="W171" i="34"/>
  <c r="I171" i="34" s="1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I169" i="34" s="1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D168" i="34" s="1"/>
  <c r="Z168" i="34"/>
  <c r="Y168" i="34"/>
  <c r="X168" i="34"/>
  <c r="W168" i="34"/>
  <c r="V168" i="34"/>
  <c r="H168" i="34" s="1"/>
  <c r="U168" i="34"/>
  <c r="S168" i="34"/>
  <c r="E168" i="34" s="1"/>
  <c r="R168" i="34"/>
  <c r="AO167" i="34"/>
  <c r="AN167" i="34"/>
  <c r="AM167" i="34"/>
  <c r="AL167" i="34"/>
  <c r="I167" i="34" s="1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I166" i="34" s="1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D165" i="34" s="1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L163" i="34" s="1"/>
  <c r="AK164" i="34"/>
  <c r="AK163" i="34" s="1"/>
  <c r="AJ164" i="34"/>
  <c r="AJ163" i="34" s="1"/>
  <c r="AH164" i="34"/>
  <c r="AH163" i="34" s="1"/>
  <c r="AG164" i="34"/>
  <c r="Z164" i="34"/>
  <c r="Y164" i="34"/>
  <c r="X164" i="34"/>
  <c r="W164" i="34"/>
  <c r="V164" i="34"/>
  <c r="V163" i="34" s="1"/>
  <c r="H163" i="34" s="1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K162" i="34" s="1"/>
  <c r="X162" i="34"/>
  <c r="J162" i="34" s="1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D161" i="34" s="1"/>
  <c r="Z161" i="34"/>
  <c r="Y161" i="34"/>
  <c r="X161" i="34"/>
  <c r="W161" i="34"/>
  <c r="V161" i="34"/>
  <c r="U161" i="34"/>
  <c r="S161" i="34"/>
  <c r="R161" i="34"/>
  <c r="AO160" i="34"/>
  <c r="AN160" i="34"/>
  <c r="K160" i="34" s="1"/>
  <c r="AM160" i="34"/>
  <c r="AL160" i="34"/>
  <c r="I160" i="34" s="1"/>
  <c r="AK160" i="34"/>
  <c r="AJ160" i="34"/>
  <c r="AH160" i="34"/>
  <c r="AG160" i="34"/>
  <c r="Z160" i="34"/>
  <c r="Y160" i="34"/>
  <c r="X160" i="34"/>
  <c r="W160" i="34"/>
  <c r="V160" i="34"/>
  <c r="U160" i="34"/>
  <c r="S160" i="34"/>
  <c r="E160" i="34" s="1"/>
  <c r="R160" i="34"/>
  <c r="D160" i="34" s="1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L156" i="34" s="1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R156" i="34" s="1"/>
  <c r="AO155" i="34"/>
  <c r="AN155" i="34"/>
  <c r="AM155" i="34"/>
  <c r="AL155" i="34"/>
  <c r="AK155" i="34"/>
  <c r="AJ155" i="34"/>
  <c r="AH155" i="34"/>
  <c r="AG155" i="34"/>
  <c r="Z155" i="34"/>
  <c r="Y155" i="34"/>
  <c r="K155" i="34" s="1"/>
  <c r="X155" i="34"/>
  <c r="W155" i="34"/>
  <c r="I155" i="34" s="1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D154" i="34" s="1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AG148" i="34" s="1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L148" i="34" s="1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K147" i="34" s="1"/>
  <c r="X147" i="34"/>
  <c r="W147" i="34"/>
  <c r="I147" i="34" s="1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D145" i="34" s="1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AG142" i="34" s="1"/>
  <c r="Z143" i="34"/>
  <c r="Y143" i="34"/>
  <c r="X143" i="34"/>
  <c r="W143" i="34"/>
  <c r="V143" i="34"/>
  <c r="U143" i="34"/>
  <c r="S143" i="34"/>
  <c r="R143" i="34"/>
  <c r="AO138" i="34"/>
  <c r="AN138" i="34"/>
  <c r="K138" i="34" s="1"/>
  <c r="AM138" i="34"/>
  <c r="AP138" i="34" s="1"/>
  <c r="AL138" i="34"/>
  <c r="AK138" i="34"/>
  <c r="AJ138" i="34"/>
  <c r="AH138" i="34"/>
  <c r="AG138" i="34"/>
  <c r="Z138" i="34"/>
  <c r="Y138" i="34"/>
  <c r="X138" i="34"/>
  <c r="W138" i="34"/>
  <c r="V138" i="34"/>
  <c r="H138" i="34" s="1"/>
  <c r="U138" i="34"/>
  <c r="AA138" i="34" s="1"/>
  <c r="S138" i="34"/>
  <c r="R138" i="34"/>
  <c r="D138" i="34" s="1"/>
  <c r="AO137" i="34"/>
  <c r="AN137" i="34"/>
  <c r="AM137" i="34"/>
  <c r="AL137" i="34"/>
  <c r="AK137" i="34"/>
  <c r="AJ137" i="34"/>
  <c r="AH137" i="34"/>
  <c r="AG137" i="34"/>
  <c r="Z137" i="34"/>
  <c r="Y137" i="34"/>
  <c r="K137" i="34" s="1"/>
  <c r="X137" i="34"/>
  <c r="W137" i="34"/>
  <c r="I137" i="34" s="1"/>
  <c r="V137" i="34"/>
  <c r="U137" i="34"/>
  <c r="S137" i="34"/>
  <c r="R137" i="34"/>
  <c r="AO136" i="34"/>
  <c r="AN136" i="34"/>
  <c r="AM136" i="34"/>
  <c r="AL136" i="34"/>
  <c r="I136" i="34" s="1"/>
  <c r="AK136" i="34"/>
  <c r="H136" i="34" s="1"/>
  <c r="AJ136" i="34"/>
  <c r="AH136" i="34"/>
  <c r="AI136" i="34" s="1"/>
  <c r="AG136" i="34"/>
  <c r="AG134" i="34" s="1"/>
  <c r="Z136" i="34"/>
  <c r="Y136" i="34"/>
  <c r="X136" i="34"/>
  <c r="W136" i="34"/>
  <c r="V136" i="34"/>
  <c r="U136" i="34"/>
  <c r="S136" i="34"/>
  <c r="R136" i="34"/>
  <c r="AO135" i="34"/>
  <c r="AN135" i="34"/>
  <c r="AN134" i="34" s="1"/>
  <c r="AM135" i="34"/>
  <c r="AL135" i="34"/>
  <c r="AL134" i="34" s="1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D135" i="34" s="1"/>
  <c r="AO133" i="34"/>
  <c r="AN133" i="34"/>
  <c r="AM133" i="34"/>
  <c r="AL133" i="34"/>
  <c r="AK133" i="34"/>
  <c r="AJ133" i="34"/>
  <c r="AH133" i="34"/>
  <c r="AG133" i="34"/>
  <c r="AI133" i="34" s="1"/>
  <c r="Z133" i="34"/>
  <c r="Y133" i="34"/>
  <c r="K133" i="34" s="1"/>
  <c r="X133" i="34"/>
  <c r="J133" i="34" s="1"/>
  <c r="W133" i="34"/>
  <c r="V133" i="34"/>
  <c r="U133" i="34"/>
  <c r="S133" i="34"/>
  <c r="R133" i="34"/>
  <c r="AO132" i="34"/>
  <c r="AN132" i="34"/>
  <c r="AM132" i="34"/>
  <c r="AL132" i="34"/>
  <c r="I132" i="34" s="1"/>
  <c r="AK132" i="34"/>
  <c r="H132" i="34" s="1"/>
  <c r="AJ132" i="34"/>
  <c r="AP132" i="34" s="1"/>
  <c r="AH132" i="34"/>
  <c r="E132" i="34" s="1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J131" i="34" s="1"/>
  <c r="AL131" i="34"/>
  <c r="AK131" i="34"/>
  <c r="AJ131" i="34"/>
  <c r="AH131" i="34"/>
  <c r="AG131" i="34"/>
  <c r="Z131" i="34"/>
  <c r="Y131" i="34"/>
  <c r="X131" i="34"/>
  <c r="W131" i="34"/>
  <c r="V131" i="34"/>
  <c r="U131" i="34"/>
  <c r="AA131" i="34" s="1"/>
  <c r="S131" i="34"/>
  <c r="R131" i="34"/>
  <c r="D131" i="34" s="1"/>
  <c r="AO130" i="34"/>
  <c r="AN130" i="34"/>
  <c r="AM130" i="34"/>
  <c r="AL130" i="34"/>
  <c r="AK130" i="34"/>
  <c r="AJ130" i="34"/>
  <c r="AH130" i="34"/>
  <c r="AG130" i="34"/>
  <c r="D130" i="34" s="1"/>
  <c r="Z130" i="34"/>
  <c r="Y130" i="34"/>
  <c r="K130" i="34" s="1"/>
  <c r="X130" i="34"/>
  <c r="W130" i="34"/>
  <c r="I130" i="34" s="1"/>
  <c r="V130" i="34"/>
  <c r="U130" i="34"/>
  <c r="S130" i="34"/>
  <c r="R130" i="34"/>
  <c r="AO129" i="34"/>
  <c r="AN129" i="34"/>
  <c r="AM129" i="34"/>
  <c r="AL129" i="34"/>
  <c r="I129" i="34" s="1"/>
  <c r="AK129" i="34"/>
  <c r="AJ129" i="34"/>
  <c r="AP129" i="34" s="1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J128" i="34" s="1"/>
  <c r="AL128" i="34"/>
  <c r="AK128" i="34"/>
  <c r="AJ128" i="34"/>
  <c r="AH128" i="34"/>
  <c r="AG128" i="34"/>
  <c r="Z128" i="34"/>
  <c r="Y128" i="34"/>
  <c r="X128" i="34"/>
  <c r="W128" i="34"/>
  <c r="V128" i="34"/>
  <c r="U128" i="34"/>
  <c r="AA128" i="34" s="1"/>
  <c r="S128" i="34"/>
  <c r="E128" i="34" s="1"/>
  <c r="R128" i="34"/>
  <c r="D128" i="34" s="1"/>
  <c r="AO127" i="34"/>
  <c r="AN127" i="34"/>
  <c r="AM127" i="34"/>
  <c r="AL127" i="34"/>
  <c r="AK127" i="34"/>
  <c r="AJ127" i="34"/>
  <c r="AH127" i="34"/>
  <c r="AG127" i="34"/>
  <c r="Z127" i="34"/>
  <c r="Y127" i="34"/>
  <c r="K127" i="34" s="1"/>
  <c r="X127" i="34"/>
  <c r="W127" i="34"/>
  <c r="I127" i="34" s="1"/>
  <c r="V127" i="34"/>
  <c r="U127" i="34"/>
  <c r="S127" i="34"/>
  <c r="R127" i="34"/>
  <c r="AO126" i="34"/>
  <c r="AN126" i="34"/>
  <c r="AM126" i="34"/>
  <c r="AL126" i="34"/>
  <c r="AK126" i="34"/>
  <c r="AJ126" i="34"/>
  <c r="AP126" i="34" s="1"/>
  <c r="AH126" i="34"/>
  <c r="E126" i="34" s="1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J125" i="34" s="1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E125" i="34" s="1"/>
  <c r="R125" i="34"/>
  <c r="AO124" i="34"/>
  <c r="AN124" i="34"/>
  <c r="AM124" i="34"/>
  <c r="AL124" i="34"/>
  <c r="AK124" i="34"/>
  <c r="AJ124" i="34"/>
  <c r="AH124" i="34"/>
  <c r="AG124" i="34"/>
  <c r="AI124" i="34" s="1"/>
  <c r="Z124" i="34"/>
  <c r="Y124" i="34"/>
  <c r="K124" i="34" s="1"/>
  <c r="X124" i="34"/>
  <c r="W124" i="34"/>
  <c r="I124" i="34" s="1"/>
  <c r="V124" i="34"/>
  <c r="U124" i="34"/>
  <c r="S124" i="34"/>
  <c r="R124" i="34"/>
  <c r="AO123" i="34"/>
  <c r="AN123" i="34"/>
  <c r="AM123" i="34"/>
  <c r="AL123" i="34"/>
  <c r="AK123" i="34"/>
  <c r="AJ123" i="34"/>
  <c r="AP123" i="34" s="1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V120" i="34" s="1"/>
  <c r="U122" i="34"/>
  <c r="AA122" i="34" s="1"/>
  <c r="S122" i="34"/>
  <c r="R122" i="34"/>
  <c r="AO121" i="34"/>
  <c r="AN121" i="34"/>
  <c r="AM121" i="34"/>
  <c r="AL121" i="34"/>
  <c r="AK121" i="34"/>
  <c r="AJ121" i="34"/>
  <c r="AH121" i="34"/>
  <c r="AG121" i="34"/>
  <c r="Z121" i="34"/>
  <c r="Z120" i="34"/>
  <c r="Y121" i="34"/>
  <c r="X121" i="34"/>
  <c r="W121" i="34"/>
  <c r="V121" i="34"/>
  <c r="U121" i="34"/>
  <c r="S121" i="34"/>
  <c r="R121" i="34"/>
  <c r="AO119" i="34"/>
  <c r="L119" i="34" s="1"/>
  <c r="AN119" i="34"/>
  <c r="K119" i="34" s="1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I118" i="34" s="1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L113" i="34" s="1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R113" i="34" s="1"/>
  <c r="AO115" i="34"/>
  <c r="AN115" i="34"/>
  <c r="AM115" i="34"/>
  <c r="AL115" i="34"/>
  <c r="AK115" i="34"/>
  <c r="AJ115" i="34"/>
  <c r="AH115" i="34"/>
  <c r="AG115" i="34"/>
  <c r="Z115" i="34"/>
  <c r="L115" i="34" s="1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L103" i="34" s="1"/>
  <c r="Y103" i="34"/>
  <c r="K103" i="34" s="1"/>
  <c r="X103" i="34"/>
  <c r="W103" i="34"/>
  <c r="V103" i="34"/>
  <c r="U103" i="34"/>
  <c r="S103" i="34"/>
  <c r="R103" i="34"/>
  <c r="AO102" i="34"/>
  <c r="AN102" i="34"/>
  <c r="AM102" i="34"/>
  <c r="AL102" i="34"/>
  <c r="I102" i="34" s="1"/>
  <c r="AK102" i="34"/>
  <c r="AK99" i="34" s="1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I84" i="34" s="1"/>
  <c r="V84" i="34"/>
  <c r="H84" i="34" s="1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L83" i="34" s="1"/>
  <c r="Y83" i="34"/>
  <c r="K83" i="34" s="1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L81" i="34" s="1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L80" i="34" s="1"/>
  <c r="Y80" i="34"/>
  <c r="K80" i="34" s="1"/>
  <c r="X80" i="34"/>
  <c r="W80" i="34"/>
  <c r="V80" i="34"/>
  <c r="U80" i="34"/>
  <c r="S80" i="34"/>
  <c r="R80" i="34"/>
  <c r="AO79" i="34"/>
  <c r="AN79" i="34"/>
  <c r="AM79" i="34"/>
  <c r="AL79" i="34"/>
  <c r="AK79" i="34"/>
  <c r="H79" i="34" s="1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L78" i="34" s="1"/>
  <c r="AN78" i="34"/>
  <c r="AM78" i="34"/>
  <c r="AL78" i="34"/>
  <c r="AK78" i="34"/>
  <c r="AJ78" i="34"/>
  <c r="AH78" i="34"/>
  <c r="AG78" i="34"/>
  <c r="Z78" i="34"/>
  <c r="Y78" i="34"/>
  <c r="X78" i="34"/>
  <c r="W78" i="34"/>
  <c r="I78" i="34" s="1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H76" i="34" s="1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L75" i="34" s="1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K73" i="34" s="1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K72" i="34"/>
  <c r="AK71" i="34" s="1"/>
  <c r="AK90" i="34" s="1"/>
  <c r="AJ72" i="34"/>
  <c r="AH72" i="34"/>
  <c r="AG72" i="34"/>
  <c r="Z72" i="34"/>
  <c r="Y72" i="34"/>
  <c r="X72" i="34"/>
  <c r="X71" i="34" s="1"/>
  <c r="W72" i="34"/>
  <c r="W71" i="34" s="1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D70" i="34" s="1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I69" i="34" s="1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M61" i="34" s="1"/>
  <c r="AL62" i="34"/>
  <c r="AK62" i="34"/>
  <c r="AJ62" i="34"/>
  <c r="AH62" i="34"/>
  <c r="AH61" i="34"/>
  <c r="AI61" i="34" s="1"/>
  <c r="AG62" i="34"/>
  <c r="Z62" i="34"/>
  <c r="Y62" i="34"/>
  <c r="X62" i="34"/>
  <c r="W62" i="34"/>
  <c r="V62" i="34"/>
  <c r="U62" i="34"/>
  <c r="U61" i="34" s="1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L57" i="34" s="1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I55" i="34" s="1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I54" i="34" s="1"/>
  <c r="AQ54" i="34" s="1"/>
  <c r="N54" i="34" s="1"/>
  <c r="AG54" i="34"/>
  <c r="Z54" i="34"/>
  <c r="Y54" i="34"/>
  <c r="X54" i="34"/>
  <c r="W54" i="34"/>
  <c r="W52" i="34" s="1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L47" i="34" s="1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K44" i="34" s="1"/>
  <c r="AJ45" i="34"/>
  <c r="AH45" i="34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H37" i="34" s="1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I34" i="34" s="1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L30" i="34"/>
  <c r="AK31" i="34"/>
  <c r="AJ31" i="34"/>
  <c r="AH31" i="34"/>
  <c r="AG31" i="34"/>
  <c r="Z31" i="34"/>
  <c r="Y31" i="34"/>
  <c r="Y30" i="34" s="1"/>
  <c r="X31" i="34"/>
  <c r="W31" i="34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N23" i="34" s="1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N18" i="34" s="1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AG15" i="34" s="1"/>
  <c r="Z17" i="34"/>
  <c r="Y17" i="34"/>
  <c r="X17" i="34"/>
  <c r="W17" i="34"/>
  <c r="V17" i="34"/>
  <c r="U17" i="34"/>
  <c r="S17" i="34"/>
  <c r="R17" i="34"/>
  <c r="AO16" i="34"/>
  <c r="AN16" i="34"/>
  <c r="AN15" i="34" s="1"/>
  <c r="AM16" i="34"/>
  <c r="AM15" i="34" s="1"/>
  <c r="AL16" i="34"/>
  <c r="AK16" i="34"/>
  <c r="AJ16" i="34"/>
  <c r="AH16" i="34"/>
  <c r="AG16" i="34"/>
  <c r="Z16" i="34"/>
  <c r="Y16" i="34"/>
  <c r="X16" i="34"/>
  <c r="W16" i="34"/>
  <c r="V16" i="34"/>
  <c r="V15" i="34" s="1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N9" i="34" s="1"/>
  <c r="AM12" i="34"/>
  <c r="AL12" i="34"/>
  <c r="AK12" i="34"/>
  <c r="AJ12" i="34"/>
  <c r="AH12" i="34"/>
  <c r="AG12" i="34"/>
  <c r="Z12" i="34"/>
  <c r="Y12" i="34"/>
  <c r="X12" i="34"/>
  <c r="W12" i="34"/>
  <c r="V12" i="34"/>
  <c r="H12" i="34" s="1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K9" i="34" s="1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K180" i="51" s="1"/>
  <c r="X180" i="51"/>
  <c r="W180" i="51"/>
  <c r="V180" i="51"/>
  <c r="U180" i="51"/>
  <c r="S180" i="51"/>
  <c r="R180" i="51"/>
  <c r="AO179" i="51"/>
  <c r="AN179" i="51"/>
  <c r="AM179" i="51"/>
  <c r="AL179" i="51"/>
  <c r="I179" i="51" s="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L178" i="51" s="1"/>
  <c r="AN178" i="51"/>
  <c r="AM178" i="51"/>
  <c r="AM177" i="51" s="1"/>
  <c r="AL178" i="51"/>
  <c r="AP178" i="51" s="1"/>
  <c r="AQ178" i="51" s="1"/>
  <c r="AK178" i="51"/>
  <c r="AJ178" i="51"/>
  <c r="AH178" i="51"/>
  <c r="AG178" i="51"/>
  <c r="Z178" i="51"/>
  <c r="Y178" i="51"/>
  <c r="X178" i="51"/>
  <c r="W178" i="51"/>
  <c r="V178" i="51"/>
  <c r="U178" i="51"/>
  <c r="U177" i="51" s="1"/>
  <c r="S178" i="51"/>
  <c r="E178" i="51" s="1"/>
  <c r="R178" i="51"/>
  <c r="AO176" i="51"/>
  <c r="AN176" i="51"/>
  <c r="AM176" i="51"/>
  <c r="AL176" i="51"/>
  <c r="AK176" i="51"/>
  <c r="AJ176" i="51"/>
  <c r="AH176" i="51"/>
  <c r="AG176" i="51"/>
  <c r="Z176" i="51"/>
  <c r="Y176" i="51"/>
  <c r="K176" i="51" s="1"/>
  <c r="X176" i="51"/>
  <c r="J176" i="51" s="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H174" i="51" s="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K173" i="51" s="1"/>
  <c r="X173" i="51"/>
  <c r="W173" i="51"/>
  <c r="V173" i="51"/>
  <c r="U173" i="51"/>
  <c r="S173" i="5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P171" i="51" s="1"/>
  <c r="M171" i="51" s="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K170" i="51" s="1"/>
  <c r="X170" i="51"/>
  <c r="W170" i="51"/>
  <c r="AA170" i="51" s="1"/>
  <c r="V170" i="51"/>
  <c r="U170" i="51"/>
  <c r="S170" i="51"/>
  <c r="R170" i="51"/>
  <c r="AO169" i="51"/>
  <c r="AN169" i="51"/>
  <c r="AM169" i="51"/>
  <c r="AL169" i="51"/>
  <c r="AK169" i="51"/>
  <c r="H169" i="51" s="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L168" i="51" s="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H168" i="51" s="1"/>
  <c r="U168" i="51"/>
  <c r="G168" i="51" s="1"/>
  <c r="S168" i="51"/>
  <c r="R168" i="51"/>
  <c r="T168" i="51" s="1"/>
  <c r="AO167" i="51"/>
  <c r="AN167" i="51"/>
  <c r="AM167" i="51"/>
  <c r="AL167" i="51"/>
  <c r="AK167" i="51"/>
  <c r="AJ167" i="51"/>
  <c r="AH167" i="51"/>
  <c r="AG167" i="51"/>
  <c r="Z167" i="51"/>
  <c r="L167" i="51" s="1"/>
  <c r="Y167" i="51"/>
  <c r="K167" i="51" s="1"/>
  <c r="X167" i="51"/>
  <c r="W167" i="51"/>
  <c r="AA167" i="51" s="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M163" i="51" s="1"/>
  <c r="AL165" i="51"/>
  <c r="AK165" i="51"/>
  <c r="AJ165" i="51"/>
  <c r="AH165" i="51"/>
  <c r="AG165" i="51"/>
  <c r="Z165" i="51"/>
  <c r="Y165" i="51"/>
  <c r="X165" i="51"/>
  <c r="W165" i="51"/>
  <c r="V165" i="51"/>
  <c r="U165" i="51"/>
  <c r="U163" i="51" s="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L160" i="51" s="1"/>
  <c r="AN160" i="51"/>
  <c r="K160" i="51" s="1"/>
  <c r="AM160" i="51"/>
  <c r="AL160" i="51"/>
  <c r="AK160" i="51"/>
  <c r="H160" i="51" s="1"/>
  <c r="AJ160" i="51"/>
  <c r="AH160" i="51"/>
  <c r="AG160" i="51"/>
  <c r="Z160" i="51"/>
  <c r="Y160" i="51"/>
  <c r="X160" i="51"/>
  <c r="W160" i="51"/>
  <c r="V160" i="51"/>
  <c r="U160" i="51"/>
  <c r="G160" i="51" s="1"/>
  <c r="S160" i="51"/>
  <c r="R160" i="51"/>
  <c r="AO159" i="51"/>
  <c r="AN159" i="51"/>
  <c r="AM159" i="51"/>
  <c r="AM156" i="51" s="1"/>
  <c r="AL159" i="51"/>
  <c r="AK159" i="51"/>
  <c r="AJ159" i="51"/>
  <c r="AH159" i="51"/>
  <c r="AG159" i="51"/>
  <c r="Z159" i="51"/>
  <c r="Y159" i="51"/>
  <c r="Y156" i="51" s="1"/>
  <c r="X159" i="51"/>
  <c r="W159" i="51"/>
  <c r="V159" i="51"/>
  <c r="U159" i="51"/>
  <c r="U156" i="51" s="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N156" i="51" s="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I154" i="51" s="1"/>
  <c r="AK154" i="51"/>
  <c r="AJ154" i="51"/>
  <c r="AH154" i="51"/>
  <c r="E154" i="51" s="1"/>
  <c r="AG154" i="51"/>
  <c r="Z154" i="51"/>
  <c r="Y154" i="51"/>
  <c r="X154" i="51"/>
  <c r="W154" i="51"/>
  <c r="V154" i="51"/>
  <c r="U154" i="51"/>
  <c r="S154" i="51"/>
  <c r="R154" i="51"/>
  <c r="AO153" i="51"/>
  <c r="AN153" i="51"/>
  <c r="K153" i="51" s="1"/>
  <c r="AM153" i="51"/>
  <c r="AL153" i="51"/>
  <c r="AL151" i="51" s="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O151" i="51" s="1"/>
  <c r="AN152" i="51"/>
  <c r="AN151" i="51" s="1"/>
  <c r="AM152" i="51"/>
  <c r="AL152" i="51"/>
  <c r="AK152" i="51"/>
  <c r="AJ152" i="51"/>
  <c r="AH152" i="51"/>
  <c r="AH151" i="51"/>
  <c r="AG152" i="51"/>
  <c r="AI152" i="51" s="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H148" i="51" s="1"/>
  <c r="AG150" i="51"/>
  <c r="Z150" i="51"/>
  <c r="Z148" i="51" s="1"/>
  <c r="Y150" i="51"/>
  <c r="X150" i="51"/>
  <c r="W150" i="51"/>
  <c r="V150" i="51"/>
  <c r="U150" i="51"/>
  <c r="S150" i="51"/>
  <c r="R150" i="51"/>
  <c r="AO149" i="51"/>
  <c r="AN149" i="51"/>
  <c r="AM149" i="51"/>
  <c r="AL149" i="51"/>
  <c r="AL148" i="51" s="1"/>
  <c r="AK149" i="51"/>
  <c r="AK148" i="51" s="1"/>
  <c r="AJ149" i="51"/>
  <c r="AH149" i="51"/>
  <c r="AG149" i="51"/>
  <c r="Z149" i="51"/>
  <c r="Y149" i="51"/>
  <c r="X149" i="51"/>
  <c r="W149" i="51"/>
  <c r="V149" i="51"/>
  <c r="U149" i="51"/>
  <c r="U148" i="51" s="1"/>
  <c r="S149" i="51"/>
  <c r="E149" i="51" s="1"/>
  <c r="R149" i="51"/>
  <c r="AO147" i="51"/>
  <c r="AN147" i="51"/>
  <c r="AM147" i="51"/>
  <c r="AL147" i="51"/>
  <c r="AK147" i="51"/>
  <c r="AJ147" i="51"/>
  <c r="AH147" i="51"/>
  <c r="AI147" i="51" s="1"/>
  <c r="AG147" i="51"/>
  <c r="Z147" i="51"/>
  <c r="Y147" i="51"/>
  <c r="X147" i="51"/>
  <c r="W147" i="51"/>
  <c r="V147" i="51"/>
  <c r="U147" i="51"/>
  <c r="S147" i="51"/>
  <c r="R147" i="51"/>
  <c r="AO146" i="51"/>
  <c r="L146" i="51" s="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H144" i="51" s="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L143" i="51" s="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Y134" i="51" s="1"/>
  <c r="X137" i="51"/>
  <c r="W137" i="51"/>
  <c r="V137" i="51"/>
  <c r="U137" i="51"/>
  <c r="S137" i="51"/>
  <c r="R137" i="51"/>
  <c r="AO136" i="51"/>
  <c r="AN136" i="51"/>
  <c r="AM136" i="51"/>
  <c r="AL136" i="51"/>
  <c r="AK136" i="51"/>
  <c r="AK134" i="51" s="1"/>
  <c r="AJ136" i="51"/>
  <c r="AH136" i="51"/>
  <c r="AG136" i="51"/>
  <c r="Z136" i="51"/>
  <c r="Y136" i="51"/>
  <c r="X136" i="51"/>
  <c r="W136" i="51"/>
  <c r="V136" i="51"/>
  <c r="U136" i="51"/>
  <c r="S136" i="51"/>
  <c r="E136" i="51" s="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E133" i="51" s="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J132" i="51" s="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E132" i="51" s="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J131" i="51" s="1"/>
  <c r="W131" i="51"/>
  <c r="AA131" i="51" s="1"/>
  <c r="V131" i="51"/>
  <c r="U131" i="51"/>
  <c r="S131" i="51"/>
  <c r="R131" i="51"/>
  <c r="AO130" i="51"/>
  <c r="AN130" i="51"/>
  <c r="AM130" i="51"/>
  <c r="AL130" i="51"/>
  <c r="AK130" i="51"/>
  <c r="AJ130" i="51"/>
  <c r="AH130" i="51"/>
  <c r="E130" i="51" s="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J129" i="51" s="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E129" i="51" s="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J128" i="51" s="1"/>
  <c r="W128" i="5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E127" i="51" s="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J126" i="51" s="1"/>
  <c r="AL126" i="51"/>
  <c r="AK126" i="51"/>
  <c r="H126" i="51" s="1"/>
  <c r="AJ126" i="51"/>
  <c r="AH126" i="51"/>
  <c r="AG126" i="51"/>
  <c r="Z126" i="51"/>
  <c r="Y126" i="51"/>
  <c r="X126" i="51"/>
  <c r="W126" i="51"/>
  <c r="V126" i="51"/>
  <c r="U126" i="51"/>
  <c r="S126" i="51"/>
  <c r="E126" i="51" s="1"/>
  <c r="R126" i="51"/>
  <c r="AO125" i="51"/>
  <c r="L125" i="51" s="1"/>
  <c r="AN125" i="51"/>
  <c r="K125" i="51" s="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E124" i="51" s="1"/>
  <c r="AG124" i="51"/>
  <c r="Z124" i="51"/>
  <c r="L124" i="51" s="1"/>
  <c r="Y124" i="51"/>
  <c r="X124" i="51"/>
  <c r="W124" i="51"/>
  <c r="V124" i="51"/>
  <c r="U124" i="51"/>
  <c r="S124" i="51"/>
  <c r="R124" i="51"/>
  <c r="AO123" i="51"/>
  <c r="AN123" i="51"/>
  <c r="AM123" i="51"/>
  <c r="J123" i="51" s="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H122" i="51"/>
  <c r="AG122" i="51"/>
  <c r="Z122" i="51"/>
  <c r="Y122" i="51"/>
  <c r="X122" i="51"/>
  <c r="W122" i="51"/>
  <c r="V122" i="51"/>
  <c r="V120" i="51" s="1"/>
  <c r="U122" i="51"/>
  <c r="S122" i="51"/>
  <c r="R122" i="51"/>
  <c r="AO121" i="51"/>
  <c r="AN121" i="51"/>
  <c r="AM121" i="51"/>
  <c r="AL121" i="51"/>
  <c r="AK121" i="51"/>
  <c r="AJ121" i="51"/>
  <c r="AJ120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AA119" i="51" s="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L118" i="51" s="1"/>
  <c r="Y118" i="51"/>
  <c r="X118" i="51"/>
  <c r="W118" i="51"/>
  <c r="V118" i="51"/>
  <c r="U118" i="51"/>
  <c r="S118" i="51"/>
  <c r="R118" i="51"/>
  <c r="AO117" i="51"/>
  <c r="AN117" i="51"/>
  <c r="AM117" i="51"/>
  <c r="AL117" i="51"/>
  <c r="I117" i="51" s="1"/>
  <c r="AK117" i="51"/>
  <c r="H117" i="51" s="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D117" i="51" s="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AA116" i="51" s="1"/>
  <c r="V116" i="51"/>
  <c r="U116" i="51"/>
  <c r="S116" i="51"/>
  <c r="R116" i="51"/>
  <c r="AO115" i="51"/>
  <c r="AN115" i="51"/>
  <c r="AM115" i="51"/>
  <c r="AL115" i="51"/>
  <c r="I115" i="51" s="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R113" i="51" s="1"/>
  <c r="AO112" i="51"/>
  <c r="AN112" i="51"/>
  <c r="AM112" i="51"/>
  <c r="AL112" i="51"/>
  <c r="AK112" i="51"/>
  <c r="AJ112" i="51"/>
  <c r="AH112" i="51"/>
  <c r="AG112" i="51"/>
  <c r="Z112" i="51"/>
  <c r="L112" i="51" s="1"/>
  <c r="Y112" i="51"/>
  <c r="K112" i="51" s="1"/>
  <c r="X112" i="51"/>
  <c r="W112" i="51"/>
  <c r="I112" i="51" s="1"/>
  <c r="V112" i="51"/>
  <c r="U112" i="51"/>
  <c r="S112" i="51"/>
  <c r="R112" i="51"/>
  <c r="AO111" i="51"/>
  <c r="AN111" i="51"/>
  <c r="AM111" i="51"/>
  <c r="AL111" i="51"/>
  <c r="AK111" i="51"/>
  <c r="AJ111" i="51"/>
  <c r="AJ108" i="51" s="1"/>
  <c r="AH111" i="51"/>
  <c r="AG111" i="51"/>
  <c r="D111" i="51" s="1"/>
  <c r="Z111" i="51"/>
  <c r="Y111" i="51"/>
  <c r="X111" i="51"/>
  <c r="W111" i="51"/>
  <c r="V111" i="51"/>
  <c r="U111" i="51"/>
  <c r="S111" i="51"/>
  <c r="R111" i="51"/>
  <c r="AO110" i="51"/>
  <c r="AN110" i="51"/>
  <c r="AN108" i="51" s="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K109" i="51" s="1"/>
  <c r="X109" i="51"/>
  <c r="W109" i="51"/>
  <c r="I109" i="51" s="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D107" i="51" s="1"/>
  <c r="Z107" i="51"/>
  <c r="L107" i="51" s="1"/>
  <c r="Y107" i="51"/>
  <c r="X107" i="51"/>
  <c r="W107" i="51"/>
  <c r="V107" i="51"/>
  <c r="U107" i="51"/>
  <c r="S107" i="51"/>
  <c r="R107" i="51"/>
  <c r="AO106" i="51"/>
  <c r="AO105" i="51" s="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V105" i="51" s="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L102" i="51" s="1"/>
  <c r="AN102" i="51"/>
  <c r="AN99" i="51" s="1"/>
  <c r="AM102" i="51"/>
  <c r="J102" i="51" s="1"/>
  <c r="AL102" i="51"/>
  <c r="AK102" i="51"/>
  <c r="AP102" i="51" s="1"/>
  <c r="AJ102" i="51"/>
  <c r="AH102" i="51"/>
  <c r="AG102" i="51"/>
  <c r="Z102" i="51"/>
  <c r="Y102" i="51"/>
  <c r="X102" i="51"/>
  <c r="W102" i="51"/>
  <c r="V102" i="51"/>
  <c r="U102" i="51"/>
  <c r="U99" i="51" s="1"/>
  <c r="S102" i="51"/>
  <c r="R102" i="51"/>
  <c r="R99" i="51" s="1"/>
  <c r="AO101" i="51"/>
  <c r="AN101" i="51"/>
  <c r="AM101" i="51"/>
  <c r="AL101" i="51"/>
  <c r="AK101" i="51"/>
  <c r="AJ101" i="51"/>
  <c r="AH101" i="51"/>
  <c r="AG101" i="51"/>
  <c r="D101" i="51" s="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J99" i="51" s="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D89" i="51" s="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I88" i="51" s="1"/>
  <c r="V88" i="51"/>
  <c r="U88" i="51"/>
  <c r="S88" i="51"/>
  <c r="R88" i="51"/>
  <c r="AO87" i="51"/>
  <c r="L87" i="51" s="1"/>
  <c r="AN87" i="51"/>
  <c r="K87" i="51" s="1"/>
  <c r="AM87" i="51"/>
  <c r="AL87" i="51"/>
  <c r="AK87" i="51"/>
  <c r="AK85" i="51" s="1"/>
  <c r="AJ87" i="51"/>
  <c r="AJ85" i="51" s="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N85" i="51" s="1"/>
  <c r="AM86" i="51"/>
  <c r="AL86" i="51"/>
  <c r="AL85" i="51" s="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L84" i="51" s="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H83" i="51" s="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L82" i="51" s="1"/>
  <c r="AN82" i="51"/>
  <c r="K82" i="51" s="1"/>
  <c r="AM82" i="51"/>
  <c r="AL82" i="51"/>
  <c r="AK82" i="51"/>
  <c r="AJ82" i="51"/>
  <c r="AH82" i="51"/>
  <c r="AG82" i="51"/>
  <c r="Z82" i="51"/>
  <c r="Y82" i="51"/>
  <c r="X82" i="51"/>
  <c r="W82" i="51"/>
  <c r="V82" i="51"/>
  <c r="H82" i="51" s="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K80" i="51" s="1"/>
  <c r="AM80" i="51"/>
  <c r="AL80" i="51"/>
  <c r="AK80" i="51"/>
  <c r="AP80" i="51" s="1"/>
  <c r="AJ80" i="51"/>
  <c r="AH80" i="51"/>
  <c r="AI80" i="51" s="1"/>
  <c r="AG80" i="51"/>
  <c r="Z80" i="51"/>
  <c r="Y80" i="51"/>
  <c r="X80" i="51"/>
  <c r="W80" i="51"/>
  <c r="V80" i="51"/>
  <c r="U80" i="51"/>
  <c r="S80" i="51"/>
  <c r="R80" i="51"/>
  <c r="AO79" i="51"/>
  <c r="L79" i="51" s="1"/>
  <c r="AN79" i="51"/>
  <c r="AM79" i="51"/>
  <c r="AP79" i="51" s="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T79" i="51" s="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K78" i="51" s="1"/>
  <c r="X78" i="51"/>
  <c r="W78" i="51"/>
  <c r="V78" i="51"/>
  <c r="U78" i="51"/>
  <c r="S78" i="51"/>
  <c r="R78" i="51"/>
  <c r="AO77" i="51"/>
  <c r="L77" i="51" s="1"/>
  <c r="AN77" i="51"/>
  <c r="AM77" i="51"/>
  <c r="AL77" i="51"/>
  <c r="I77" i="51" s="1"/>
  <c r="AK77" i="51"/>
  <c r="H77" i="51" s="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L76" i="51" s="1"/>
  <c r="AN76" i="51"/>
  <c r="AM76" i="51"/>
  <c r="AL76" i="51"/>
  <c r="AK76" i="51"/>
  <c r="AJ76" i="51"/>
  <c r="AH76" i="51"/>
  <c r="AG76" i="51"/>
  <c r="Z76" i="51"/>
  <c r="Y76" i="51"/>
  <c r="X76" i="51"/>
  <c r="W76" i="51"/>
  <c r="I76" i="51" s="1"/>
  <c r="V76" i="51"/>
  <c r="H76" i="51" s="1"/>
  <c r="U76" i="51"/>
  <c r="S76" i="51"/>
  <c r="E76" i="51" s="1"/>
  <c r="R76" i="51"/>
  <c r="AO75" i="51"/>
  <c r="AN75" i="51"/>
  <c r="AM75" i="51"/>
  <c r="AL75" i="51"/>
  <c r="I75" i="51" s="1"/>
  <c r="AK75" i="51"/>
  <c r="AJ75" i="51"/>
  <c r="AH75" i="51"/>
  <c r="AG75" i="51"/>
  <c r="Z75" i="51"/>
  <c r="L75" i="51" s="1"/>
  <c r="Y75" i="51"/>
  <c r="X75" i="51"/>
  <c r="W75" i="51"/>
  <c r="V75" i="51"/>
  <c r="U75" i="51"/>
  <c r="S75" i="51"/>
  <c r="R75" i="51"/>
  <c r="AO74" i="51"/>
  <c r="AN74" i="51"/>
  <c r="K74" i="51" s="1"/>
  <c r="AM74" i="51"/>
  <c r="AL74" i="51"/>
  <c r="AK74" i="51"/>
  <c r="AP74" i="51" s="1"/>
  <c r="AJ74" i="51"/>
  <c r="AH74" i="51"/>
  <c r="AI74" i="51" s="1"/>
  <c r="AG74" i="51"/>
  <c r="Z74" i="51"/>
  <c r="Y74" i="51"/>
  <c r="X74" i="51"/>
  <c r="W74" i="51"/>
  <c r="V74" i="51"/>
  <c r="U74" i="51"/>
  <c r="S74" i="51"/>
  <c r="R74" i="51"/>
  <c r="R71" i="51" s="1"/>
  <c r="AO73" i="51"/>
  <c r="L73" i="51" s="1"/>
  <c r="AN73" i="51"/>
  <c r="AM73" i="51"/>
  <c r="AL73" i="51"/>
  <c r="AK73" i="51"/>
  <c r="AJ73" i="51"/>
  <c r="AH73" i="51"/>
  <c r="AG73" i="51"/>
  <c r="Z73" i="51"/>
  <c r="Y73" i="51"/>
  <c r="X73" i="51"/>
  <c r="W73" i="51"/>
  <c r="I73" i="51" s="1"/>
  <c r="V73" i="51"/>
  <c r="H73" i="51" s="1"/>
  <c r="U73" i="51"/>
  <c r="S73" i="51"/>
  <c r="R73" i="51"/>
  <c r="AO72" i="51"/>
  <c r="AN72" i="51"/>
  <c r="AM72" i="51"/>
  <c r="AL72" i="51"/>
  <c r="AK72" i="51"/>
  <c r="AJ72" i="51"/>
  <c r="AH72" i="51"/>
  <c r="AG72" i="51"/>
  <c r="AG71" i="51" s="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D69" i="51" s="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I68" i="51" s="1"/>
  <c r="AK68" i="51"/>
  <c r="H68" i="51" s="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N66" i="51" s="1"/>
  <c r="AM67" i="51"/>
  <c r="AM66" i="51" s="1"/>
  <c r="AL67" i="51"/>
  <c r="AK67" i="51"/>
  <c r="AJ67" i="51"/>
  <c r="AH67" i="51"/>
  <c r="AG67" i="51"/>
  <c r="Z67" i="51"/>
  <c r="Y67" i="51"/>
  <c r="X67" i="51"/>
  <c r="W67" i="51"/>
  <c r="I67" i="51" s="1"/>
  <c r="V67" i="51"/>
  <c r="U67" i="51"/>
  <c r="S67" i="51"/>
  <c r="S66" i="51" s="1"/>
  <c r="R67" i="51"/>
  <c r="AO65" i="51"/>
  <c r="AN65" i="51"/>
  <c r="AM65" i="51"/>
  <c r="AL65" i="51"/>
  <c r="AK65" i="51"/>
  <c r="AJ65" i="51"/>
  <c r="AP65" i="51" s="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K64" i="51" s="1"/>
  <c r="AM64" i="51"/>
  <c r="AL64" i="51"/>
  <c r="I64" i="51" s="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N61" i="51" s="1"/>
  <c r="AM63" i="51"/>
  <c r="AL63" i="51"/>
  <c r="AK63" i="51"/>
  <c r="AJ63" i="51"/>
  <c r="AH63" i="51"/>
  <c r="AG63" i="51"/>
  <c r="Z63" i="51"/>
  <c r="Y63" i="51"/>
  <c r="X63" i="51"/>
  <c r="W63" i="51"/>
  <c r="I63" i="51" s="1"/>
  <c r="V63" i="51"/>
  <c r="U63" i="51"/>
  <c r="G63" i="51" s="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K60" i="51" s="1"/>
  <c r="AM60" i="51"/>
  <c r="AL60" i="51"/>
  <c r="I60" i="51" s="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I59" i="51" s="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D57" i="51" s="1"/>
  <c r="Z57" i="51"/>
  <c r="Y57" i="51"/>
  <c r="K57" i="51" s="1"/>
  <c r="X57" i="51"/>
  <c r="W57" i="51"/>
  <c r="V57" i="51"/>
  <c r="U57" i="51"/>
  <c r="S57" i="51"/>
  <c r="R57" i="51"/>
  <c r="AO56" i="51"/>
  <c r="AN56" i="51"/>
  <c r="K56" i="51" s="1"/>
  <c r="AM56" i="51"/>
  <c r="AL56" i="51"/>
  <c r="I56" i="51" s="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M52" i="51" s="1"/>
  <c r="AL55" i="51"/>
  <c r="AK55" i="51"/>
  <c r="AJ55" i="51"/>
  <c r="AH55" i="51"/>
  <c r="AG55" i="51"/>
  <c r="Z55" i="51"/>
  <c r="Y55" i="51"/>
  <c r="X55" i="51"/>
  <c r="W55" i="51"/>
  <c r="I55" i="51" s="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K54" i="51" s="1"/>
  <c r="X54" i="51"/>
  <c r="W54" i="51"/>
  <c r="V54" i="51"/>
  <c r="U54" i="51"/>
  <c r="S54" i="51"/>
  <c r="R54" i="51"/>
  <c r="AO53" i="51"/>
  <c r="AN53" i="51"/>
  <c r="AM53" i="51"/>
  <c r="AL53" i="51"/>
  <c r="AL52" i="51" s="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I47" i="51" s="1"/>
  <c r="AK47" i="51"/>
  <c r="H47" i="51" s="1"/>
  <c r="AJ47" i="51"/>
  <c r="AH47" i="51"/>
  <c r="AG47" i="51"/>
  <c r="Z47" i="51"/>
  <c r="L47" i="51" s="1"/>
  <c r="Y47" i="51"/>
  <c r="X47" i="51"/>
  <c r="W47" i="51"/>
  <c r="V47" i="51"/>
  <c r="U47" i="51"/>
  <c r="S47" i="51"/>
  <c r="R47" i="51"/>
  <c r="AO46" i="51"/>
  <c r="L46" i="51" s="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O44" i="51" s="1"/>
  <c r="AN45" i="51"/>
  <c r="AN44" i="51" s="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I43" i="51" s="1"/>
  <c r="AK43" i="51"/>
  <c r="H43" i="51" s="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L42" i="51" s="1"/>
  <c r="AN42" i="51"/>
  <c r="K42" i="51" s="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I41" i="51" s="1"/>
  <c r="V41" i="51"/>
  <c r="U41" i="51"/>
  <c r="S41" i="51"/>
  <c r="R41" i="51"/>
  <c r="AO40" i="51"/>
  <c r="AN40" i="51"/>
  <c r="AM40" i="51"/>
  <c r="AL40" i="51"/>
  <c r="I40" i="51" s="1"/>
  <c r="AK40" i="51"/>
  <c r="H40" i="51" s="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L39" i="51" s="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I37" i="51" s="1"/>
  <c r="AK37" i="51"/>
  <c r="H37" i="51" s="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L36" i="51" s="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H34" i="51" s="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L33" i="51" s="1"/>
  <c r="AN33" i="51"/>
  <c r="K33" i="51" s="1"/>
  <c r="AM33" i="51"/>
  <c r="AL33" i="51"/>
  <c r="AK33" i="51"/>
  <c r="AJ33" i="51"/>
  <c r="AH33" i="51"/>
  <c r="AG33" i="51"/>
  <c r="D33" i="51" s="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Z30" i="51" s="1"/>
  <c r="Y31" i="51"/>
  <c r="Y30" i="51" s="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L28" i="51" s="1"/>
  <c r="AN28" i="51"/>
  <c r="K28" i="51" s="1"/>
  <c r="AM28" i="51"/>
  <c r="AL28" i="51"/>
  <c r="AK28" i="51"/>
  <c r="AJ28" i="51"/>
  <c r="AH28" i="51"/>
  <c r="AG28" i="51"/>
  <c r="Z28" i="51"/>
  <c r="Y28" i="51"/>
  <c r="X28" i="51"/>
  <c r="W28" i="51"/>
  <c r="V28" i="51"/>
  <c r="H28" i="51" s="1"/>
  <c r="U28" i="51"/>
  <c r="S28" i="51"/>
  <c r="R28" i="51"/>
  <c r="AO27" i="51"/>
  <c r="AN27" i="51"/>
  <c r="AM27" i="51"/>
  <c r="AP27" i="51" s="1"/>
  <c r="AL27" i="51"/>
  <c r="AK27" i="51"/>
  <c r="AJ27" i="51"/>
  <c r="AH27" i="51"/>
  <c r="AG27" i="51"/>
  <c r="Z27" i="51"/>
  <c r="L27" i="51" s="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K23" i="51" s="1"/>
  <c r="AJ26" i="51"/>
  <c r="AH26" i="51"/>
  <c r="AG26" i="51"/>
  <c r="Z26" i="51"/>
  <c r="Y26" i="51"/>
  <c r="X26" i="51"/>
  <c r="X23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E25" i="51" s="1"/>
  <c r="AG25" i="51"/>
  <c r="Z25" i="51"/>
  <c r="Y25" i="51"/>
  <c r="X25" i="51"/>
  <c r="W25" i="51"/>
  <c r="V25" i="51"/>
  <c r="H25" i="51" s="1"/>
  <c r="U25" i="51"/>
  <c r="S25" i="51"/>
  <c r="R25" i="51"/>
  <c r="AO24" i="51"/>
  <c r="AN24" i="51"/>
  <c r="AM24" i="51"/>
  <c r="AL24" i="51"/>
  <c r="AL23" i="51" s="1"/>
  <c r="AK24" i="51"/>
  <c r="H24" i="51" s="1"/>
  <c r="AJ24" i="51"/>
  <c r="AH24" i="51"/>
  <c r="AG24" i="51"/>
  <c r="Z24" i="51"/>
  <c r="L24" i="51" s="1"/>
  <c r="Y24" i="51"/>
  <c r="X24" i="51"/>
  <c r="W24" i="51"/>
  <c r="V24" i="51"/>
  <c r="U24" i="51"/>
  <c r="G24" i="51" s="1"/>
  <c r="S24" i="51"/>
  <c r="R24" i="51"/>
  <c r="AO22" i="51"/>
  <c r="L22" i="51" s="1"/>
  <c r="AN22" i="51"/>
  <c r="AM22" i="51"/>
  <c r="AL22" i="51"/>
  <c r="AK22" i="51"/>
  <c r="H22" i="51" s="1"/>
  <c r="AJ22" i="51"/>
  <c r="AH22" i="51"/>
  <c r="AG22" i="51"/>
  <c r="Z22" i="51"/>
  <c r="Y22" i="51"/>
  <c r="K22" i="51" s="1"/>
  <c r="X22" i="51"/>
  <c r="W22" i="51"/>
  <c r="V22" i="51"/>
  <c r="U22" i="51"/>
  <c r="S22" i="51"/>
  <c r="R22" i="51"/>
  <c r="AO21" i="51"/>
  <c r="L21" i="51" s="1"/>
  <c r="AN21" i="51"/>
  <c r="AM21" i="51"/>
  <c r="AL21" i="51"/>
  <c r="AK21" i="51"/>
  <c r="AJ21" i="51"/>
  <c r="G21" i="51" s="1"/>
  <c r="AH21" i="51"/>
  <c r="AG21" i="51"/>
  <c r="D21" i="51" s="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I20" i="51" s="1"/>
  <c r="AK20" i="51"/>
  <c r="H20" i="51" s="1"/>
  <c r="AJ20" i="51"/>
  <c r="AH20" i="51"/>
  <c r="AG20" i="51"/>
  <c r="Z20" i="51"/>
  <c r="L20" i="51" s="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AA19" i="51" s="1"/>
  <c r="W19" i="51"/>
  <c r="V19" i="51"/>
  <c r="U19" i="51"/>
  <c r="S19" i="51"/>
  <c r="R19" i="51"/>
  <c r="AO17" i="51"/>
  <c r="AO15" i="51" s="1"/>
  <c r="AN17" i="51"/>
  <c r="AM17" i="51"/>
  <c r="AL17" i="51"/>
  <c r="AK17" i="51"/>
  <c r="AJ17" i="51"/>
  <c r="AH17" i="51"/>
  <c r="AI17" i="51" s="1"/>
  <c r="AG17" i="51"/>
  <c r="Z17" i="51"/>
  <c r="Y17" i="51"/>
  <c r="X17" i="51"/>
  <c r="W17" i="51"/>
  <c r="V17" i="51"/>
  <c r="H17" i="51" s="1"/>
  <c r="U17" i="51"/>
  <c r="S17" i="51"/>
  <c r="R17" i="51"/>
  <c r="AO16" i="51"/>
  <c r="AN16" i="51"/>
  <c r="AN15" i="51"/>
  <c r="AM16" i="51"/>
  <c r="AL16" i="51"/>
  <c r="I16" i="51" s="1"/>
  <c r="AK16" i="51"/>
  <c r="AJ16" i="51"/>
  <c r="AH16" i="51"/>
  <c r="AG16" i="51"/>
  <c r="AG15" i="51" s="1"/>
  <c r="Z16" i="51"/>
  <c r="Y16" i="51"/>
  <c r="X16" i="51"/>
  <c r="W16" i="51"/>
  <c r="V16" i="51"/>
  <c r="U16" i="51"/>
  <c r="U15" i="51" s="1"/>
  <c r="S16" i="51"/>
  <c r="R16" i="51"/>
  <c r="R15" i="51" s="1"/>
  <c r="AO14" i="51"/>
  <c r="AN14" i="51"/>
  <c r="AM14" i="51"/>
  <c r="AL14" i="51"/>
  <c r="AK14" i="51"/>
  <c r="AJ14" i="51"/>
  <c r="AH14" i="51"/>
  <c r="AG14" i="51"/>
  <c r="Z14" i="51"/>
  <c r="Y14" i="51"/>
  <c r="K14" i="51" s="1"/>
  <c r="X14" i="51"/>
  <c r="W14" i="51"/>
  <c r="V14" i="51"/>
  <c r="U14" i="51"/>
  <c r="G14" i="51" s="1"/>
  <c r="S14" i="51"/>
  <c r="R14" i="51"/>
  <c r="D14" i="51" s="1"/>
  <c r="AO13" i="51"/>
  <c r="AN13" i="51"/>
  <c r="AM13" i="51"/>
  <c r="AL13" i="51"/>
  <c r="AK13" i="51"/>
  <c r="H13" i="51" s="1"/>
  <c r="AJ13" i="51"/>
  <c r="AH13" i="51"/>
  <c r="AG13" i="51"/>
  <c r="Z13" i="51"/>
  <c r="Y13" i="51"/>
  <c r="X13" i="51"/>
  <c r="W13" i="51"/>
  <c r="I13" i="51" s="1"/>
  <c r="V13" i="51"/>
  <c r="U13" i="51"/>
  <c r="S13" i="51"/>
  <c r="R13" i="51"/>
  <c r="AO12" i="51"/>
  <c r="AO9" i="51" s="1"/>
  <c r="AN12" i="51"/>
  <c r="AN9" i="51" s="1"/>
  <c r="AM12" i="51"/>
  <c r="AL12" i="51"/>
  <c r="AK12" i="51"/>
  <c r="AJ12" i="51"/>
  <c r="AH12" i="51"/>
  <c r="E12" i="51" s="1"/>
  <c r="AG12" i="51"/>
  <c r="Z12" i="51"/>
  <c r="Y12" i="51"/>
  <c r="X12" i="51"/>
  <c r="W12" i="51"/>
  <c r="V12" i="51"/>
  <c r="U12" i="51"/>
  <c r="G12" i="51" s="1"/>
  <c r="S12" i="51"/>
  <c r="R12" i="51"/>
  <c r="AO11" i="51"/>
  <c r="AN11" i="51"/>
  <c r="AM11" i="51"/>
  <c r="J11" i="51" s="1"/>
  <c r="AL11" i="51"/>
  <c r="I11" i="51" s="1"/>
  <c r="AK11" i="51"/>
  <c r="AJ11" i="51"/>
  <c r="AH11" i="51"/>
  <c r="AG11" i="51"/>
  <c r="Z11" i="51"/>
  <c r="Z9" i="51" s="1"/>
  <c r="Y11" i="51"/>
  <c r="X11" i="51"/>
  <c r="W11" i="51"/>
  <c r="V11" i="51"/>
  <c r="U11" i="51"/>
  <c r="S11" i="51"/>
  <c r="E11" i="51" s="1"/>
  <c r="R11" i="51"/>
  <c r="D11" i="51" s="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 s="1"/>
  <c r="W10" i="51"/>
  <c r="V10" i="51"/>
  <c r="U10" i="51"/>
  <c r="S10" i="51"/>
  <c r="T10" i="51" s="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V177" i="50" s="1"/>
  <c r="U181" i="50"/>
  <c r="S181" i="50"/>
  <c r="R181" i="50"/>
  <c r="AO180" i="50"/>
  <c r="AN180" i="50"/>
  <c r="AM180" i="50"/>
  <c r="AL180" i="50"/>
  <c r="AK180" i="50"/>
  <c r="AJ180" i="50"/>
  <c r="AH180" i="50"/>
  <c r="AI180" i="50" s="1"/>
  <c r="AG180" i="50"/>
  <c r="D180" i="50" s="1"/>
  <c r="Z180" i="50"/>
  <c r="Z177" i="50" s="1"/>
  <c r="Y180" i="50"/>
  <c r="X180" i="50"/>
  <c r="W180" i="50"/>
  <c r="V180" i="50"/>
  <c r="H180" i="50" s="1"/>
  <c r="U180" i="50"/>
  <c r="S180" i="50"/>
  <c r="R180" i="50"/>
  <c r="AO179" i="50"/>
  <c r="AN179" i="50"/>
  <c r="AM179" i="50"/>
  <c r="AM177" i="50" s="1"/>
  <c r="AL179" i="50"/>
  <c r="AK179" i="50"/>
  <c r="AK177" i="50" s="1"/>
  <c r="H177" i="50" s="1"/>
  <c r="AJ179" i="50"/>
  <c r="AH179" i="50"/>
  <c r="AG179" i="50"/>
  <c r="Z179" i="50"/>
  <c r="L179" i="50" s="1"/>
  <c r="Y179" i="50"/>
  <c r="K179" i="50" s="1"/>
  <c r="X179" i="50"/>
  <c r="W179" i="50"/>
  <c r="V179" i="50"/>
  <c r="U179" i="50"/>
  <c r="S179" i="50"/>
  <c r="R179" i="50"/>
  <c r="R177" i="50" s="1"/>
  <c r="AO178" i="50"/>
  <c r="AN178" i="50"/>
  <c r="AM178" i="50"/>
  <c r="AL178" i="50"/>
  <c r="AK178" i="50"/>
  <c r="AJ178" i="50"/>
  <c r="AH178" i="50"/>
  <c r="AG178" i="50"/>
  <c r="Z178" i="50"/>
  <c r="Y178" i="50"/>
  <c r="Y177" i="50" s="1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K176" i="50" s="1"/>
  <c r="X176" i="50"/>
  <c r="W176" i="50"/>
  <c r="V176" i="50"/>
  <c r="U176" i="50"/>
  <c r="S176" i="50"/>
  <c r="R176" i="50"/>
  <c r="AO175" i="50"/>
  <c r="AN175" i="50"/>
  <c r="K175" i="50" s="1"/>
  <c r="AM175" i="50"/>
  <c r="AL175" i="50"/>
  <c r="AK175" i="50"/>
  <c r="AJ175" i="50"/>
  <c r="AH175" i="50"/>
  <c r="AG175" i="50"/>
  <c r="Z175" i="50"/>
  <c r="Y175" i="50"/>
  <c r="X175" i="50"/>
  <c r="W175" i="50"/>
  <c r="V175" i="50"/>
  <c r="H175" i="50" s="1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H173" i="50" s="1"/>
  <c r="AJ173" i="50"/>
  <c r="AH173" i="50"/>
  <c r="AI173" i="50" s="1"/>
  <c r="AG173" i="50"/>
  <c r="Z173" i="50"/>
  <c r="Y173" i="50"/>
  <c r="K173" i="50" s="1"/>
  <c r="X173" i="50"/>
  <c r="W173" i="50"/>
  <c r="V173" i="50"/>
  <c r="U173" i="50"/>
  <c r="S173" i="50"/>
  <c r="R173" i="50"/>
  <c r="AO172" i="50"/>
  <c r="L172" i="50" s="1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H170" i="50" s="1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K169" i="50" s="1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K168" i="50" s="1"/>
  <c r="X168" i="50"/>
  <c r="AA168" i="50" s="1"/>
  <c r="W168" i="50"/>
  <c r="V168" i="50"/>
  <c r="U168" i="50"/>
  <c r="S168" i="50"/>
  <c r="R168" i="50"/>
  <c r="AO167" i="50"/>
  <c r="AN167" i="50"/>
  <c r="AM167" i="50"/>
  <c r="AL167" i="50"/>
  <c r="AK167" i="50"/>
  <c r="H167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K166" i="50" s="1"/>
  <c r="AM166" i="50"/>
  <c r="AM163" i="50" s="1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T166" i="50" s="1"/>
  <c r="R166" i="50"/>
  <c r="AO165" i="50"/>
  <c r="AN165" i="50"/>
  <c r="AM165" i="50"/>
  <c r="AL165" i="50"/>
  <c r="AK165" i="50"/>
  <c r="AJ165" i="50"/>
  <c r="AH165" i="50"/>
  <c r="AG165" i="50"/>
  <c r="Z165" i="50"/>
  <c r="Y165" i="50"/>
  <c r="K165" i="50" s="1"/>
  <c r="X165" i="50"/>
  <c r="W165" i="50"/>
  <c r="V165" i="50"/>
  <c r="U165" i="50"/>
  <c r="S165" i="50"/>
  <c r="R165" i="50"/>
  <c r="AO164" i="50"/>
  <c r="AN164" i="50"/>
  <c r="AM164" i="50"/>
  <c r="AL164" i="50"/>
  <c r="AL163" i="50" s="1"/>
  <c r="AK164" i="50"/>
  <c r="AK163" i="50" s="1"/>
  <c r="AJ164" i="50"/>
  <c r="AJ163" i="50" s="1"/>
  <c r="AH164" i="50"/>
  <c r="AG164" i="50"/>
  <c r="Z164" i="50"/>
  <c r="L164" i="50" s="1"/>
  <c r="Y164" i="50"/>
  <c r="X164" i="50"/>
  <c r="W164" i="50"/>
  <c r="V164" i="50"/>
  <c r="U164" i="50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N156" i="50" s="1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K155" i="50" s="1"/>
  <c r="X155" i="50"/>
  <c r="W155" i="50"/>
  <c r="V155" i="50"/>
  <c r="U155" i="50"/>
  <c r="G155" i="50"/>
  <c r="S155" i="50"/>
  <c r="R155" i="50"/>
  <c r="T155" i="50" s="1"/>
  <c r="F155" i="50" s="1"/>
  <c r="AO154" i="50"/>
  <c r="AN154" i="50"/>
  <c r="AM154" i="50"/>
  <c r="AL154" i="50"/>
  <c r="I154" i="50" s="1"/>
  <c r="AK154" i="50"/>
  <c r="H154" i="50" s="1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 s="1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W151" i="50" s="1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/>
  <c r="AH149" i="50"/>
  <c r="AG149" i="50"/>
  <c r="Z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L147" i="50" s="1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D146" i="50" s="1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I145" i="50" s="1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D138" i="50" s="1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D137" i="50" s="1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V134" i="50" s="1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L133" i="50" s="1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I131" i="50" s="1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L130" i="50" s="1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H129" i="50" s="1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L128" i="50" s="1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I128" i="50" s="1"/>
  <c r="V128" i="50"/>
  <c r="H128" i="50" s="1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AA127" i="50" s="1"/>
  <c r="S127" i="50"/>
  <c r="R127" i="50"/>
  <c r="AO126" i="50"/>
  <c r="AN126" i="50"/>
  <c r="AM126" i="50"/>
  <c r="AL126" i="50"/>
  <c r="I126" i="50" s="1"/>
  <c r="AK126" i="50"/>
  <c r="AJ126" i="50"/>
  <c r="AH126" i="50"/>
  <c r="AG126" i="50"/>
  <c r="Z126" i="50"/>
  <c r="Y126" i="50"/>
  <c r="AA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I125" i="50" s="1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H124" i="50" s="1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K120" i="50" s="1"/>
  <c r="AJ122" i="50"/>
  <c r="AP122" i="50" s="1"/>
  <c r="AH122" i="50"/>
  <c r="AG122" i="50"/>
  <c r="Z122" i="50"/>
  <c r="Y122" i="50"/>
  <c r="K122" i="50" s="1"/>
  <c r="X122" i="50"/>
  <c r="W122" i="50"/>
  <c r="W120" i="50" s="1"/>
  <c r="V122" i="50"/>
  <c r="U122" i="50"/>
  <c r="S122" i="50"/>
  <c r="R122" i="50"/>
  <c r="AO121" i="50"/>
  <c r="AO120" i="50" s="1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T121" i="50" s="1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L118" i="50" s="1"/>
  <c r="AN118" i="50"/>
  <c r="AP118" i="50" s="1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H118" i="50" s="1"/>
  <c r="U118" i="50"/>
  <c r="S118" i="50"/>
  <c r="R118" i="50"/>
  <c r="AO117" i="50"/>
  <c r="AN117" i="50"/>
  <c r="AM117" i="50"/>
  <c r="AL117" i="50"/>
  <c r="AK117" i="50"/>
  <c r="AJ117" i="50"/>
  <c r="G117" i="50" s="1"/>
  <c r="AH117" i="50"/>
  <c r="AG117" i="50"/>
  <c r="Z117" i="50"/>
  <c r="L117" i="50" s="1"/>
  <c r="Y117" i="50"/>
  <c r="X117" i="50"/>
  <c r="W117" i="50"/>
  <c r="V117" i="50"/>
  <c r="H117" i="50" s="1"/>
  <c r="U117" i="50"/>
  <c r="S117" i="50"/>
  <c r="R117" i="50"/>
  <c r="AO116" i="50"/>
  <c r="AN116" i="50"/>
  <c r="K116" i="50" s="1"/>
  <c r="AM116" i="50"/>
  <c r="AL116" i="50"/>
  <c r="AK116" i="50"/>
  <c r="H116" i="50" s="1"/>
  <c r="AJ116" i="50"/>
  <c r="AH116" i="50"/>
  <c r="AG116" i="50"/>
  <c r="Z116" i="50"/>
  <c r="Y116" i="50"/>
  <c r="X116" i="50"/>
  <c r="W116" i="50"/>
  <c r="V116" i="50"/>
  <c r="U116" i="50"/>
  <c r="S116" i="50"/>
  <c r="R116" i="50"/>
  <c r="D116" i="50" s="1"/>
  <c r="AO115" i="50"/>
  <c r="AO113" i="50" s="1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S113" i="50" s="1"/>
  <c r="R115" i="50"/>
  <c r="AO114" i="50"/>
  <c r="AN114" i="50"/>
  <c r="AM114" i="50"/>
  <c r="AL114" i="50"/>
  <c r="AK114" i="50"/>
  <c r="AJ114" i="50"/>
  <c r="AH114" i="50"/>
  <c r="E114" i="50" s="1"/>
  <c r="AG114" i="50"/>
  <c r="D114" i="50" s="1"/>
  <c r="Z114" i="50"/>
  <c r="L114" i="50" s="1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P112" i="50" s="1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I110" i="50" s="1"/>
  <c r="AK110" i="50"/>
  <c r="AJ110" i="50"/>
  <c r="AH110" i="50"/>
  <c r="AG110" i="50"/>
  <c r="AG108" i="50" s="1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Y105" i="50" s="1"/>
  <c r="X107" i="50"/>
  <c r="W107" i="50"/>
  <c r="V107" i="50"/>
  <c r="U107" i="50"/>
  <c r="G107" i="50" s="1"/>
  <c r="S107" i="50"/>
  <c r="R107" i="50"/>
  <c r="AO106" i="50"/>
  <c r="AN106" i="50"/>
  <c r="K106" i="50" s="1"/>
  <c r="AM106" i="50"/>
  <c r="AL106" i="50"/>
  <c r="AK106" i="50"/>
  <c r="AK105" i="50" s="1"/>
  <c r="AJ106" i="50"/>
  <c r="AH106" i="50"/>
  <c r="AG106" i="50"/>
  <c r="Z106" i="50"/>
  <c r="Z105" i="50" s="1"/>
  <c r="Y106" i="50"/>
  <c r="X106" i="50"/>
  <c r="W106" i="50"/>
  <c r="V106" i="50"/>
  <c r="U106" i="50"/>
  <c r="U105" i="50" s="1"/>
  <c r="S106" i="50"/>
  <c r="R106" i="50"/>
  <c r="AO104" i="50"/>
  <c r="AN104" i="50"/>
  <c r="AM104" i="50"/>
  <c r="AL104" i="50"/>
  <c r="I104" i="50" s="1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G103" i="50" s="1"/>
  <c r="AH103" i="50"/>
  <c r="AG103" i="50"/>
  <c r="Z103" i="50"/>
  <c r="Y103" i="50"/>
  <c r="X103" i="50"/>
  <c r="W103" i="50"/>
  <c r="V103" i="50"/>
  <c r="U103" i="50"/>
  <c r="S103" i="50"/>
  <c r="R103" i="50"/>
  <c r="AO102" i="50"/>
  <c r="L102" i="50" s="1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H102" i="50" s="1"/>
  <c r="U102" i="50"/>
  <c r="G102" i="50" s="1"/>
  <c r="S102" i="50"/>
  <c r="R102" i="50"/>
  <c r="AO101" i="50"/>
  <c r="AN101" i="50"/>
  <c r="AM101" i="50"/>
  <c r="AL101" i="50"/>
  <c r="AL99" i="50" s="1"/>
  <c r="AK101" i="50"/>
  <c r="AJ101" i="50"/>
  <c r="AH101" i="50"/>
  <c r="AG101" i="50"/>
  <c r="Z101" i="50"/>
  <c r="Y101" i="50"/>
  <c r="K101" i="50" s="1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J99" i="50" s="1"/>
  <c r="AH100" i="50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H89" i="50" s="1"/>
  <c r="U89" i="50"/>
  <c r="S89" i="50"/>
  <c r="R89" i="50"/>
  <c r="AO88" i="50"/>
  <c r="AN88" i="50"/>
  <c r="AM88" i="50"/>
  <c r="AP88" i="50" s="1"/>
  <c r="AL88" i="50"/>
  <c r="AK88" i="50"/>
  <c r="AJ88" i="50"/>
  <c r="AH88" i="50"/>
  <c r="AG88" i="50"/>
  <c r="Z88" i="50"/>
  <c r="L88" i="50" s="1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X85" i="50" s="1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K84" i="50" s="1"/>
  <c r="AM84" i="50"/>
  <c r="AL84" i="50"/>
  <c r="AK84" i="50"/>
  <c r="AJ84" i="50"/>
  <c r="AH84" i="50"/>
  <c r="AG84" i="50"/>
  <c r="Z84" i="50"/>
  <c r="Y84" i="50"/>
  <c r="X84" i="50"/>
  <c r="W84" i="50"/>
  <c r="I84" i="50" s="1"/>
  <c r="V84" i="50"/>
  <c r="H84" i="50" s="1"/>
  <c r="U84" i="50"/>
  <c r="U71" i="50" s="1"/>
  <c r="S84" i="50"/>
  <c r="R84" i="50"/>
  <c r="AO83" i="50"/>
  <c r="AN83" i="50"/>
  <c r="AM83" i="50"/>
  <c r="AL83" i="50"/>
  <c r="I83" i="50" s="1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L78" i="50" s="1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L77" i="50" s="1"/>
  <c r="Y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M71" i="50" s="1"/>
  <c r="AL72" i="50"/>
  <c r="AK72" i="50"/>
  <c r="AJ72" i="50"/>
  <c r="AJ71" i="50"/>
  <c r="AH72" i="50"/>
  <c r="AG72" i="50"/>
  <c r="Z72" i="50"/>
  <c r="Y72" i="50"/>
  <c r="X72" i="50"/>
  <c r="W72" i="50"/>
  <c r="V72" i="50"/>
  <c r="V71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AI69" i="50"/>
  <c r="Z69" i="50"/>
  <c r="L69" i="50" s="1"/>
  <c r="Y69" i="50"/>
  <c r="K69" i="50" s="1"/>
  <c r="X69" i="50"/>
  <c r="W69" i="50"/>
  <c r="V69" i="50"/>
  <c r="U69" i="50"/>
  <c r="S69" i="50"/>
  <c r="R69" i="50"/>
  <c r="D69" i="50" s="1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M66" i="50" s="1"/>
  <c r="AL67" i="50"/>
  <c r="AK67" i="50"/>
  <c r="AJ67" i="50"/>
  <c r="AH67" i="50"/>
  <c r="AG67" i="50"/>
  <c r="AG66" i="50" s="1"/>
  <c r="Z67" i="50"/>
  <c r="Z66" i="50" s="1"/>
  <c r="Y67" i="50"/>
  <c r="Y66" i="50" s="1"/>
  <c r="X67" i="50"/>
  <c r="W67" i="50"/>
  <c r="V67" i="50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 s="1"/>
  <c r="U65" i="50"/>
  <c r="U61" i="50" s="1"/>
  <c r="S65" i="50"/>
  <c r="R65" i="50"/>
  <c r="AO64" i="50"/>
  <c r="AN64" i="50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J61" i="50" s="1"/>
  <c r="AH63" i="50"/>
  <c r="AG63" i="50"/>
  <c r="AI63" i="50" s="1"/>
  <c r="Z63" i="50"/>
  <c r="Y63" i="50"/>
  <c r="X63" i="50"/>
  <c r="J63" i="50" s="1"/>
  <c r="W63" i="50"/>
  <c r="V63" i="50"/>
  <c r="U63" i="50"/>
  <c r="S63" i="50"/>
  <c r="S61" i="50" s="1"/>
  <c r="R63" i="50"/>
  <c r="AO62" i="50"/>
  <c r="AO61" i="50"/>
  <c r="AN62" i="50"/>
  <c r="AM62" i="50"/>
  <c r="AM61" i="50" s="1"/>
  <c r="AL62" i="50"/>
  <c r="AK62" i="50"/>
  <c r="AJ62" i="50"/>
  <c r="AH62" i="50"/>
  <c r="AH61" i="50"/>
  <c r="AG62" i="50"/>
  <c r="Z62" i="50"/>
  <c r="L62" i="50" s="1"/>
  <c r="Y62" i="50"/>
  <c r="K62" i="50" s="1"/>
  <c r="X62" i="50"/>
  <c r="W62" i="50"/>
  <c r="V62" i="50"/>
  <c r="H62" i="50" s="1"/>
  <c r="U62" i="50"/>
  <c r="S62" i="50"/>
  <c r="R62" i="50"/>
  <c r="AO60" i="50"/>
  <c r="AN60" i="50"/>
  <c r="AM60" i="50"/>
  <c r="AM58" i="50" s="1"/>
  <c r="AL60" i="50"/>
  <c r="AK60" i="50"/>
  <c r="AJ60" i="50"/>
  <c r="AJ58" i="50" s="1"/>
  <c r="AH60" i="50"/>
  <c r="AG60" i="50"/>
  <c r="Z60" i="50"/>
  <c r="L60" i="50" s="1"/>
  <c r="Y60" i="50"/>
  <c r="X60" i="50"/>
  <c r="W60" i="50"/>
  <c r="V60" i="50"/>
  <c r="U60" i="50"/>
  <c r="S60" i="50"/>
  <c r="R60" i="50"/>
  <c r="AO59" i="50"/>
  <c r="AO58" i="50" s="1"/>
  <c r="AN59" i="50"/>
  <c r="AN58" i="50" s="1"/>
  <c r="AM59" i="50"/>
  <c r="AL59" i="50"/>
  <c r="AK59" i="50"/>
  <c r="AJ59" i="50"/>
  <c r="AH59" i="50"/>
  <c r="AG59" i="50"/>
  <c r="Z59" i="50"/>
  <c r="Z58" i="50" s="1"/>
  <c r="Y59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 s="1"/>
  <c r="W57" i="50"/>
  <c r="V57" i="50"/>
  <c r="U57" i="50"/>
  <c r="S57" i="50"/>
  <c r="R57" i="50"/>
  <c r="AO56" i="50"/>
  <c r="AN56" i="50"/>
  <c r="K56" i="50" s="1"/>
  <c r="AM56" i="50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G56" i="50" s="1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K55" i="50" s="1"/>
  <c r="X55" i="50"/>
  <c r="W55" i="50"/>
  <c r="V55" i="50"/>
  <c r="U55" i="50"/>
  <c r="S55" i="50"/>
  <c r="E55" i="50" s="1"/>
  <c r="R55" i="50"/>
  <c r="AO54" i="50"/>
  <c r="AN54" i="50"/>
  <c r="AM54" i="50"/>
  <c r="AL54" i="50"/>
  <c r="AK54" i="50"/>
  <c r="AJ54" i="50"/>
  <c r="G54" i="50" s="1"/>
  <c r="AH54" i="50"/>
  <c r="AG54" i="50"/>
  <c r="Z54" i="50"/>
  <c r="L54" i="50" s="1"/>
  <c r="Y54" i="50"/>
  <c r="X54" i="50"/>
  <c r="W54" i="50"/>
  <c r="V54" i="50"/>
  <c r="U54" i="50"/>
  <c r="S54" i="50"/>
  <c r="R54" i="50"/>
  <c r="AO53" i="50"/>
  <c r="AO52" i="50" s="1"/>
  <c r="AN53" i="50"/>
  <c r="AM53" i="50"/>
  <c r="AL53" i="50"/>
  <c r="AK53" i="50"/>
  <c r="AJ53" i="50"/>
  <c r="AH53" i="50"/>
  <c r="AG53" i="50"/>
  <c r="Z53" i="50"/>
  <c r="Y53" i="50"/>
  <c r="Y52" i="50" s="1"/>
  <c r="X53" i="50"/>
  <c r="J53" i="50" s="1"/>
  <c r="W53" i="50"/>
  <c r="V53" i="50"/>
  <c r="U53" i="50"/>
  <c r="S53" i="50"/>
  <c r="R53" i="50"/>
  <c r="AO48" i="50"/>
  <c r="AN48" i="50"/>
  <c r="AM48" i="50"/>
  <c r="J48" i="50" s="1"/>
  <c r="AL48" i="50"/>
  <c r="AK48" i="50"/>
  <c r="AJ48" i="50"/>
  <c r="AH48" i="50"/>
  <c r="AG48" i="50"/>
  <c r="Z48" i="50"/>
  <c r="Y48" i="50"/>
  <c r="K48" i="50" s="1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W44" i="50" s="1"/>
  <c r="V46" i="50"/>
  <c r="H46" i="50" s="1"/>
  <c r="U46" i="50"/>
  <c r="S46" i="50"/>
  <c r="R46" i="50"/>
  <c r="AO45" i="50"/>
  <c r="AN45" i="50"/>
  <c r="AM45" i="50"/>
  <c r="AL45" i="50"/>
  <c r="AK45" i="50"/>
  <c r="AK44" i="50"/>
  <c r="AJ45" i="50"/>
  <c r="AH45" i="50"/>
  <c r="AG45" i="50"/>
  <c r="Z45" i="50"/>
  <c r="Y45" i="50"/>
  <c r="X45" i="50"/>
  <c r="W45" i="50"/>
  <c r="V45" i="50"/>
  <c r="U45" i="50"/>
  <c r="S45" i="50"/>
  <c r="E45" i="50" s="1"/>
  <c r="R45" i="50"/>
  <c r="AO43" i="50"/>
  <c r="L43" i="50" s="1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L42" i="50" s="1"/>
  <c r="AN42" i="50"/>
  <c r="AM42" i="50"/>
  <c r="J42" i="50" s="1"/>
  <c r="AL42" i="50"/>
  <c r="AK42" i="50"/>
  <c r="AJ42" i="50"/>
  <c r="AH42" i="50"/>
  <c r="E42" i="50" s="1"/>
  <c r="AG42" i="50"/>
  <c r="Z42" i="50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 s="1"/>
  <c r="Y40" i="50"/>
  <c r="K40" i="50" s="1"/>
  <c r="X40" i="50"/>
  <c r="J40" i="50" s="1"/>
  <c r="W40" i="50"/>
  <c r="V40" i="50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J39" i="50" s="1"/>
  <c r="W39" i="50"/>
  <c r="V39" i="50"/>
  <c r="U39" i="50"/>
  <c r="S39" i="50"/>
  <c r="E39" i="50" s="1"/>
  <c r="R39" i="50"/>
  <c r="AO38" i="50"/>
  <c r="L38" i="50" s="1"/>
  <c r="AN38" i="50"/>
  <c r="AM38" i="50"/>
  <c r="AL38" i="50"/>
  <c r="AK38" i="50"/>
  <c r="AJ38" i="50"/>
  <c r="AH38" i="50"/>
  <c r="AG38" i="50"/>
  <c r="Z38" i="50"/>
  <c r="Y38" i="50"/>
  <c r="K38" i="50" s="1"/>
  <c r="X38" i="50"/>
  <c r="J38" i="50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J36" i="50" s="1"/>
  <c r="W36" i="50"/>
  <c r="V36" i="50"/>
  <c r="H36" i="50" s="1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W35" i="50"/>
  <c r="V35" i="50"/>
  <c r="H35" i="50" s="1"/>
  <c r="U35" i="50"/>
  <c r="G35" i="50" s="1"/>
  <c r="S35" i="50"/>
  <c r="E35" i="50" s="1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E33" i="50" s="1"/>
  <c r="AG33" i="50"/>
  <c r="Z33" i="50"/>
  <c r="L33" i="50" s="1"/>
  <c r="Y33" i="50"/>
  <c r="K33" i="50" s="1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H32" i="50" s="1"/>
  <c r="U32" i="50"/>
  <c r="S32" i="50"/>
  <c r="E32" i="50" s="1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 s="1"/>
  <c r="U28" i="50"/>
  <c r="G28" i="50" s="1"/>
  <c r="S28" i="50"/>
  <c r="E28" i="50"/>
  <c r="R28" i="50"/>
  <c r="AO27" i="50"/>
  <c r="AN27" i="50"/>
  <c r="AM27" i="50"/>
  <c r="AL27" i="50"/>
  <c r="AK27" i="50"/>
  <c r="AJ27" i="50"/>
  <c r="G27" i="50" s="1"/>
  <c r="AH27" i="50"/>
  <c r="AG27" i="50"/>
  <c r="Z27" i="50"/>
  <c r="Y27" i="50"/>
  <c r="X27" i="50"/>
  <c r="W27" i="50"/>
  <c r="V27" i="50"/>
  <c r="U27" i="50"/>
  <c r="S27" i="50"/>
  <c r="R27" i="50"/>
  <c r="AO26" i="50"/>
  <c r="L26" i="50" s="1"/>
  <c r="AN26" i="50"/>
  <c r="AM26" i="50"/>
  <c r="J26" i="50" s="1"/>
  <c r="AL26" i="50"/>
  <c r="I26" i="50" s="1"/>
  <c r="AK26" i="50"/>
  <c r="AJ26" i="50"/>
  <c r="AH26" i="50"/>
  <c r="AG26" i="50"/>
  <c r="Z26" i="50"/>
  <c r="Y26" i="50"/>
  <c r="X26" i="50"/>
  <c r="W26" i="50"/>
  <c r="V26" i="50"/>
  <c r="U26" i="50"/>
  <c r="G26" i="50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Y23" i="50" s="1"/>
  <c r="X25" i="50"/>
  <c r="J25" i="50" s="1"/>
  <c r="W25" i="50"/>
  <c r="V25" i="50"/>
  <c r="U25" i="50"/>
  <c r="S25" i="50"/>
  <c r="R25" i="50"/>
  <c r="AO24" i="50"/>
  <c r="AN24" i="50"/>
  <c r="AM24" i="50"/>
  <c r="AL24" i="50"/>
  <c r="AK24" i="50"/>
  <c r="AK23" i="50" s="1"/>
  <c r="AJ24" i="50"/>
  <c r="AJ23" i="50" s="1"/>
  <c r="AH24" i="50"/>
  <c r="AH23" i="50" s="1"/>
  <c r="AG24" i="50"/>
  <c r="Z24" i="50"/>
  <c r="Y24" i="50"/>
  <c r="X24" i="50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AJ21" i="50"/>
  <c r="AH21" i="50"/>
  <c r="AG21" i="50"/>
  <c r="Z21" i="50"/>
  <c r="Y21" i="50"/>
  <c r="X21" i="50"/>
  <c r="J21" i="50" s="1"/>
  <c r="W21" i="50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E19" i="50" s="1"/>
  <c r="AG19" i="50"/>
  <c r="Z19" i="50"/>
  <c r="Y19" i="50"/>
  <c r="X19" i="50"/>
  <c r="J19" i="50" s="1"/>
  <c r="W19" i="50"/>
  <c r="I19" i="50"/>
  <c r="V19" i="50"/>
  <c r="U19" i="50"/>
  <c r="S19" i="50"/>
  <c r="R19" i="50"/>
  <c r="AO17" i="50"/>
  <c r="AN17" i="50"/>
  <c r="AM17" i="50"/>
  <c r="AL17" i="50"/>
  <c r="AK17" i="50"/>
  <c r="AK15" i="50" s="1"/>
  <c r="AJ17" i="50"/>
  <c r="AH17" i="50"/>
  <c r="E17" i="50" s="1"/>
  <c r="AG17" i="50"/>
  <c r="Z17" i="50"/>
  <c r="Y17" i="50"/>
  <c r="X17" i="50"/>
  <c r="W17" i="50"/>
  <c r="V17" i="50"/>
  <c r="U17" i="50"/>
  <c r="S17" i="50"/>
  <c r="R17" i="50"/>
  <c r="AO16" i="50"/>
  <c r="AO15" i="50" s="1"/>
  <c r="AN16" i="50"/>
  <c r="AN15" i="50" s="1"/>
  <c r="AM16" i="50"/>
  <c r="AL16" i="50"/>
  <c r="AL15" i="50" s="1"/>
  <c r="AK16" i="50"/>
  <c r="AJ16" i="50"/>
  <c r="AH16" i="50"/>
  <c r="AH15" i="50" s="1"/>
  <c r="AG16" i="50"/>
  <c r="Z16" i="50"/>
  <c r="Z15" i="50" s="1"/>
  <c r="Y16" i="50"/>
  <c r="X16" i="50"/>
  <c r="X15" i="50"/>
  <c r="W16" i="50"/>
  <c r="W15" i="50" s="1"/>
  <c r="V16" i="50"/>
  <c r="V15" i="50" s="1"/>
  <c r="U16" i="50"/>
  <c r="S16" i="50"/>
  <c r="R16" i="50"/>
  <c r="AO14" i="50"/>
  <c r="AN14" i="50"/>
  <c r="AM14" i="50"/>
  <c r="AL14" i="50"/>
  <c r="AK14" i="50"/>
  <c r="AJ14" i="50"/>
  <c r="AH14" i="50"/>
  <c r="AG14" i="50"/>
  <c r="D14" i="50" s="1"/>
  <c r="Z14" i="50"/>
  <c r="Y14" i="50"/>
  <c r="X14" i="50"/>
  <c r="W14" i="50"/>
  <c r="V14" i="50"/>
  <c r="H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L13" i="50" s="1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K9" i="50" s="1"/>
  <c r="AJ12" i="50"/>
  <c r="AH12" i="50"/>
  <c r="AG12" i="50"/>
  <c r="Z12" i="50"/>
  <c r="Y12" i="50"/>
  <c r="X12" i="50"/>
  <c r="J12" i="50" s="1"/>
  <c r="W12" i="50"/>
  <c r="V12" i="50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W9" i="50" s="1"/>
  <c r="V11" i="50"/>
  <c r="U11" i="50"/>
  <c r="S11" i="50"/>
  <c r="E11" i="50" s="1"/>
  <c r="R11" i="50"/>
  <c r="D11" i="50" s="1"/>
  <c r="AO10" i="50"/>
  <c r="AN10" i="50"/>
  <c r="AM10" i="50"/>
  <c r="AL10" i="50"/>
  <c r="AK10" i="50"/>
  <c r="AJ10" i="50"/>
  <c r="AJ9" i="50" s="1"/>
  <c r="AH10" i="50"/>
  <c r="AH9" i="50" s="1"/>
  <c r="AG10" i="50"/>
  <c r="D10" i="50" s="1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J169" i="47" s="1"/>
  <c r="W169" i="47"/>
  <c r="I169" i="47" s="1"/>
  <c r="V169" i="47"/>
  <c r="U169" i="47"/>
  <c r="S169" i="47"/>
  <c r="R169" i="47"/>
  <c r="AO168" i="47"/>
  <c r="AN168" i="47"/>
  <c r="AM168" i="47"/>
  <c r="AL168" i="47"/>
  <c r="AK168" i="47"/>
  <c r="H168" i="47" s="1"/>
  <c r="AJ168" i="47"/>
  <c r="AH168" i="47"/>
  <c r="AG168" i="47"/>
  <c r="Z168" i="47"/>
  <c r="Y168" i="47"/>
  <c r="X168" i="47"/>
  <c r="W168" i="47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I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/>
  <c r="U162" i="47"/>
  <c r="S162" i="47"/>
  <c r="R162" i="47"/>
  <c r="AO161" i="47"/>
  <c r="AN161" i="47"/>
  <c r="AM161" i="47"/>
  <c r="AL161" i="47"/>
  <c r="I161" i="47" s="1"/>
  <c r="AK161" i="47"/>
  <c r="AJ161" i="47"/>
  <c r="G161" i="47" s="1"/>
  <c r="AH161" i="47"/>
  <c r="AG161" i="47"/>
  <c r="Z161" i="47"/>
  <c r="L161" i="47" s="1"/>
  <c r="Y161" i="47"/>
  <c r="X161" i="47"/>
  <c r="W161" i="47"/>
  <c r="V161" i="47"/>
  <c r="U161" i="47"/>
  <c r="S161" i="47"/>
  <c r="R161" i="47"/>
  <c r="AO160" i="47"/>
  <c r="L160" i="47" s="1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AK156" i="47" s="1"/>
  <c r="AJ158" i="47"/>
  <c r="AH158" i="47"/>
  <c r="AG158" i="47"/>
  <c r="Z158" i="47"/>
  <c r="Y158" i="47"/>
  <c r="X158" i="47"/>
  <c r="W158" i="47"/>
  <c r="V158" i="47"/>
  <c r="U158" i="47"/>
  <c r="S158" i="47"/>
  <c r="R158" i="47"/>
  <c r="AO157" i="47"/>
  <c r="AO156" i="47" s="1"/>
  <c r="AN157" i="47"/>
  <c r="AM157" i="47"/>
  <c r="AM156" i="47" s="1"/>
  <c r="AL157" i="47"/>
  <c r="AK157" i="47"/>
  <c r="AJ157" i="47"/>
  <c r="AH157" i="47"/>
  <c r="AG157" i="47"/>
  <c r="Z157" i="47"/>
  <c r="Y157" i="47"/>
  <c r="X157" i="47"/>
  <c r="W157" i="47"/>
  <c r="V157" i="47"/>
  <c r="H157" i="47" s="1"/>
  <c r="U157" i="47"/>
  <c r="U156" i="47" s="1"/>
  <c r="S157" i="47"/>
  <c r="R157" i="47"/>
  <c r="AO155" i="47"/>
  <c r="AN155" i="47"/>
  <c r="AM155" i="47"/>
  <c r="AL155" i="47"/>
  <c r="I155" i="47" s="1"/>
  <c r="AK155" i="47"/>
  <c r="AH155" i="47"/>
  <c r="AG155" i="47"/>
  <c r="Z155" i="47"/>
  <c r="Y155" i="47"/>
  <c r="X155" i="47"/>
  <c r="W155" i="47"/>
  <c r="V155" i="47"/>
  <c r="S155" i="47"/>
  <c r="R155" i="47"/>
  <c r="AO154" i="47"/>
  <c r="L154" i="47" s="1"/>
  <c r="AN154" i="47"/>
  <c r="K154" i="47" s="1"/>
  <c r="AM154" i="47"/>
  <c r="J154" i="47" s="1"/>
  <c r="AL154" i="47"/>
  <c r="I154" i="47" s="1"/>
  <c r="AK154" i="47"/>
  <c r="AJ154" i="47"/>
  <c r="AH154" i="47"/>
  <c r="E154" i="47" s="1"/>
  <c r="AG154" i="47"/>
  <c r="Z154" i="47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E153" i="47" s="1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E150" i="47" s="1"/>
  <c r="R150" i="47"/>
  <c r="AO149" i="47"/>
  <c r="AO148" i="47" s="1"/>
  <c r="AN149" i="47"/>
  <c r="AN148" i="47" s="1"/>
  <c r="AM149" i="47"/>
  <c r="AL149" i="47"/>
  <c r="AL148" i="47" s="1"/>
  <c r="AK149" i="47"/>
  <c r="AK148" i="47" s="1"/>
  <c r="AJ149" i="47"/>
  <c r="AJ148" i="47" s="1"/>
  <c r="AH149" i="47"/>
  <c r="AH148" i="47"/>
  <c r="AG149" i="47"/>
  <c r="Z149" i="47"/>
  <c r="Y149" i="47"/>
  <c r="X149" i="47"/>
  <c r="W149" i="47"/>
  <c r="V149" i="47"/>
  <c r="U149" i="47"/>
  <c r="S149" i="47"/>
  <c r="R149" i="47"/>
  <c r="AO147" i="47"/>
  <c r="AN147" i="47"/>
  <c r="AM147" i="47"/>
  <c r="J147" i="47" s="1"/>
  <c r="AL147" i="47"/>
  <c r="AK147" i="47"/>
  <c r="AJ147" i="47"/>
  <c r="AH147" i="47"/>
  <c r="E147" i="47" s="1"/>
  <c r="AG147" i="47"/>
  <c r="Z147" i="47"/>
  <c r="Y147" i="47"/>
  <c r="X147" i="47"/>
  <c r="W147" i="47"/>
  <c r="I147" i="47" s="1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 s="1"/>
  <c r="R146" i="47"/>
  <c r="AO145" i="47"/>
  <c r="AN145" i="47"/>
  <c r="AN142" i="47" s="1"/>
  <c r="AM145" i="47"/>
  <c r="AL145" i="47"/>
  <c r="I145" i="47" s="1"/>
  <c r="AK145" i="47"/>
  <c r="AJ145" i="47"/>
  <c r="AH145" i="47"/>
  <c r="AG145" i="47"/>
  <c r="D145" i="47" s="1"/>
  <c r="Z145" i="47"/>
  <c r="L145" i="47"/>
  <c r="Y145" i="47"/>
  <c r="X145" i="47"/>
  <c r="W145" i="47"/>
  <c r="V145" i="47"/>
  <c r="U145" i="47"/>
  <c r="S145" i="47"/>
  <c r="E145" i="47" s="1"/>
  <c r="R145" i="47"/>
  <c r="AO144" i="47"/>
  <c r="AN144" i="47"/>
  <c r="AM144" i="47"/>
  <c r="J144" i="47" s="1"/>
  <c r="AL144" i="47"/>
  <c r="I144" i="47" s="1"/>
  <c r="AK144" i="47"/>
  <c r="AJ144" i="47"/>
  <c r="AH144" i="47"/>
  <c r="AG144" i="47"/>
  <c r="Z144" i="47"/>
  <c r="Y144" i="47"/>
  <c r="X144" i="47"/>
  <c r="W144" i="47"/>
  <c r="V144" i="47"/>
  <c r="U144" i="47"/>
  <c r="S144" i="47"/>
  <c r="E144" i="47" s="1"/>
  <c r="R144" i="47"/>
  <c r="R142" i="47" s="1"/>
  <c r="AO143" i="47"/>
  <c r="AN143" i="47"/>
  <c r="AM143" i="47"/>
  <c r="AL143" i="47"/>
  <c r="AK143" i="47"/>
  <c r="AJ143" i="47"/>
  <c r="AH143" i="47"/>
  <c r="AG143" i="47"/>
  <c r="Z143" i="47"/>
  <c r="Y143" i="47"/>
  <c r="X143" i="47"/>
  <c r="X142" i="47" s="1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N113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X113" i="47" s="1"/>
  <c r="W115" i="47"/>
  <c r="V115" i="47"/>
  <c r="U115" i="47"/>
  <c r="S115" i="47"/>
  <c r="R115" i="47"/>
  <c r="AO114" i="47"/>
  <c r="AN114" i="47"/>
  <c r="AM114" i="47"/>
  <c r="AL114" i="47"/>
  <c r="AK114" i="47"/>
  <c r="AK113" i="47" s="1"/>
  <c r="AJ114" i="47"/>
  <c r="AJ113" i="47" s="1"/>
  <c r="AH114" i="47"/>
  <c r="AH113" i="47" s="1"/>
  <c r="AG114" i="47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J108" i="47" s="1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I107" i="47" s="1"/>
  <c r="AK107" i="47"/>
  <c r="AK105" i="47" s="1"/>
  <c r="AJ107" i="47"/>
  <c r="AH107" i="47"/>
  <c r="AG107" i="47"/>
  <c r="D107" i="47" s="1"/>
  <c r="Z107" i="47"/>
  <c r="Y107" i="47"/>
  <c r="X107" i="47"/>
  <c r="W107" i="47"/>
  <c r="V107" i="47"/>
  <c r="U107" i="47"/>
  <c r="S107" i="47"/>
  <c r="S105" i="47" s="1"/>
  <c r="R107" i="47"/>
  <c r="AO106" i="47"/>
  <c r="AN106" i="47"/>
  <c r="AN105" i="47" s="1"/>
  <c r="AM106" i="47"/>
  <c r="AM105" i="47" s="1"/>
  <c r="AL106" i="47"/>
  <c r="AK106" i="47"/>
  <c r="AJ106" i="47"/>
  <c r="AH106" i="47"/>
  <c r="AG106" i="47"/>
  <c r="Z106" i="47"/>
  <c r="Z105" i="47" s="1"/>
  <c r="Y106" i="47"/>
  <c r="X106" i="47"/>
  <c r="W106" i="47"/>
  <c r="W105" i="47"/>
  <c r="V106" i="47"/>
  <c r="V105" i="47" s="1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J103" i="47" s="1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X99" i="47" s="1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M100" i="47"/>
  <c r="AL100" i="47"/>
  <c r="AL99" i="47" s="1"/>
  <c r="AK100" i="47"/>
  <c r="AJ100" i="47"/>
  <c r="AH100" i="47"/>
  <c r="AG100" i="47"/>
  <c r="Z100" i="47"/>
  <c r="Y100" i="47"/>
  <c r="Y99" i="47" s="1"/>
  <c r="X100" i="47"/>
  <c r="W100" i="47"/>
  <c r="V100" i="47"/>
  <c r="V99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K89" i="47" s="1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H87" i="47" s="1"/>
  <c r="AH87" i="47"/>
  <c r="E87" i="47" s="1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L84" i="47" s="1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E84" i="47" s="1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I83" i="47" s="1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K82" i="47" s="1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L76" i="47" s="1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D74" i="47" s="1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H73" i="47" s="1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AA72" i="47" s="1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/>
  <c r="AJ67" i="47"/>
  <c r="AH67" i="47"/>
  <c r="AH66" i="47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L59" i="47"/>
  <c r="AK59" i="47"/>
  <c r="AJ59" i="47"/>
  <c r="AH59" i="47"/>
  <c r="AG59" i="47"/>
  <c r="Z59" i="47"/>
  <c r="Z58" i="47"/>
  <c r="Y59" i="47"/>
  <c r="Y58" i="47" s="1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M52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M23" i="47" s="1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 s="1"/>
  <c r="AL16" i="47"/>
  <c r="AK16" i="47"/>
  <c r="AJ16" i="47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L14" i="47" s="1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H13" i="47" s="1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N9" i="47" s="1"/>
  <c r="AM12" i="47"/>
  <c r="AL12" i="47"/>
  <c r="AK12" i="47"/>
  <c r="AJ12" i="47"/>
  <c r="AH12" i="47"/>
  <c r="AG12" i="47"/>
  <c r="Z12" i="47"/>
  <c r="Y12" i="47"/>
  <c r="X12" i="47"/>
  <c r="W12" i="47"/>
  <c r="V12" i="47"/>
  <c r="H12" i="47" s="1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L11" i="47" s="1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K9" i="47" s="1"/>
  <c r="AJ10" i="47"/>
  <c r="AJ9" i="47" s="1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R44" i="28" s="1"/>
  <c r="Q46" i="28"/>
  <c r="O46" i="28"/>
  <c r="N46" i="28"/>
  <c r="AI45" i="28"/>
  <c r="AH45" i="28"/>
  <c r="AG45" i="28"/>
  <c r="AG44" i="28" s="1"/>
  <c r="AF45" i="28"/>
  <c r="AF44" i="28" s="1"/>
  <c r="AE45" i="28"/>
  <c r="AE44" i="28" s="1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E41" i="28" s="1"/>
  <c r="AD43" i="28"/>
  <c r="AB43" i="28"/>
  <c r="AA43" i="28"/>
  <c r="V43" i="28"/>
  <c r="U43" i="28"/>
  <c r="T43" i="28"/>
  <c r="S43" i="28"/>
  <c r="R43" i="28"/>
  <c r="R41" i="28" s="1"/>
  <c r="Q43" i="28"/>
  <c r="O43" i="28"/>
  <c r="N43" i="28"/>
  <c r="AI42" i="28"/>
  <c r="AH42" i="28"/>
  <c r="AG42" i="28"/>
  <c r="AG41" i="28" s="1"/>
  <c r="AF42" i="28"/>
  <c r="AF41" i="28" s="1"/>
  <c r="AE42" i="28"/>
  <c r="AD42" i="28"/>
  <c r="AB42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H39" i="28"/>
  <c r="AH38" i="28" s="1"/>
  <c r="AG39" i="28"/>
  <c r="AG38" i="28" s="1"/>
  <c r="AF39" i="28"/>
  <c r="AF38" i="28" s="1"/>
  <c r="AE39" i="28"/>
  <c r="AE38" i="28" s="1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B37" i="28" s="1"/>
  <c r="V37" i="28"/>
  <c r="V35" i="28" s="1"/>
  <c r="U37" i="28"/>
  <c r="T37" i="28"/>
  <c r="S37" i="28"/>
  <c r="R37" i="28"/>
  <c r="Q37" i="28"/>
  <c r="O37" i="28"/>
  <c r="N37" i="28"/>
  <c r="AI36" i="28"/>
  <c r="AH36" i="28"/>
  <c r="AH35" i="28"/>
  <c r="AG36" i="28"/>
  <c r="H36" i="28" s="1"/>
  <c r="AF36" i="28"/>
  <c r="AF35" i="28" s="1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N35" i="28" s="1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H29" i="28" s="1"/>
  <c r="S29" i="28"/>
  <c r="R29" i="28"/>
  <c r="Q29" i="28"/>
  <c r="O29" i="28"/>
  <c r="N29" i="28"/>
  <c r="AI28" i="28"/>
  <c r="AI30" i="28" s="1"/>
  <c r="AH28" i="28"/>
  <c r="AG28" i="28"/>
  <c r="AG30" i="28" s="1"/>
  <c r="AF28" i="28"/>
  <c r="AE28" i="28"/>
  <c r="AD28" i="28"/>
  <c r="AD30" i="28" s="1"/>
  <c r="AB28" i="28"/>
  <c r="AB30" i="28" s="1"/>
  <c r="AA28" i="28"/>
  <c r="V28" i="28"/>
  <c r="U28" i="28"/>
  <c r="T28" i="28"/>
  <c r="S28" i="28"/>
  <c r="R28" i="28"/>
  <c r="Q28" i="28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G23" i="28" s="1"/>
  <c r="AF21" i="28"/>
  <c r="AE21" i="28"/>
  <c r="AE23" i="28" s="1"/>
  <c r="AD21" i="28"/>
  <c r="AB21" i="28"/>
  <c r="AB23" i="28" s="1"/>
  <c r="AA21" i="28"/>
  <c r="AA23" i="28" s="1"/>
  <c r="V21" i="28"/>
  <c r="U21" i="28"/>
  <c r="T21" i="28"/>
  <c r="T23" i="28"/>
  <c r="H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D15" i="28" s="1"/>
  <c r="L15" i="28" s="1"/>
  <c r="B15" i="28"/>
  <c r="J14" i="28"/>
  <c r="I14" i="28"/>
  <c r="H14" i="28"/>
  <c r="G14" i="28"/>
  <c r="F14" i="28"/>
  <c r="E14" i="28"/>
  <c r="C14" i="28"/>
  <c r="B14" i="28"/>
  <c r="J13" i="28"/>
  <c r="I13" i="28"/>
  <c r="H13" i="28"/>
  <c r="G13" i="28"/>
  <c r="G12" i="28" s="1"/>
  <c r="G16" i="28" s="1"/>
  <c r="F13" i="28"/>
  <c r="E13" i="28"/>
  <c r="C13" i="28"/>
  <c r="C12" i="28" s="1"/>
  <c r="B13" i="28"/>
  <c r="E18" i="16"/>
  <c r="C18" i="16"/>
  <c r="E17" i="16"/>
  <c r="C17" i="16"/>
  <c r="E16" i="16"/>
  <c r="C16" i="16"/>
  <c r="G16" i="16" s="1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O21" i="15" s="1"/>
  <c r="H21" i="15"/>
  <c r="G21" i="15"/>
  <c r="F21" i="15"/>
  <c r="E21" i="15"/>
  <c r="D21" i="15"/>
  <c r="C21" i="15"/>
  <c r="B21" i="15"/>
  <c r="M20" i="15"/>
  <c r="L20" i="15"/>
  <c r="K20" i="15"/>
  <c r="J20" i="15"/>
  <c r="I20" i="15"/>
  <c r="O20" i="15" s="1"/>
  <c r="H20" i="15"/>
  <c r="G20" i="15"/>
  <c r="F20" i="15"/>
  <c r="E20" i="15"/>
  <c r="D20" i="15"/>
  <c r="C20" i="15"/>
  <c r="B20" i="15"/>
  <c r="M19" i="15"/>
  <c r="L19" i="15"/>
  <c r="K19" i="15"/>
  <c r="J19" i="15"/>
  <c r="I19" i="15"/>
  <c r="O19" i="15" s="1"/>
  <c r="H19" i="15"/>
  <c r="G19" i="15"/>
  <c r="F19" i="15"/>
  <c r="E19" i="15"/>
  <c r="D19" i="15"/>
  <c r="C19" i="15"/>
  <c r="B19" i="15"/>
  <c r="M18" i="15"/>
  <c r="L18" i="15"/>
  <c r="K18" i="15"/>
  <c r="J18" i="15"/>
  <c r="I18" i="15"/>
  <c r="O18" i="15" s="1"/>
  <c r="H18" i="15"/>
  <c r="G18" i="15"/>
  <c r="F18" i="15"/>
  <c r="E18" i="15"/>
  <c r="D18" i="15"/>
  <c r="C18" i="15"/>
  <c r="B18" i="15"/>
  <c r="M17" i="15"/>
  <c r="L17" i="15"/>
  <c r="K17" i="15"/>
  <c r="J17" i="15"/>
  <c r="I17" i="15"/>
  <c r="O17" i="15" s="1"/>
  <c r="H17" i="15"/>
  <c r="G17" i="15"/>
  <c r="F17" i="15"/>
  <c r="E17" i="15"/>
  <c r="D17" i="15"/>
  <c r="C17" i="15"/>
  <c r="B17" i="15"/>
  <c r="M16" i="15"/>
  <c r="L16" i="15"/>
  <c r="K16" i="15"/>
  <c r="J16" i="15"/>
  <c r="I16" i="15"/>
  <c r="O16" i="15" s="1"/>
  <c r="H16" i="15"/>
  <c r="G16" i="15"/>
  <c r="F16" i="15"/>
  <c r="E16" i="15"/>
  <c r="D16" i="15"/>
  <c r="C16" i="15"/>
  <c r="B16" i="15"/>
  <c r="M15" i="15"/>
  <c r="L15" i="15"/>
  <c r="K15" i="15"/>
  <c r="J15" i="15"/>
  <c r="I15" i="15"/>
  <c r="O15" i="15" s="1"/>
  <c r="H15" i="15"/>
  <c r="G15" i="15"/>
  <c r="F15" i="15"/>
  <c r="E15" i="15"/>
  <c r="D15" i="15"/>
  <c r="C15" i="15"/>
  <c r="B15" i="15"/>
  <c r="M14" i="15"/>
  <c r="L14" i="15"/>
  <c r="K14" i="15"/>
  <c r="J14" i="15"/>
  <c r="I14" i="15"/>
  <c r="O14" i="15" s="1"/>
  <c r="H14" i="15"/>
  <c r="G14" i="15"/>
  <c r="F14" i="15"/>
  <c r="E14" i="15"/>
  <c r="D14" i="15"/>
  <c r="C14" i="15"/>
  <c r="B14" i="15"/>
  <c r="M12" i="15"/>
  <c r="K12" i="15"/>
  <c r="I12" i="15"/>
  <c r="G12" i="15"/>
  <c r="E12" i="15"/>
  <c r="O12" i="15" s="1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N21" i="14" s="1"/>
  <c r="M20" i="14"/>
  <c r="L20" i="14"/>
  <c r="K20" i="14"/>
  <c r="J20" i="14"/>
  <c r="I20" i="14"/>
  <c r="H20" i="14"/>
  <c r="G20" i="14"/>
  <c r="F20" i="14"/>
  <c r="E20" i="14"/>
  <c r="D20" i="14"/>
  <c r="C20" i="14"/>
  <c r="B20" i="14"/>
  <c r="N20" i="14" s="1"/>
  <c r="M19" i="14"/>
  <c r="L19" i="14"/>
  <c r="K19" i="14"/>
  <c r="J19" i="14"/>
  <c r="I19" i="14"/>
  <c r="H19" i="14"/>
  <c r="G19" i="14"/>
  <c r="F19" i="14"/>
  <c r="E19" i="14"/>
  <c r="D19" i="14"/>
  <c r="C19" i="14"/>
  <c r="B19" i="14"/>
  <c r="N19" i="14" s="1"/>
  <c r="M18" i="14"/>
  <c r="L18" i="14"/>
  <c r="K18" i="14"/>
  <c r="J18" i="14"/>
  <c r="I18" i="14"/>
  <c r="H18" i="14"/>
  <c r="G18" i="14"/>
  <c r="F18" i="14"/>
  <c r="E18" i="14"/>
  <c r="D18" i="14"/>
  <c r="C18" i="14"/>
  <c r="B18" i="14"/>
  <c r="N18" i="14" s="1"/>
  <c r="M17" i="14"/>
  <c r="L17" i="14"/>
  <c r="K17" i="14"/>
  <c r="J17" i="14"/>
  <c r="I17" i="14"/>
  <c r="H17" i="14"/>
  <c r="G17" i="14"/>
  <c r="F17" i="14"/>
  <c r="E17" i="14"/>
  <c r="D17" i="14"/>
  <c r="C17" i="14"/>
  <c r="B17" i="14"/>
  <c r="N17" i="14" s="1"/>
  <c r="M16" i="14"/>
  <c r="L16" i="14"/>
  <c r="K16" i="14"/>
  <c r="J16" i="14"/>
  <c r="I16" i="14"/>
  <c r="H16" i="14"/>
  <c r="G16" i="14"/>
  <c r="F16" i="14"/>
  <c r="E16" i="14"/>
  <c r="D16" i="14"/>
  <c r="C16" i="14"/>
  <c r="B16" i="14"/>
  <c r="N16" i="14" s="1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G22" i="1" s="1"/>
  <c r="E22" i="1"/>
  <c r="D22" i="1"/>
  <c r="C22" i="1"/>
  <c r="B22" i="1"/>
  <c r="E17" i="1"/>
  <c r="D17" i="1"/>
  <c r="G16" i="1"/>
  <c r="C16" i="1"/>
  <c r="G15" i="1"/>
  <c r="C15" i="1"/>
  <c r="G14" i="1"/>
  <c r="C14" i="1"/>
  <c r="C17" i="1" s="1"/>
  <c r="G13" i="1"/>
  <c r="C13" i="1"/>
  <c r="G12" i="1"/>
  <c r="C12" i="1"/>
  <c r="AP28" i="34"/>
  <c r="D161" i="50"/>
  <c r="D118" i="50"/>
  <c r="I166" i="51"/>
  <c r="K166" i="51"/>
  <c r="I161" i="51"/>
  <c r="I160" i="51"/>
  <c r="I158" i="51"/>
  <c r="AL156" i="51"/>
  <c r="R148" i="51"/>
  <c r="I147" i="51"/>
  <c r="AL142" i="51"/>
  <c r="W142" i="51"/>
  <c r="I138" i="51"/>
  <c r="D138" i="51"/>
  <c r="D122" i="51"/>
  <c r="I121" i="51"/>
  <c r="D112" i="51"/>
  <c r="I111" i="51"/>
  <c r="I107" i="51"/>
  <c r="AG105" i="51"/>
  <c r="I101" i="51"/>
  <c r="I87" i="51"/>
  <c r="I69" i="51"/>
  <c r="AL66" i="51"/>
  <c r="AL61" i="51"/>
  <c r="AG61" i="51"/>
  <c r="AG58" i="51"/>
  <c r="AG52" i="51"/>
  <c r="I48" i="51"/>
  <c r="D46" i="51"/>
  <c r="I38" i="51"/>
  <c r="W23" i="51"/>
  <c r="AL15" i="51"/>
  <c r="I12" i="51"/>
  <c r="AL9" i="51"/>
  <c r="AP176" i="44"/>
  <c r="AQ176" i="44" s="1"/>
  <c r="AI176" i="44"/>
  <c r="T176" i="44"/>
  <c r="D176" i="44"/>
  <c r="AI173" i="44"/>
  <c r="H173" i="44"/>
  <c r="T173" i="44"/>
  <c r="F173" i="44" s="1"/>
  <c r="AI171" i="44"/>
  <c r="AA169" i="44"/>
  <c r="T169" i="44"/>
  <c r="L169" i="44"/>
  <c r="AP133" i="44"/>
  <c r="AQ133" i="44" s="1"/>
  <c r="L133" i="44"/>
  <c r="H133" i="44"/>
  <c r="AA133" i="44"/>
  <c r="T133" i="44"/>
  <c r="AP130" i="44"/>
  <c r="AQ130" i="44"/>
  <c r="AI130" i="44"/>
  <c r="L130" i="44"/>
  <c r="H130" i="44"/>
  <c r="T130" i="44"/>
  <c r="AI128" i="44"/>
  <c r="L128" i="44"/>
  <c r="H128" i="44"/>
  <c r="K126" i="44"/>
  <c r="J126" i="44"/>
  <c r="I126" i="44"/>
  <c r="AA126" i="44"/>
  <c r="T126" i="44"/>
  <c r="L126" i="44"/>
  <c r="AP84" i="44"/>
  <c r="AI84" i="44"/>
  <c r="L84" i="44"/>
  <c r="J84" i="44"/>
  <c r="H84" i="44"/>
  <c r="AP81" i="44"/>
  <c r="AQ81" i="44" s="1"/>
  <c r="AI81" i="44"/>
  <c r="L81" i="44"/>
  <c r="AA81" i="44"/>
  <c r="T81" i="44"/>
  <c r="AP79" i="44"/>
  <c r="AQ79" i="44" s="1"/>
  <c r="AI79" i="44"/>
  <c r="L79" i="44"/>
  <c r="J79" i="44"/>
  <c r="H79" i="44"/>
  <c r="AA79" i="44"/>
  <c r="AP77" i="44"/>
  <c r="I77" i="44"/>
  <c r="H77" i="44"/>
  <c r="AA77" i="44"/>
  <c r="E77" i="44"/>
  <c r="T77" i="44"/>
  <c r="L77" i="44"/>
  <c r="AP43" i="44"/>
  <c r="AI43" i="44"/>
  <c r="AA43" i="44"/>
  <c r="T43" i="44"/>
  <c r="AI40" i="44"/>
  <c r="L40" i="44"/>
  <c r="AP38" i="44"/>
  <c r="AQ38" i="44" s="1"/>
  <c r="AI38" i="44"/>
  <c r="J38" i="44"/>
  <c r="H38" i="44"/>
  <c r="AA38" i="44"/>
  <c r="AP36" i="44"/>
  <c r="AQ36" i="44" s="1"/>
  <c r="AI36" i="44"/>
  <c r="F36" i="44" s="1"/>
  <c r="I36" i="44"/>
  <c r="E36" i="44"/>
  <c r="T36" i="44"/>
  <c r="AA161" i="44"/>
  <c r="T161" i="44"/>
  <c r="AP118" i="44"/>
  <c r="AQ118" i="44" s="1"/>
  <c r="AI118" i="44"/>
  <c r="K118" i="44"/>
  <c r="J118" i="44"/>
  <c r="I118" i="44"/>
  <c r="H118" i="44"/>
  <c r="AA118" i="44"/>
  <c r="AI69" i="44"/>
  <c r="AA69" i="44"/>
  <c r="T69" i="44"/>
  <c r="AP28" i="44"/>
  <c r="AQ28" i="44" s="1"/>
  <c r="AI28" i="44"/>
  <c r="J28" i="44"/>
  <c r="K176" i="43"/>
  <c r="AI176" i="43"/>
  <c r="AA176" i="43"/>
  <c r="J176" i="43"/>
  <c r="D176" i="43"/>
  <c r="AI173" i="43"/>
  <c r="L173" i="43"/>
  <c r="J173" i="43"/>
  <c r="H173" i="43"/>
  <c r="AA173" i="43"/>
  <c r="T173" i="43"/>
  <c r="AP171" i="43"/>
  <c r="H171" i="43"/>
  <c r="AA171" i="43"/>
  <c r="T171" i="43"/>
  <c r="AP169" i="43"/>
  <c r="AQ169" i="43" s="1"/>
  <c r="AI169" i="43"/>
  <c r="T169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AP79" i="43"/>
  <c r="AQ79" i="43" s="1"/>
  <c r="J79" i="43"/>
  <c r="T79" i="43"/>
  <c r="AI77" i="43"/>
  <c r="D77" i="43"/>
  <c r="AP43" i="43"/>
  <c r="AQ43" i="43"/>
  <c r="AI43" i="43"/>
  <c r="T43" i="43"/>
  <c r="AP40" i="43"/>
  <c r="AQ40" i="43" s="1"/>
  <c r="AI40" i="43"/>
  <c r="T40" i="43"/>
  <c r="AI38" i="43"/>
  <c r="J38" i="43"/>
  <c r="I38" i="43"/>
  <c r="T38" i="43"/>
  <c r="AP36" i="43"/>
  <c r="AI36" i="43"/>
  <c r="AI161" i="43"/>
  <c r="J161" i="43"/>
  <c r="I161" i="43"/>
  <c r="H161" i="43"/>
  <c r="AA161" i="43"/>
  <c r="I118" i="43"/>
  <c r="D118" i="43"/>
  <c r="AI69" i="43"/>
  <c r="AP28" i="43"/>
  <c r="AQ28" i="43" s="1"/>
  <c r="AI28" i="43"/>
  <c r="E28" i="43"/>
  <c r="T28" i="43"/>
  <c r="K176" i="34"/>
  <c r="J173" i="34"/>
  <c r="H173" i="34"/>
  <c r="L173" i="34"/>
  <c r="K171" i="34"/>
  <c r="L169" i="34"/>
  <c r="K169" i="34"/>
  <c r="H169" i="34"/>
  <c r="L130" i="34"/>
  <c r="H128" i="34"/>
  <c r="L84" i="34"/>
  <c r="D84" i="34"/>
  <c r="H81" i="34"/>
  <c r="T81" i="34"/>
  <c r="AA79" i="34"/>
  <c r="K77" i="34"/>
  <c r="H77" i="34"/>
  <c r="K43" i="34"/>
  <c r="I43" i="34"/>
  <c r="L40" i="34"/>
  <c r="H38" i="34"/>
  <c r="K36" i="34"/>
  <c r="K161" i="34"/>
  <c r="I161" i="34"/>
  <c r="D118" i="34"/>
  <c r="K69" i="34"/>
  <c r="H69" i="34"/>
  <c r="D69" i="34"/>
  <c r="I28" i="34"/>
  <c r="H28" i="34"/>
  <c r="L176" i="51"/>
  <c r="H176" i="51"/>
  <c r="L173" i="51"/>
  <c r="H173" i="51"/>
  <c r="L169" i="51"/>
  <c r="L133" i="51"/>
  <c r="H133" i="51"/>
  <c r="L128" i="51"/>
  <c r="H81" i="51"/>
  <c r="L40" i="51"/>
  <c r="L161" i="51"/>
  <c r="H161" i="51"/>
  <c r="D118" i="51"/>
  <c r="L176" i="50"/>
  <c r="D176" i="50"/>
  <c r="I176" i="50"/>
  <c r="I173" i="50"/>
  <c r="K171" i="50"/>
  <c r="I171" i="50"/>
  <c r="L169" i="50"/>
  <c r="I169" i="50"/>
  <c r="H133" i="50"/>
  <c r="L84" i="50"/>
  <c r="L81" i="50"/>
  <c r="K79" i="50"/>
  <c r="L79" i="50"/>
  <c r="L161" i="50"/>
  <c r="I161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H51" i="54"/>
  <c r="H36" i="54"/>
  <c r="H21" i="54"/>
  <c r="H17" i="54"/>
  <c r="H16" i="54"/>
  <c r="H52" i="54"/>
  <c r="H31" i="54"/>
  <c r="L25" i="41"/>
  <c r="L15" i="41"/>
  <c r="AA89" i="44"/>
  <c r="T65" i="44"/>
  <c r="AA48" i="44"/>
  <c r="T22" i="44"/>
  <c r="AA22" i="44"/>
  <c r="T22" i="43"/>
  <c r="T48" i="43"/>
  <c r="T138" i="43"/>
  <c r="T155" i="43"/>
  <c r="T181" i="43"/>
  <c r="AA181" i="43"/>
  <c r="T181" i="34"/>
  <c r="H22" i="34"/>
  <c r="AI65" i="34"/>
  <c r="K65" i="34"/>
  <c r="H89" i="34"/>
  <c r="L89" i="34"/>
  <c r="H112" i="34"/>
  <c r="L112" i="34"/>
  <c r="L37" i="40"/>
  <c r="I15" i="40"/>
  <c r="K181" i="51"/>
  <c r="L180" i="51"/>
  <c r="H180" i="51"/>
  <c r="L179" i="51"/>
  <c r="K179" i="51"/>
  <c r="H178" i="51"/>
  <c r="L175" i="51"/>
  <c r="K175" i="51"/>
  <c r="H175" i="51"/>
  <c r="L174" i="51"/>
  <c r="L170" i="51"/>
  <c r="H170" i="51"/>
  <c r="H167" i="51"/>
  <c r="L166" i="51"/>
  <c r="L165" i="51"/>
  <c r="L159" i="51"/>
  <c r="L158" i="51"/>
  <c r="K158" i="51"/>
  <c r="AK156" i="51"/>
  <c r="L157" i="51"/>
  <c r="K155" i="51"/>
  <c r="J155" i="51"/>
  <c r="H155" i="51"/>
  <c r="L154" i="51"/>
  <c r="K154" i="51"/>
  <c r="G154" i="51"/>
  <c r="L153" i="51"/>
  <c r="H153" i="51"/>
  <c r="G153" i="51"/>
  <c r="K152" i="51"/>
  <c r="H152" i="51"/>
  <c r="U151" i="51"/>
  <c r="L150" i="51"/>
  <c r="K150" i="51"/>
  <c r="AO148" i="51"/>
  <c r="AN148" i="51"/>
  <c r="K147" i="51"/>
  <c r="H147" i="51"/>
  <c r="G147" i="51"/>
  <c r="K146" i="51"/>
  <c r="K145" i="51"/>
  <c r="H145" i="51"/>
  <c r="G145" i="51"/>
  <c r="L144" i="51"/>
  <c r="K144" i="51"/>
  <c r="AN142" i="51"/>
  <c r="K143" i="51"/>
  <c r="L138" i="51"/>
  <c r="K138" i="51"/>
  <c r="H138" i="51"/>
  <c r="L137" i="51"/>
  <c r="K137" i="51"/>
  <c r="H137" i="51"/>
  <c r="D137" i="51"/>
  <c r="L136" i="51"/>
  <c r="K136" i="51"/>
  <c r="AO134" i="51"/>
  <c r="H135" i="51"/>
  <c r="K132" i="51"/>
  <c r="H132" i="51"/>
  <c r="L131" i="51"/>
  <c r="K131" i="51"/>
  <c r="L129" i="51"/>
  <c r="K129" i="51"/>
  <c r="H129" i="51"/>
  <c r="L127" i="51"/>
  <c r="K127" i="51"/>
  <c r="K124" i="51"/>
  <c r="H124" i="51"/>
  <c r="L123" i="51"/>
  <c r="K123" i="51"/>
  <c r="H123" i="51"/>
  <c r="L122" i="51"/>
  <c r="K122" i="51"/>
  <c r="H122" i="51"/>
  <c r="K121" i="51"/>
  <c r="L117" i="51"/>
  <c r="K117" i="51"/>
  <c r="L116" i="51"/>
  <c r="K116" i="51"/>
  <c r="L115" i="51"/>
  <c r="K115" i="51"/>
  <c r="H115" i="51"/>
  <c r="AO113" i="51"/>
  <c r="AK113" i="51"/>
  <c r="Y113" i="51"/>
  <c r="H112" i="51"/>
  <c r="L111" i="51"/>
  <c r="H111" i="51"/>
  <c r="L110" i="51"/>
  <c r="H110" i="51"/>
  <c r="AO108" i="51"/>
  <c r="AK108" i="51"/>
  <c r="G109" i="51"/>
  <c r="K107" i="51"/>
  <c r="AN105" i="51"/>
  <c r="AJ105" i="51"/>
  <c r="H103" i="51"/>
  <c r="G103" i="51"/>
  <c r="K102" i="51"/>
  <c r="H101" i="51"/>
  <c r="AD94" i="51"/>
  <c r="O94" i="51"/>
  <c r="K89" i="51"/>
  <c r="K88" i="51"/>
  <c r="H88" i="51"/>
  <c r="AO85" i="51"/>
  <c r="K86" i="51"/>
  <c r="L83" i="51"/>
  <c r="K83" i="51"/>
  <c r="L80" i="51"/>
  <c r="H80" i="51"/>
  <c r="H78" i="51"/>
  <c r="K76" i="51"/>
  <c r="K75" i="51"/>
  <c r="H75" i="51"/>
  <c r="L74" i="51"/>
  <c r="H74" i="51"/>
  <c r="L68" i="51"/>
  <c r="AO66" i="51"/>
  <c r="AK66" i="51"/>
  <c r="Z66" i="51"/>
  <c r="Y66" i="51"/>
  <c r="V66" i="51"/>
  <c r="U66" i="51"/>
  <c r="L65" i="51"/>
  <c r="K65" i="51"/>
  <c r="H65" i="51"/>
  <c r="L64" i="51"/>
  <c r="L63" i="51"/>
  <c r="H63" i="51"/>
  <c r="AO61" i="51"/>
  <c r="AK61" i="51"/>
  <c r="Z61" i="51"/>
  <c r="K62" i="51"/>
  <c r="V61" i="51"/>
  <c r="L60" i="51"/>
  <c r="H60" i="51"/>
  <c r="AO58" i="51"/>
  <c r="AN58" i="51"/>
  <c r="AK58" i="51"/>
  <c r="Z58" i="51"/>
  <c r="H59" i="51"/>
  <c r="L57" i="51"/>
  <c r="H57" i="51"/>
  <c r="L56" i="51"/>
  <c r="H56" i="51"/>
  <c r="L55" i="51"/>
  <c r="L54" i="51"/>
  <c r="AO52" i="51"/>
  <c r="AK52" i="51"/>
  <c r="Z52" i="51"/>
  <c r="H48" i="51"/>
  <c r="K46" i="51"/>
  <c r="AL44" i="51"/>
  <c r="AK44" i="51"/>
  <c r="H41" i="51"/>
  <c r="K39" i="51"/>
  <c r="L37" i="51"/>
  <c r="K35" i="51"/>
  <c r="L34" i="51"/>
  <c r="H32" i="51"/>
  <c r="L31" i="51"/>
  <c r="H31" i="51"/>
  <c r="L26" i="51"/>
  <c r="H26" i="51"/>
  <c r="L25" i="51"/>
  <c r="AO23" i="51"/>
  <c r="AN23" i="51"/>
  <c r="Z18" i="51"/>
  <c r="Y18" i="51"/>
  <c r="L17" i="51"/>
  <c r="K17" i="51"/>
  <c r="AK15" i="51"/>
  <c r="L16" i="51"/>
  <c r="K13" i="51"/>
  <c r="L12" i="51"/>
  <c r="L11" i="51"/>
  <c r="AD5" i="51"/>
  <c r="AD95" i="51"/>
  <c r="O5" i="51"/>
  <c r="O95" i="51"/>
  <c r="AD3" i="51"/>
  <c r="AD93" i="51" s="1"/>
  <c r="O3" i="51"/>
  <c r="O93" i="51"/>
  <c r="AD1" i="51"/>
  <c r="AD91" i="51"/>
  <c r="O1" i="51"/>
  <c r="O91" i="51" s="1"/>
  <c r="J47" i="41"/>
  <c r="I47" i="41"/>
  <c r="I25" i="41"/>
  <c r="I15" i="41"/>
  <c r="I37" i="40"/>
  <c r="AI181" i="44"/>
  <c r="AP155" i="44"/>
  <c r="AQ155" i="44" s="1"/>
  <c r="AI155" i="44"/>
  <c r="AP138" i="44"/>
  <c r="AQ138" i="44" s="1"/>
  <c r="AP112" i="44"/>
  <c r="AQ112" i="44" s="1"/>
  <c r="AI112" i="44"/>
  <c r="K89" i="44"/>
  <c r="AQ89" i="44"/>
  <c r="AI89" i="44"/>
  <c r="K65" i="44"/>
  <c r="AQ48" i="44"/>
  <c r="AI48" i="44"/>
  <c r="K22" i="44"/>
  <c r="O5" i="44"/>
  <c r="O95" i="44" s="1"/>
  <c r="O5" i="34"/>
  <c r="O95" i="34" s="1"/>
  <c r="AP181" i="43"/>
  <c r="AQ181" i="43" s="1"/>
  <c r="AP155" i="43"/>
  <c r="AQ155" i="43" s="1"/>
  <c r="I138" i="43"/>
  <c r="AP138" i="43"/>
  <c r="AQ138" i="43"/>
  <c r="AD95" i="43"/>
  <c r="O95" i="43"/>
  <c r="AP112" i="43"/>
  <c r="AQ112" i="43" s="1"/>
  <c r="AI112" i="43"/>
  <c r="AP89" i="43"/>
  <c r="AQ89" i="43" s="1"/>
  <c r="AP65" i="43"/>
  <c r="AQ65" i="43" s="1"/>
  <c r="AP22" i="43"/>
  <c r="AQ22" i="43"/>
  <c r="I155" i="50"/>
  <c r="H155" i="50"/>
  <c r="L138" i="50"/>
  <c r="I138" i="50"/>
  <c r="H138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 s="1"/>
  <c r="O1" i="43"/>
  <c r="O91" i="43" s="1"/>
  <c r="AD94" i="34"/>
  <c r="O94" i="34"/>
  <c r="AD5" i="50"/>
  <c r="AD95" i="50"/>
  <c r="AD3" i="50"/>
  <c r="AD93" i="50" s="1"/>
  <c r="AD1" i="50"/>
  <c r="AD91" i="50" s="1"/>
  <c r="AD94" i="47"/>
  <c r="AD5" i="47"/>
  <c r="AD95" i="47" s="1"/>
  <c r="AD3" i="47"/>
  <c r="AD93" i="47"/>
  <c r="AD1" i="47"/>
  <c r="AD91" i="47" s="1"/>
  <c r="O94" i="47"/>
  <c r="O5" i="47"/>
  <c r="O95" i="47"/>
  <c r="O3" i="47"/>
  <c r="O93" i="47" s="1"/>
  <c r="O1" i="47"/>
  <c r="O91" i="47" s="1"/>
  <c r="AP74" i="44"/>
  <c r="AP33" i="44"/>
  <c r="AQ33" i="44" s="1"/>
  <c r="AI74" i="43"/>
  <c r="AP74" i="43"/>
  <c r="AQ74" i="43" s="1"/>
  <c r="AP166" i="43"/>
  <c r="AQ166" i="43" s="1"/>
  <c r="AI166" i="43"/>
  <c r="AI123" i="43"/>
  <c r="L166" i="44"/>
  <c r="I166" i="44"/>
  <c r="AA166" i="44"/>
  <c r="AA123" i="44"/>
  <c r="K74" i="44"/>
  <c r="J74" i="44"/>
  <c r="I74" i="44"/>
  <c r="AA74" i="44"/>
  <c r="I33" i="44"/>
  <c r="E33" i="44"/>
  <c r="T33" i="44"/>
  <c r="H166" i="43"/>
  <c r="AA166" i="43"/>
  <c r="D166" i="43"/>
  <c r="I33" i="43"/>
  <c r="T33" i="43"/>
  <c r="AD5" i="43"/>
  <c r="O5" i="43"/>
  <c r="AI33" i="34"/>
  <c r="L166" i="34"/>
  <c r="K166" i="34"/>
  <c r="H166" i="34"/>
  <c r="J74" i="34"/>
  <c r="I74" i="34"/>
  <c r="I123" i="50"/>
  <c r="H123" i="50"/>
  <c r="I74" i="50"/>
  <c r="H74" i="50"/>
  <c r="J33" i="50"/>
  <c r="AD5" i="44"/>
  <c r="AD95" i="44" s="1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/>
  <c r="K180" i="50"/>
  <c r="H179" i="50"/>
  <c r="D179" i="50"/>
  <c r="AL177" i="50"/>
  <c r="H178" i="50"/>
  <c r="L175" i="50"/>
  <c r="I174" i="50"/>
  <c r="K172" i="50"/>
  <c r="I172" i="50"/>
  <c r="L170" i="50"/>
  <c r="K170" i="50"/>
  <c r="I170" i="50"/>
  <c r="J168" i="50"/>
  <c r="I168" i="50"/>
  <c r="H168" i="50"/>
  <c r="D168" i="50"/>
  <c r="K167" i="50"/>
  <c r="I165" i="50"/>
  <c r="H165" i="50"/>
  <c r="D165" i="50"/>
  <c r="H164" i="50"/>
  <c r="L160" i="50"/>
  <c r="K160" i="50"/>
  <c r="I160" i="50"/>
  <c r="L159" i="50"/>
  <c r="I159" i="50"/>
  <c r="H159" i="50"/>
  <c r="L158" i="50"/>
  <c r="K158" i="50"/>
  <c r="I158" i="50"/>
  <c r="D158" i="50"/>
  <c r="AO156" i="50"/>
  <c r="AL156" i="50"/>
  <c r="AG156" i="50"/>
  <c r="Z156" i="50"/>
  <c r="H157" i="50"/>
  <c r="G157" i="50"/>
  <c r="R156" i="50"/>
  <c r="L154" i="50"/>
  <c r="K154" i="50"/>
  <c r="G154" i="50"/>
  <c r="K153" i="50"/>
  <c r="G153" i="50"/>
  <c r="AO151" i="50"/>
  <c r="AN151" i="50"/>
  <c r="AL151" i="50"/>
  <c r="AK151" i="50"/>
  <c r="AG151" i="50"/>
  <c r="Z151" i="50"/>
  <c r="L151" i="50" s="1"/>
  <c r="Y151" i="50"/>
  <c r="G152" i="50"/>
  <c r="L150" i="50"/>
  <c r="I150" i="50"/>
  <c r="H150" i="50"/>
  <c r="G150" i="50"/>
  <c r="AO148" i="50"/>
  <c r="AN148" i="50"/>
  <c r="AL148" i="50"/>
  <c r="AK148" i="50"/>
  <c r="L149" i="50"/>
  <c r="W148" i="50"/>
  <c r="D149" i="50"/>
  <c r="K146" i="50"/>
  <c r="H145" i="50"/>
  <c r="L144" i="50"/>
  <c r="AO142" i="50"/>
  <c r="AL142" i="50"/>
  <c r="AK142" i="50"/>
  <c r="AJ142" i="50"/>
  <c r="W142" i="50"/>
  <c r="V142" i="50"/>
  <c r="K137" i="50"/>
  <c r="H137" i="50"/>
  <c r="L136" i="50"/>
  <c r="K136" i="50"/>
  <c r="I136" i="50"/>
  <c r="AN134" i="50"/>
  <c r="AL134" i="50"/>
  <c r="AK134" i="50"/>
  <c r="Z134" i="50"/>
  <c r="K135" i="50"/>
  <c r="W134" i="50"/>
  <c r="I129" i="50"/>
  <c r="K125" i="50"/>
  <c r="L122" i="50"/>
  <c r="I121" i="50"/>
  <c r="K117" i="50"/>
  <c r="L116" i="50"/>
  <c r="I116" i="50"/>
  <c r="K115" i="50"/>
  <c r="AN113" i="50"/>
  <c r="Z113" i="50"/>
  <c r="L113" i="50" s="1"/>
  <c r="K114" i="50"/>
  <c r="G114" i="50"/>
  <c r="D111" i="50"/>
  <c r="AL108" i="50"/>
  <c r="I109" i="50"/>
  <c r="K107" i="50"/>
  <c r="AL105" i="50"/>
  <c r="R105" i="50"/>
  <c r="L104" i="50"/>
  <c r="H104" i="50"/>
  <c r="G104" i="50"/>
  <c r="D104" i="50"/>
  <c r="K103" i="50"/>
  <c r="H103" i="50"/>
  <c r="D103" i="50"/>
  <c r="I102" i="50"/>
  <c r="D102" i="50"/>
  <c r="L101" i="50"/>
  <c r="AO99" i="50"/>
  <c r="AK99" i="50"/>
  <c r="Z99" i="50"/>
  <c r="K100" i="50"/>
  <c r="H100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I78" i="50"/>
  <c r="L76" i="50"/>
  <c r="K76" i="50"/>
  <c r="D76" i="50"/>
  <c r="L75" i="50"/>
  <c r="H75" i="50"/>
  <c r="I73" i="50"/>
  <c r="K72" i="50"/>
  <c r="AN66" i="50"/>
  <c r="AK66" i="50"/>
  <c r="AH66" i="50"/>
  <c r="X66" i="50"/>
  <c r="S66" i="50"/>
  <c r="K64" i="50"/>
  <c r="J64" i="50"/>
  <c r="H64" i="50"/>
  <c r="AN61" i="50"/>
  <c r="AH58" i="50"/>
  <c r="J59" i="50"/>
  <c r="K57" i="50"/>
  <c r="J56" i="50"/>
  <c r="G55" i="50"/>
  <c r="K54" i="50"/>
  <c r="E46" i="50"/>
  <c r="AH44" i="50"/>
  <c r="K42" i="50"/>
  <c r="K37" i="50"/>
  <c r="L32" i="50"/>
  <c r="H17" i="50"/>
  <c r="AA175" i="44"/>
  <c r="K132" i="44"/>
  <c r="J132" i="44"/>
  <c r="I132" i="44"/>
  <c r="H132" i="44"/>
  <c r="AA132" i="44"/>
  <c r="T132" i="44"/>
  <c r="AP83" i="44"/>
  <c r="L83" i="44"/>
  <c r="K83" i="44"/>
  <c r="J83" i="44"/>
  <c r="I83" i="44"/>
  <c r="AA83" i="44"/>
  <c r="E83" i="44"/>
  <c r="T83" i="44"/>
  <c r="AP42" i="44"/>
  <c r="AQ42" i="44" s="1"/>
  <c r="AI42" i="44"/>
  <c r="J42" i="44"/>
  <c r="I42" i="44"/>
  <c r="J164" i="44"/>
  <c r="I163" i="44"/>
  <c r="H120" i="44"/>
  <c r="AQ71" i="44"/>
  <c r="AP31" i="44"/>
  <c r="AQ31" i="44" s="1"/>
  <c r="AI30" i="44"/>
  <c r="L30" i="44"/>
  <c r="K30" i="44"/>
  <c r="AP42" i="43"/>
  <c r="AQ42" i="43" s="1"/>
  <c r="AI42" i="43"/>
  <c r="F42" i="43" s="1"/>
  <c r="AP83" i="43"/>
  <c r="AQ83" i="43" s="1"/>
  <c r="AI83" i="43"/>
  <c r="K83" i="43"/>
  <c r="J83" i="43"/>
  <c r="I83" i="43"/>
  <c r="AA83" i="43"/>
  <c r="E83" i="43"/>
  <c r="D83" i="43"/>
  <c r="AI132" i="43"/>
  <c r="L132" i="43"/>
  <c r="H132" i="43"/>
  <c r="E132" i="43"/>
  <c r="AP175" i="43"/>
  <c r="AQ175" i="43" s="1"/>
  <c r="AI175" i="43"/>
  <c r="L175" i="43"/>
  <c r="T175" i="43"/>
  <c r="E164" i="43"/>
  <c r="T72" i="43"/>
  <c r="D31" i="43"/>
  <c r="L175" i="34"/>
  <c r="K175" i="34"/>
  <c r="H175" i="34"/>
  <c r="E175" i="34"/>
  <c r="L132" i="34"/>
  <c r="I83" i="34"/>
  <c r="H83" i="34"/>
  <c r="AA83" i="34"/>
  <c r="K42" i="34"/>
  <c r="I42" i="34"/>
  <c r="L121" i="34"/>
  <c r="I121" i="34"/>
  <c r="H121" i="34"/>
  <c r="AD38" i="28"/>
  <c r="AD41" i="28"/>
  <c r="E172" i="47"/>
  <c r="AN156" i="47"/>
  <c r="L180" i="34"/>
  <c r="I180" i="34"/>
  <c r="L179" i="34"/>
  <c r="K179" i="34"/>
  <c r="I179" i="34"/>
  <c r="AO177" i="34"/>
  <c r="AN177" i="34"/>
  <c r="AK177" i="34"/>
  <c r="K178" i="34"/>
  <c r="U177" i="34"/>
  <c r="L174" i="34"/>
  <c r="K174" i="34"/>
  <c r="H174" i="34"/>
  <c r="L172" i="34"/>
  <c r="K172" i="34"/>
  <c r="H172" i="34"/>
  <c r="L170" i="34"/>
  <c r="K170" i="34"/>
  <c r="L168" i="34"/>
  <c r="K168" i="34"/>
  <c r="I168" i="34"/>
  <c r="L167" i="34"/>
  <c r="K167" i="34"/>
  <c r="H167" i="34"/>
  <c r="L165" i="34"/>
  <c r="K165" i="34"/>
  <c r="I165" i="34"/>
  <c r="H165" i="34"/>
  <c r="L162" i="34"/>
  <c r="H162" i="34"/>
  <c r="E162" i="34"/>
  <c r="L160" i="34"/>
  <c r="L159" i="34"/>
  <c r="H159" i="34"/>
  <c r="L158" i="34"/>
  <c r="K158" i="34"/>
  <c r="I158" i="34"/>
  <c r="H158" i="34"/>
  <c r="AO156" i="34"/>
  <c r="AK156" i="34"/>
  <c r="L157" i="34"/>
  <c r="L154" i="34"/>
  <c r="K154" i="34"/>
  <c r="I154" i="34"/>
  <c r="AK151" i="34"/>
  <c r="H152" i="34"/>
  <c r="L150" i="34"/>
  <c r="K150" i="34"/>
  <c r="I150" i="34"/>
  <c r="AO148" i="34"/>
  <c r="AK148" i="34"/>
  <c r="L149" i="34"/>
  <c r="L147" i="34"/>
  <c r="H147" i="34"/>
  <c r="E147" i="34"/>
  <c r="L146" i="34"/>
  <c r="H146" i="34"/>
  <c r="L145" i="34"/>
  <c r="H145" i="34"/>
  <c r="L144" i="34"/>
  <c r="H144" i="34"/>
  <c r="AO142" i="34"/>
  <c r="AK142" i="34"/>
  <c r="L143" i="34"/>
  <c r="K143" i="34"/>
  <c r="R142" i="34"/>
  <c r="L137" i="34"/>
  <c r="K136" i="34"/>
  <c r="AK134" i="34"/>
  <c r="Z134" i="34"/>
  <c r="V134" i="34"/>
  <c r="H131" i="34"/>
  <c r="L129" i="34"/>
  <c r="AI127" i="34"/>
  <c r="L127" i="34"/>
  <c r="H127" i="34"/>
  <c r="L124" i="34"/>
  <c r="I119" i="34"/>
  <c r="D119" i="34"/>
  <c r="L117" i="34"/>
  <c r="K117" i="34"/>
  <c r="I117" i="34"/>
  <c r="H117" i="34"/>
  <c r="E117" i="34"/>
  <c r="L116" i="34"/>
  <c r="K116" i="34"/>
  <c r="I116" i="34"/>
  <c r="E116" i="34"/>
  <c r="K115" i="34"/>
  <c r="J115" i="34"/>
  <c r="I115" i="34"/>
  <c r="H115" i="34"/>
  <c r="AO113" i="34"/>
  <c r="AN113" i="34"/>
  <c r="AK113" i="34"/>
  <c r="Z113" i="34"/>
  <c r="K114" i="34"/>
  <c r="V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I105" i="34" s="1"/>
  <c r="H106" i="34"/>
  <c r="D106" i="34"/>
  <c r="L104" i="34"/>
  <c r="I104" i="34"/>
  <c r="D104" i="34"/>
  <c r="G103" i="34"/>
  <c r="L102" i="34"/>
  <c r="K102" i="34"/>
  <c r="K101" i="34"/>
  <c r="I101" i="34"/>
  <c r="H101" i="34"/>
  <c r="AO99" i="34"/>
  <c r="L99" i="34" s="1"/>
  <c r="AM99" i="34"/>
  <c r="AL99" i="34"/>
  <c r="Y99" i="34"/>
  <c r="I100" i="34"/>
  <c r="U99" i="34"/>
  <c r="AI88" i="34"/>
  <c r="K88" i="34"/>
  <c r="H88" i="34"/>
  <c r="AA88" i="34"/>
  <c r="L87" i="34"/>
  <c r="K87" i="34"/>
  <c r="I87" i="34"/>
  <c r="E87" i="34"/>
  <c r="AN85" i="34"/>
  <c r="K85" i="34" s="1"/>
  <c r="AL85" i="34"/>
  <c r="AK85" i="34"/>
  <c r="L86" i="34"/>
  <c r="K86" i="34"/>
  <c r="I86" i="34"/>
  <c r="H86" i="34"/>
  <c r="L82" i="34"/>
  <c r="K82" i="34"/>
  <c r="I82" i="34"/>
  <c r="AI80" i="34"/>
  <c r="AQ80" i="34" s="1"/>
  <c r="I80" i="34"/>
  <c r="K78" i="34"/>
  <c r="H78" i="34"/>
  <c r="AP76" i="34"/>
  <c r="L76" i="34"/>
  <c r="K76" i="34"/>
  <c r="J76" i="34"/>
  <c r="I76" i="34"/>
  <c r="G76" i="34"/>
  <c r="E76" i="34"/>
  <c r="K75" i="34"/>
  <c r="L73" i="34"/>
  <c r="I73" i="34"/>
  <c r="K70" i="34"/>
  <c r="I70" i="34"/>
  <c r="L68" i="34"/>
  <c r="K68" i="34"/>
  <c r="I68" i="34"/>
  <c r="AL66" i="34"/>
  <c r="AK66" i="34"/>
  <c r="Z66" i="34"/>
  <c r="Y66" i="34"/>
  <c r="L64" i="34"/>
  <c r="K64" i="34"/>
  <c r="AI63" i="34"/>
  <c r="L63" i="34"/>
  <c r="H63" i="34"/>
  <c r="D63" i="34"/>
  <c r="AO61" i="34"/>
  <c r="AN61" i="34"/>
  <c r="AK61" i="34"/>
  <c r="Y61" i="34"/>
  <c r="H62" i="34"/>
  <c r="L60" i="34"/>
  <c r="K60" i="34"/>
  <c r="I60" i="34"/>
  <c r="D60" i="34"/>
  <c r="AO58" i="34"/>
  <c r="AN58" i="34"/>
  <c r="AL58" i="34"/>
  <c r="AK58" i="34"/>
  <c r="I59" i="34"/>
  <c r="AP57" i="34"/>
  <c r="J57" i="34"/>
  <c r="I57" i="34"/>
  <c r="L56" i="34"/>
  <c r="K56" i="34"/>
  <c r="I56" i="34"/>
  <c r="L55" i="34"/>
  <c r="K55" i="34"/>
  <c r="G55" i="34"/>
  <c r="L54" i="34"/>
  <c r="H54" i="34"/>
  <c r="G54" i="34"/>
  <c r="AO52" i="34"/>
  <c r="AN52" i="34"/>
  <c r="AL52" i="34"/>
  <c r="AK52" i="34"/>
  <c r="AJ52" i="34"/>
  <c r="AG52" i="34"/>
  <c r="L53" i="34"/>
  <c r="H53" i="34"/>
  <c r="D53" i="34"/>
  <c r="K47" i="34"/>
  <c r="I47" i="34"/>
  <c r="H47" i="34"/>
  <c r="D47" i="34"/>
  <c r="I46" i="34"/>
  <c r="H46" i="34"/>
  <c r="D46" i="34"/>
  <c r="AO44" i="34"/>
  <c r="AL44" i="34"/>
  <c r="Z44" i="34"/>
  <c r="X44" i="34"/>
  <c r="K41" i="34"/>
  <c r="J41" i="34"/>
  <c r="H41" i="34"/>
  <c r="AI39" i="34"/>
  <c r="K39" i="34"/>
  <c r="I39" i="34"/>
  <c r="L37" i="34"/>
  <c r="K37" i="34"/>
  <c r="I37" i="34"/>
  <c r="T37" i="34"/>
  <c r="AI35" i="34"/>
  <c r="K35" i="34"/>
  <c r="I35" i="34"/>
  <c r="H35" i="34"/>
  <c r="L34" i="34"/>
  <c r="K34" i="34"/>
  <c r="K32" i="34"/>
  <c r="J32" i="34"/>
  <c r="I32" i="34"/>
  <c r="AP29" i="34"/>
  <c r="L29" i="34"/>
  <c r="K29" i="34"/>
  <c r="H29" i="34"/>
  <c r="G29" i="34"/>
  <c r="K27" i="34"/>
  <c r="H27" i="34"/>
  <c r="L26" i="34"/>
  <c r="K26" i="34"/>
  <c r="L25" i="34"/>
  <c r="J25" i="34"/>
  <c r="H25" i="34"/>
  <c r="G25" i="34"/>
  <c r="E25" i="34"/>
  <c r="AK23" i="34"/>
  <c r="AJ23" i="34"/>
  <c r="Z23" i="34"/>
  <c r="V23" i="34"/>
  <c r="L21" i="34"/>
  <c r="K21" i="34"/>
  <c r="I21" i="34"/>
  <c r="K20" i="34"/>
  <c r="H20" i="34"/>
  <c r="AO18" i="34"/>
  <c r="AK18" i="34"/>
  <c r="K19" i="34"/>
  <c r="H19" i="34"/>
  <c r="U18" i="34"/>
  <c r="L17" i="34"/>
  <c r="K17" i="34"/>
  <c r="I17" i="34"/>
  <c r="H17" i="34"/>
  <c r="AO15" i="34"/>
  <c r="AK15" i="34"/>
  <c r="AI16" i="34"/>
  <c r="Z15" i="34"/>
  <c r="W15" i="34"/>
  <c r="AA16" i="34"/>
  <c r="L14" i="34"/>
  <c r="K14" i="34"/>
  <c r="E14" i="34"/>
  <c r="L13" i="34"/>
  <c r="K13" i="34"/>
  <c r="I13" i="34"/>
  <c r="H13" i="34"/>
  <c r="K12" i="34"/>
  <c r="L11" i="34"/>
  <c r="K11" i="34"/>
  <c r="H11" i="34"/>
  <c r="T11" i="34"/>
  <c r="AO9" i="34"/>
  <c r="AJ9" i="34"/>
  <c r="L10" i="34"/>
  <c r="T54" i="43"/>
  <c r="T56" i="43"/>
  <c r="AG52" i="43"/>
  <c r="AJ52" i="43"/>
  <c r="AK52" i="43"/>
  <c r="AK51" i="43" s="1"/>
  <c r="AL52" i="43"/>
  <c r="AM52" i="43"/>
  <c r="AM51" i="43" s="1"/>
  <c r="AN52" i="43"/>
  <c r="AN51" i="43" s="1"/>
  <c r="AO52" i="43"/>
  <c r="AO51" i="43" s="1"/>
  <c r="AI57" i="43"/>
  <c r="AP57" i="43"/>
  <c r="AQ57" i="43"/>
  <c r="T60" i="43"/>
  <c r="V58" i="43"/>
  <c r="W58" i="43"/>
  <c r="AM58" i="43"/>
  <c r="Y58" i="43"/>
  <c r="AN58" i="43"/>
  <c r="T63" i="43"/>
  <c r="T64" i="43"/>
  <c r="AI62" i="43"/>
  <c r="AP62" i="43"/>
  <c r="AQ62" i="43" s="1"/>
  <c r="V61" i="43"/>
  <c r="X61" i="43"/>
  <c r="Y61" i="43"/>
  <c r="Z61" i="43"/>
  <c r="AP63" i="43"/>
  <c r="AQ63" i="43" s="1"/>
  <c r="J63" i="43"/>
  <c r="AI64" i="43"/>
  <c r="AP64" i="43"/>
  <c r="AQ64" i="43"/>
  <c r="S66" i="43"/>
  <c r="U66" i="43"/>
  <c r="AP67" i="43"/>
  <c r="AQ67" i="43" s="1"/>
  <c r="AL66" i="43"/>
  <c r="X66" i="43"/>
  <c r="AM66" i="43"/>
  <c r="Y66" i="43"/>
  <c r="AN66" i="43"/>
  <c r="AI68" i="43"/>
  <c r="AP68" i="43"/>
  <c r="T70" i="43"/>
  <c r="AP70" i="43"/>
  <c r="T76" i="43"/>
  <c r="T80" i="43"/>
  <c r="T82" i="43"/>
  <c r="AA73" i="43"/>
  <c r="AA78" i="43"/>
  <c r="AA80" i="43"/>
  <c r="AA82" i="43"/>
  <c r="AP73" i="43"/>
  <c r="AI75" i="43"/>
  <c r="AP75" i="43"/>
  <c r="AQ75" i="43" s="1"/>
  <c r="AP76" i="43"/>
  <c r="AQ76" i="43" s="1"/>
  <c r="AP78" i="43"/>
  <c r="AQ78" i="43" s="1"/>
  <c r="D80" i="43"/>
  <c r="AP80" i="43"/>
  <c r="AQ80" i="43" s="1"/>
  <c r="AP82" i="43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F87" i="43" s="1"/>
  <c r="AI88" i="43"/>
  <c r="AP88" i="43"/>
  <c r="AQ88" i="43"/>
  <c r="U177" i="43"/>
  <c r="AA180" i="43"/>
  <c r="AA165" i="43"/>
  <c r="AA167" i="43"/>
  <c r="AB167" i="43" s="1"/>
  <c r="AA170" i="43"/>
  <c r="AA174" i="43"/>
  <c r="U142" i="43"/>
  <c r="AA144" i="43"/>
  <c r="AA146" i="43"/>
  <c r="AA147" i="43"/>
  <c r="U151" i="43"/>
  <c r="AA154" i="43"/>
  <c r="AA158" i="43"/>
  <c r="AB158" i="43" s="1"/>
  <c r="V177" i="43"/>
  <c r="V142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65" i="43"/>
  <c r="T167" i="43"/>
  <c r="T168" i="43"/>
  <c r="F168" i="43" s="1"/>
  <c r="T170" i="43"/>
  <c r="F170" i="43" s="1"/>
  <c r="T172" i="43"/>
  <c r="R142" i="43"/>
  <c r="T144" i="43"/>
  <c r="T145" i="43"/>
  <c r="T146" i="43"/>
  <c r="T147" i="43"/>
  <c r="R148" i="43"/>
  <c r="T153" i="43"/>
  <c r="T154" i="43"/>
  <c r="T158" i="43"/>
  <c r="T159" i="43"/>
  <c r="F159" i="43" s="1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 s="1"/>
  <c r="AL177" i="43"/>
  <c r="AL182" i="43" s="1"/>
  <c r="AK177" i="43"/>
  <c r="AH177" i="43"/>
  <c r="AH182" i="43"/>
  <c r="AP179" i="43"/>
  <c r="AQ179" i="43" s="1"/>
  <c r="AI179" i="43"/>
  <c r="AP174" i="43"/>
  <c r="AQ174" i="43" s="1"/>
  <c r="AP172" i="43"/>
  <c r="AP168" i="43"/>
  <c r="AQ168" i="43"/>
  <c r="AI168" i="43"/>
  <c r="AP165" i="43"/>
  <c r="M165" i="43" s="1"/>
  <c r="AP160" i="43"/>
  <c r="AQ160" i="43" s="1"/>
  <c r="AI160" i="43"/>
  <c r="AP159" i="43"/>
  <c r="AQ159" i="43"/>
  <c r="L159" i="43"/>
  <c r="AJ156" i="43"/>
  <c r="AP156" i="43"/>
  <c r="AQ156" i="43" s="1"/>
  <c r="AK156" i="43"/>
  <c r="AG156" i="43"/>
  <c r="AI156" i="43" s="1"/>
  <c r="AH156" i="43"/>
  <c r="AI154" i="43"/>
  <c r="AP153" i="43"/>
  <c r="AQ153" i="43" s="1"/>
  <c r="L153" i="43"/>
  <c r="AJ151" i="43"/>
  <c r="AP151" i="43"/>
  <c r="AQ151" i="43" s="1"/>
  <c r="AO151" i="43"/>
  <c r="AM151" i="43"/>
  <c r="AL151" i="43"/>
  <c r="AK151" i="43"/>
  <c r="AI150" i="43"/>
  <c r="AM148" i="43"/>
  <c r="AP147" i="43"/>
  <c r="AI147" i="43"/>
  <c r="I146" i="43"/>
  <c r="AI146" i="43"/>
  <c r="AP145" i="43"/>
  <c r="AQ145" i="43"/>
  <c r="AP144" i="43"/>
  <c r="AQ144" i="43" s="1"/>
  <c r="AO142" i="43"/>
  <c r="AO141" i="43" s="1"/>
  <c r="AN142" i="43"/>
  <c r="AN141" i="43" s="1"/>
  <c r="AM142" i="43"/>
  <c r="AM141" i="43" s="1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AA124" i="43"/>
  <c r="AA127" i="43"/>
  <c r="AA129" i="43"/>
  <c r="AA136" i="43"/>
  <c r="AA137" i="43"/>
  <c r="M137" i="43" s="1"/>
  <c r="V99" i="43"/>
  <c r="V108" i="43"/>
  <c r="H108" i="43" s="1"/>
  <c r="V113" i="43"/>
  <c r="V134" i="43"/>
  <c r="W99" i="43"/>
  <c r="X105" i="43"/>
  <c r="X113" i="43"/>
  <c r="Y99" i="43"/>
  <c r="Y105" i="43"/>
  <c r="Y113" i="43"/>
  <c r="Y134" i="43"/>
  <c r="Z99" i="43"/>
  <c r="Z108" i="43"/>
  <c r="Z113" i="43"/>
  <c r="L113" i="43" s="1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F137" i="43" s="1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I129" i="43"/>
  <c r="AP127" i="43"/>
  <c r="AQ127" i="43" s="1"/>
  <c r="AI127" i="43"/>
  <c r="AP125" i="43"/>
  <c r="AQ125" i="43" s="1"/>
  <c r="AI125" i="43"/>
  <c r="AP124" i="43"/>
  <c r="L124" i="43"/>
  <c r="AI124" i="43"/>
  <c r="AQ122" i="43"/>
  <c r="AP119" i="43"/>
  <c r="AQ119" i="43" s="1"/>
  <c r="L116" i="43"/>
  <c r="H116" i="43"/>
  <c r="AI115" i="43"/>
  <c r="F115" i="43" s="1"/>
  <c r="AM113" i="43"/>
  <c r="AL113" i="43"/>
  <c r="AK113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E108" i="43" s="1"/>
  <c r="AP107" i="43"/>
  <c r="AQ107" i="43"/>
  <c r="AP106" i="43"/>
  <c r="AQ106" i="43" s="1"/>
  <c r="AO105" i="43"/>
  <c r="AN105" i="43"/>
  <c r="AL105" i="43"/>
  <c r="AK105" i="43"/>
  <c r="H105" i="43" s="1"/>
  <c r="AG105" i="43"/>
  <c r="AI105" i="43" s="1"/>
  <c r="AH105" i="43"/>
  <c r="L104" i="43"/>
  <c r="AP103" i="43"/>
  <c r="AQ103" i="43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K9" i="43"/>
  <c r="AK8" i="43" s="1"/>
  <c r="AK49" i="43" s="1"/>
  <c r="AL9" i="43"/>
  <c r="AL8" i="43"/>
  <c r="AL49" i="43" s="1"/>
  <c r="X9" i="43"/>
  <c r="Y9" i="43"/>
  <c r="AI11" i="43"/>
  <c r="AI12" i="43"/>
  <c r="AP12" i="43"/>
  <c r="AQ12" i="43" s="1"/>
  <c r="E13" i="43"/>
  <c r="J13" i="43"/>
  <c r="AI14" i="43"/>
  <c r="F14" i="43" s="1"/>
  <c r="T17" i="43"/>
  <c r="S15" i="43"/>
  <c r="AL15" i="43"/>
  <c r="AM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V23" i="43"/>
  <c r="W23" i="43"/>
  <c r="AL23" i="43"/>
  <c r="AM23" i="43"/>
  <c r="Y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I34" i="43"/>
  <c r="AP34" i="43"/>
  <c r="AQ34" i="43" s="1"/>
  <c r="AP37" i="43"/>
  <c r="AQ37" i="43" s="1"/>
  <c r="AP39" i="43"/>
  <c r="AQ39" i="43" s="1"/>
  <c r="I39" i="43"/>
  <c r="AI41" i="43"/>
  <c r="T46" i="43"/>
  <c r="U44" i="43"/>
  <c r="AK44" i="43"/>
  <c r="W44" i="43"/>
  <c r="X44" i="43"/>
  <c r="J44" i="43" s="1"/>
  <c r="AM44" i="43"/>
  <c r="AN44" i="43"/>
  <c r="AI46" i="43"/>
  <c r="AP46" i="43"/>
  <c r="AQ46" i="43"/>
  <c r="AI47" i="43"/>
  <c r="AP47" i="43"/>
  <c r="AQ47" i="43" s="1"/>
  <c r="U85" i="44"/>
  <c r="AA87" i="44"/>
  <c r="M87" i="44" s="1"/>
  <c r="AA88" i="44"/>
  <c r="AA73" i="44"/>
  <c r="AA75" i="44"/>
  <c r="AA76" i="44"/>
  <c r="AA78" i="44"/>
  <c r="AA80" i="44"/>
  <c r="AA82" i="44"/>
  <c r="AA54" i="44"/>
  <c r="AA57" i="44"/>
  <c r="AA62" i="44"/>
  <c r="AA63" i="44"/>
  <c r="AA64" i="44"/>
  <c r="AB64" i="44" s="1"/>
  <c r="N64" i="44" s="1"/>
  <c r="AA67" i="44"/>
  <c r="AA68" i="44"/>
  <c r="AA70" i="44"/>
  <c r="V85" i="44"/>
  <c r="V58" i="44"/>
  <c r="V61" i="44"/>
  <c r="W85" i="44"/>
  <c r="W52" i="44"/>
  <c r="W58" i="44"/>
  <c r="W61" i="44"/>
  <c r="X58" i="44"/>
  <c r="X61" i="44"/>
  <c r="X66" i="44"/>
  <c r="J66" i="44" s="1"/>
  <c r="Z85" i="44"/>
  <c r="T88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K85" i="44"/>
  <c r="AK90" i="44"/>
  <c r="AH85" i="44"/>
  <c r="AH90" i="44" s="1"/>
  <c r="AP88" i="44"/>
  <c r="AI88" i="44"/>
  <c r="AP87" i="44"/>
  <c r="AI87" i="44"/>
  <c r="E87" i="44"/>
  <c r="AP82" i="44"/>
  <c r="AQ82" i="44" s="1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O61" i="44"/>
  <c r="AN61" i="44"/>
  <c r="AL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E58" i="44" s="1"/>
  <c r="AI57" i="44"/>
  <c r="E57" i="44"/>
  <c r="AP56" i="44"/>
  <c r="AQ56" i="44"/>
  <c r="AI56" i="44"/>
  <c r="AP55" i="44"/>
  <c r="AQ55" i="44" s="1"/>
  <c r="D55" i="44"/>
  <c r="AI54" i="44"/>
  <c r="AM52" i="44"/>
  <c r="AM51" i="44" s="1"/>
  <c r="AL52" i="44"/>
  <c r="AG52" i="44"/>
  <c r="AH52" i="44"/>
  <c r="AA179" i="44"/>
  <c r="AA172" i="44"/>
  <c r="AA147" i="44"/>
  <c r="AA150" i="44"/>
  <c r="AA154" i="44"/>
  <c r="AA162" i="44"/>
  <c r="V156" i="44"/>
  <c r="W177" i="44"/>
  <c r="W142" i="44"/>
  <c r="W148" i="44"/>
  <c r="W156" i="44"/>
  <c r="X156" i="44"/>
  <c r="Y142" i="44"/>
  <c r="Y148" i="44"/>
  <c r="Y156" i="44"/>
  <c r="Z177" i="44"/>
  <c r="Z156" i="44"/>
  <c r="T167" i="44"/>
  <c r="T170" i="44"/>
  <c r="R142" i="44"/>
  <c r="T146" i="44"/>
  <c r="T150" i="44"/>
  <c r="T154" i="44"/>
  <c r="T158" i="44"/>
  <c r="T162" i="44"/>
  <c r="AO177" i="44"/>
  <c r="AO182" i="44" s="1"/>
  <c r="AG177" i="44"/>
  <c r="AP180" i="44"/>
  <c r="AQ180" i="44"/>
  <c r="AI180" i="44"/>
  <c r="AI174" i="44"/>
  <c r="J172" i="44"/>
  <c r="AP170" i="44"/>
  <c r="AQ170" i="44" s="1"/>
  <c r="AI168" i="44"/>
  <c r="AI165" i="44"/>
  <c r="AI162" i="44"/>
  <c r="AP159" i="44"/>
  <c r="AQ159" i="44" s="1"/>
  <c r="AI159" i="44"/>
  <c r="F159" i="44" s="1"/>
  <c r="AO156" i="44"/>
  <c r="AK156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J148" i="44"/>
  <c r="AP148" i="44" s="1"/>
  <c r="AQ148" i="44" s="1"/>
  <c r="AO148" i="44"/>
  <c r="AK148" i="44"/>
  <c r="AH148" i="44"/>
  <c r="AP147" i="44"/>
  <c r="AI147" i="44"/>
  <c r="AI145" i="44"/>
  <c r="AP144" i="44"/>
  <c r="AQ144" i="44" s="1"/>
  <c r="H144" i="44"/>
  <c r="AI144" i="44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A101" i="44"/>
  <c r="AA103" i="44"/>
  <c r="U105" i="44"/>
  <c r="AA111" i="44"/>
  <c r="AB111" i="44" s="1"/>
  <c r="AA115" i="44"/>
  <c r="AA117" i="44"/>
  <c r="AA124" i="44"/>
  <c r="AA127" i="44"/>
  <c r="AA129" i="44"/>
  <c r="AA136" i="44"/>
  <c r="AA137" i="44"/>
  <c r="V108" i="44"/>
  <c r="V113" i="44"/>
  <c r="V134" i="44"/>
  <c r="W99" i="44"/>
  <c r="W105" i="44"/>
  <c r="W108" i="44"/>
  <c r="W113" i="44"/>
  <c r="W134" i="44"/>
  <c r="X99" i="44"/>
  <c r="X105" i="44"/>
  <c r="J105" i="44" s="1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F116" i="44" s="1"/>
  <c r="T117" i="44"/>
  <c r="AB117" i="44"/>
  <c r="T127" i="44"/>
  <c r="T129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 s="1"/>
  <c r="AM139" i="44" s="1"/>
  <c r="AL99" i="44"/>
  <c r="AK99" i="44"/>
  <c r="AG99" i="44"/>
  <c r="D99" i="44" s="1"/>
  <c r="AH99" i="44"/>
  <c r="AP137" i="44"/>
  <c r="AQ137" i="44" s="1"/>
  <c r="AI137" i="44"/>
  <c r="AO134" i="44"/>
  <c r="AK134" i="44"/>
  <c r="AG134" i="44"/>
  <c r="AI134" i="44"/>
  <c r="AP131" i="44"/>
  <c r="AI131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F117" i="44" s="1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AI111" i="44"/>
  <c r="AI110" i="44"/>
  <c r="AJ108" i="44"/>
  <c r="AN108" i="44"/>
  <c r="AM108" i="44"/>
  <c r="AL108" i="44"/>
  <c r="AG108" i="44"/>
  <c r="AI108" i="44" s="1"/>
  <c r="AP107" i="44"/>
  <c r="AQ107" i="44" s="1"/>
  <c r="AI107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I102" i="44"/>
  <c r="AP101" i="44"/>
  <c r="AQ101" i="44" s="1"/>
  <c r="AI101" i="44"/>
  <c r="AA11" i="44"/>
  <c r="AA12" i="44"/>
  <c r="AA13" i="44"/>
  <c r="U18" i="44"/>
  <c r="AA26" i="44"/>
  <c r="AA27" i="44"/>
  <c r="AA29" i="44"/>
  <c r="AA32" i="44"/>
  <c r="AA34" i="44"/>
  <c r="AA35" i="44"/>
  <c r="AA39" i="44"/>
  <c r="AB39" i="44" s="1"/>
  <c r="N39" i="44" s="1"/>
  <c r="AA41" i="44"/>
  <c r="U44" i="44"/>
  <c r="AA47" i="44"/>
  <c r="V18" i="44"/>
  <c r="V44" i="44"/>
  <c r="W9" i="44"/>
  <c r="W18" i="44"/>
  <c r="W44" i="44"/>
  <c r="I44" i="44" s="1"/>
  <c r="X18" i="44"/>
  <c r="Y9" i="44"/>
  <c r="Y18" i="44"/>
  <c r="Z23" i="44"/>
  <c r="T12" i="44"/>
  <c r="T14" i="44"/>
  <c r="T16" i="44"/>
  <c r="R18" i="44"/>
  <c r="T20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F41" i="44" s="1"/>
  <c r="AP39" i="44"/>
  <c r="AQ39" i="44" s="1"/>
  <c r="AI39" i="44"/>
  <c r="AI37" i="44"/>
  <c r="AI35" i="44"/>
  <c r="AI34" i="44"/>
  <c r="AP32" i="44"/>
  <c r="AQ32" i="44" s="1"/>
  <c r="AI32" i="44"/>
  <c r="AP27" i="44"/>
  <c r="AI27" i="44"/>
  <c r="AP26" i="44"/>
  <c r="AQ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P17" i="44"/>
  <c r="AQ17" i="44" s="1"/>
  <c r="AI17" i="44"/>
  <c r="AJ15" i="44"/>
  <c r="AP15" i="44" s="1"/>
  <c r="AQ15" i="44" s="1"/>
  <c r="AN15" i="44"/>
  <c r="AM15" i="44"/>
  <c r="AL15" i="44"/>
  <c r="AK15" i="44"/>
  <c r="AI16" i="44"/>
  <c r="AH15" i="44"/>
  <c r="AP14" i="44"/>
  <c r="AQ14" i="44" s="1"/>
  <c r="AP13" i="44"/>
  <c r="AQ13" i="44" s="1"/>
  <c r="AI13" i="44"/>
  <c r="AP12" i="44"/>
  <c r="AQ12" i="44" s="1"/>
  <c r="L50" i="40"/>
  <c r="H45" i="40"/>
  <c r="X43" i="40"/>
  <c r="R43" i="40"/>
  <c r="H41" i="40"/>
  <c r="E38" i="40"/>
  <c r="AL33" i="40"/>
  <c r="T29" i="40"/>
  <c r="I28" i="40"/>
  <c r="H26" i="40"/>
  <c r="H23" i="40"/>
  <c r="L23" i="40"/>
  <c r="AM21" i="40"/>
  <c r="H16" i="40"/>
  <c r="AI14" i="40"/>
  <c r="D13" i="40"/>
  <c r="E13" i="40"/>
  <c r="AL11" i="40"/>
  <c r="X11" i="40"/>
  <c r="D13" i="41"/>
  <c r="I12" i="41"/>
  <c r="L51" i="41"/>
  <c r="H50" i="41"/>
  <c r="L48" i="41"/>
  <c r="L46" i="41"/>
  <c r="H46" i="41"/>
  <c r="L45" i="41"/>
  <c r="H45" i="41"/>
  <c r="AO43" i="41"/>
  <c r="AL43" i="41"/>
  <c r="J44" i="41"/>
  <c r="W43" i="41"/>
  <c r="H44" i="41"/>
  <c r="AA44" i="41"/>
  <c r="S43" i="41"/>
  <c r="H41" i="41"/>
  <c r="L40" i="41"/>
  <c r="D38" i="41"/>
  <c r="AI36" i="41"/>
  <c r="AI35" i="41"/>
  <c r="AL33" i="41"/>
  <c r="J34" i="41"/>
  <c r="H23" i="41"/>
  <c r="L22" i="41"/>
  <c r="AL21" i="41"/>
  <c r="X21" i="41"/>
  <c r="S21" i="41"/>
  <c r="E19" i="41"/>
  <c r="J18" i="41"/>
  <c r="E16" i="41"/>
  <c r="AL11" i="41"/>
  <c r="R11" i="41"/>
  <c r="J15" i="41"/>
  <c r="K178" i="50"/>
  <c r="D170" i="50"/>
  <c r="I37" i="41"/>
  <c r="J37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K31" i="44"/>
  <c r="AI63" i="44"/>
  <c r="H21" i="34"/>
  <c r="X148" i="44"/>
  <c r="T175" i="44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42" i="40"/>
  <c r="I47" i="40"/>
  <c r="AI52" i="40"/>
  <c r="AI20" i="40"/>
  <c r="AI30" i="40"/>
  <c r="D175" i="50"/>
  <c r="L10" i="51"/>
  <c r="AJ44" i="50"/>
  <c r="AA121" i="43"/>
  <c r="AJ177" i="50"/>
  <c r="L149" i="51"/>
  <c r="AA47" i="41"/>
  <c r="J120" i="44"/>
  <c r="H160" i="44"/>
  <c r="H26" i="41"/>
  <c r="H19" i="41"/>
  <c r="H35" i="41"/>
  <c r="R33" i="41"/>
  <c r="D51" i="40"/>
  <c r="L25" i="40"/>
  <c r="AA106" i="44"/>
  <c r="L49" i="41"/>
  <c r="E16" i="40"/>
  <c r="E29" i="40"/>
  <c r="I22" i="40"/>
  <c r="D19" i="41"/>
  <c r="D51" i="41"/>
  <c r="D29" i="41"/>
  <c r="I40" i="41"/>
  <c r="D41" i="41"/>
  <c r="D48" i="41"/>
  <c r="R43" i="41"/>
  <c r="D45" i="41"/>
  <c r="D23" i="41"/>
  <c r="D26" i="41"/>
  <c r="AA19" i="44"/>
  <c r="AI35" i="40"/>
  <c r="AI38" i="40"/>
  <c r="AI39" i="40"/>
  <c r="L18" i="41"/>
  <c r="E51" i="41"/>
  <c r="E13" i="41"/>
  <c r="H38" i="40"/>
  <c r="L40" i="40"/>
  <c r="L44" i="40"/>
  <c r="H16" i="41"/>
  <c r="L28" i="41"/>
  <c r="L44" i="41"/>
  <c r="J18" i="40"/>
  <c r="J44" i="40"/>
  <c r="J34" i="40"/>
  <c r="I28" i="41"/>
  <c r="H49" i="41"/>
  <c r="H13" i="41"/>
  <c r="J22" i="40"/>
  <c r="E45" i="40"/>
  <c r="H29" i="41"/>
  <c r="L50" i="41"/>
  <c r="L12" i="41"/>
  <c r="J40" i="40"/>
  <c r="J50" i="40"/>
  <c r="E41" i="40"/>
  <c r="I18" i="41"/>
  <c r="I22" i="41"/>
  <c r="H48" i="41"/>
  <c r="E19" i="40"/>
  <c r="AM23" i="44"/>
  <c r="T13" i="40"/>
  <c r="AO177" i="51"/>
  <c r="AI13" i="40"/>
  <c r="AI16" i="40"/>
  <c r="AI19" i="40"/>
  <c r="AI24" i="40"/>
  <c r="AI26" i="40"/>
  <c r="AI27" i="40"/>
  <c r="T35" i="40"/>
  <c r="AI36" i="40"/>
  <c r="AI41" i="40"/>
  <c r="T45" i="40"/>
  <c r="AI46" i="40"/>
  <c r="AI42" i="41"/>
  <c r="I12" i="40"/>
  <c r="D35" i="40"/>
  <c r="I18" i="40"/>
  <c r="T12" i="40"/>
  <c r="T18" i="40"/>
  <c r="T22" i="40"/>
  <c r="AL21" i="40"/>
  <c r="T28" i="40"/>
  <c r="T38" i="40"/>
  <c r="D38" i="40"/>
  <c r="I40" i="40"/>
  <c r="T44" i="40"/>
  <c r="AL43" i="40"/>
  <c r="T51" i="40"/>
  <c r="I50" i="40"/>
  <c r="D48" i="40"/>
  <c r="L18" i="40"/>
  <c r="L22" i="40"/>
  <c r="H35" i="40"/>
  <c r="H48" i="40"/>
  <c r="L28" i="40"/>
  <c r="L34" i="40"/>
  <c r="H19" i="40"/>
  <c r="S11" i="41"/>
  <c r="E48" i="41"/>
  <c r="J50" i="41"/>
  <c r="H13" i="40"/>
  <c r="H29" i="40"/>
  <c r="AG113" i="44"/>
  <c r="AI113" i="44" s="1"/>
  <c r="T19" i="40"/>
  <c r="F19" i="40" s="1"/>
  <c r="D19" i="40"/>
  <c r="D26" i="40"/>
  <c r="T26" i="40"/>
  <c r="W33" i="40"/>
  <c r="I34" i="40"/>
  <c r="D45" i="40"/>
  <c r="T40" i="40"/>
  <c r="T47" i="41"/>
  <c r="AH177" i="44"/>
  <c r="AH182" i="44"/>
  <c r="AI17" i="40"/>
  <c r="W21" i="41"/>
  <c r="W11" i="41"/>
  <c r="R21" i="41"/>
  <c r="I34" i="41"/>
  <c r="W33" i="41"/>
  <c r="T48" i="41"/>
  <c r="I50" i="41"/>
  <c r="AA50" i="41"/>
  <c r="AI14" i="41"/>
  <c r="AI17" i="41"/>
  <c r="AI19" i="41"/>
  <c r="AI23" i="41"/>
  <c r="AI24" i="41"/>
  <c r="T26" i="41"/>
  <c r="AI26" i="41"/>
  <c r="T28" i="41"/>
  <c r="AI38" i="41"/>
  <c r="AI39" i="41"/>
  <c r="AI41" i="41"/>
  <c r="AI45" i="41"/>
  <c r="AP45" i="41"/>
  <c r="AI46" i="41"/>
  <c r="AI48" i="41"/>
  <c r="AP48" i="41"/>
  <c r="AI49" i="41"/>
  <c r="AI51" i="41"/>
  <c r="AP51" i="41"/>
  <c r="T13" i="41"/>
  <c r="AI13" i="41"/>
  <c r="AI45" i="40"/>
  <c r="AI48" i="40"/>
  <c r="T19" i="41"/>
  <c r="AM33" i="41"/>
  <c r="T18" i="41"/>
  <c r="T22" i="41"/>
  <c r="J28" i="41"/>
  <c r="E29" i="41"/>
  <c r="T29" i="41"/>
  <c r="S33" i="41"/>
  <c r="T34" i="41"/>
  <c r="T35" i="41"/>
  <c r="T40" i="41"/>
  <c r="J40" i="41"/>
  <c r="E41" i="41"/>
  <c r="T41" i="41"/>
  <c r="T44" i="41"/>
  <c r="AM43" i="41"/>
  <c r="T45" i="41"/>
  <c r="E45" i="41"/>
  <c r="J22" i="41"/>
  <c r="E23" i="41"/>
  <c r="J48" i="41"/>
  <c r="T50" i="41"/>
  <c r="J12" i="41"/>
  <c r="T48" i="40"/>
  <c r="T50" i="40"/>
  <c r="T16" i="41"/>
  <c r="F16" i="41" s="1"/>
  <c r="R11" i="40"/>
  <c r="T23" i="41"/>
  <c r="AI27" i="41"/>
  <c r="AI52" i="41"/>
  <c r="AI16" i="41"/>
  <c r="L12" i="40"/>
  <c r="D16" i="41"/>
  <c r="R21" i="40"/>
  <c r="E42" i="44"/>
  <c r="K131" i="50"/>
  <c r="L15" i="40"/>
  <c r="Y148" i="50"/>
  <c r="D35" i="41"/>
  <c r="T51" i="41"/>
  <c r="W11" i="40"/>
  <c r="W21" i="40"/>
  <c r="H51" i="40"/>
  <c r="V43" i="41"/>
  <c r="E26" i="41"/>
  <c r="L34" i="41"/>
  <c r="H83" i="44"/>
  <c r="I132" i="43"/>
  <c r="K65" i="50"/>
  <c r="AI20" i="41"/>
  <c r="AN134" i="51"/>
  <c r="AI30" i="41"/>
  <c r="T25" i="41"/>
  <c r="T37" i="41"/>
  <c r="AK43" i="41"/>
  <c r="H176" i="50"/>
  <c r="E59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27" i="50"/>
  <c r="K39" i="50"/>
  <c r="I167" i="50"/>
  <c r="I175" i="50"/>
  <c r="D133" i="50"/>
  <c r="K60" i="50"/>
  <c r="H130" i="50"/>
  <c r="I137" i="50"/>
  <c r="D130" i="50"/>
  <c r="J69" i="50"/>
  <c r="H160" i="50"/>
  <c r="H126" i="50"/>
  <c r="G126" i="50"/>
  <c r="I16" i="50"/>
  <c r="J41" i="50"/>
  <c r="H111" i="50"/>
  <c r="H131" i="50"/>
  <c r="H136" i="50"/>
  <c r="H144" i="50"/>
  <c r="H152" i="50"/>
  <c r="H158" i="50"/>
  <c r="D84" i="50"/>
  <c r="L63" i="50"/>
  <c r="AO85" i="50"/>
  <c r="U85" i="50"/>
  <c r="AN85" i="50"/>
  <c r="R85" i="50"/>
  <c r="I181" i="50"/>
  <c r="H81" i="50"/>
  <c r="L73" i="50"/>
  <c r="L80" i="50"/>
  <c r="K75" i="50"/>
  <c r="K78" i="50"/>
  <c r="D81" i="50"/>
  <c r="H79" i="50"/>
  <c r="D79" i="50"/>
  <c r="G167" i="50"/>
  <c r="U148" i="50"/>
  <c r="H77" i="50"/>
  <c r="D73" i="50"/>
  <c r="Y134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G66" i="50" s="1"/>
  <c r="L181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I180" i="50"/>
  <c r="G36" i="50"/>
  <c r="I14" i="50"/>
  <c r="K82" i="50"/>
  <c r="K87" i="50"/>
  <c r="I103" i="50"/>
  <c r="I111" i="50"/>
  <c r="I115" i="50"/>
  <c r="I131" i="50"/>
  <c r="I144" i="50"/>
  <c r="D112" i="50"/>
  <c r="K36" i="50"/>
  <c r="K74" i="50"/>
  <c r="J45" i="50"/>
  <c r="L83" i="50"/>
  <c r="L87" i="50"/>
  <c r="X58" i="50"/>
  <c r="H161" i="50"/>
  <c r="G143" i="50"/>
  <c r="L166" i="50"/>
  <c r="D181" i="50"/>
  <c r="G146" i="50"/>
  <c r="G149" i="50"/>
  <c r="G161" i="50"/>
  <c r="AJ113" i="50"/>
  <c r="U156" i="50"/>
  <c r="G144" i="50"/>
  <c r="U151" i="50"/>
  <c r="AJ108" i="50"/>
  <c r="D155" i="50"/>
  <c r="H13" i="50"/>
  <c r="AJ156" i="50"/>
  <c r="U113" i="50"/>
  <c r="H82" i="50"/>
  <c r="H68" i="50"/>
  <c r="R15" i="50"/>
  <c r="G68" i="50"/>
  <c r="L100" i="50"/>
  <c r="D16" i="50"/>
  <c r="L143" i="50"/>
  <c r="L146" i="50"/>
  <c r="L153" i="50"/>
  <c r="I143" i="50"/>
  <c r="I149" i="50"/>
  <c r="I101" i="50"/>
  <c r="W108" i="50"/>
  <c r="I114" i="50"/>
  <c r="I179" i="50"/>
  <c r="I135" i="50"/>
  <c r="W105" i="50"/>
  <c r="V151" i="50"/>
  <c r="H135" i="50"/>
  <c r="H121" i="50"/>
  <c r="V156" i="50"/>
  <c r="H149" i="50"/>
  <c r="K112" i="50"/>
  <c r="H143" i="50"/>
  <c r="D166" i="50"/>
  <c r="L109" i="50"/>
  <c r="H86" i="50"/>
  <c r="L106" i="50"/>
  <c r="L137" i="50"/>
  <c r="L152" i="50"/>
  <c r="D88" i="50"/>
  <c r="R108" i="50"/>
  <c r="D108" i="50" s="1"/>
  <c r="Z142" i="50"/>
  <c r="L121" i="50"/>
  <c r="D101" i="50"/>
  <c r="G34" i="50"/>
  <c r="K45" i="50"/>
  <c r="L174" i="50"/>
  <c r="AG105" i="50"/>
  <c r="K67" i="50"/>
  <c r="D117" i="50"/>
  <c r="D153" i="50"/>
  <c r="K138" i="50"/>
  <c r="R99" i="50"/>
  <c r="T99" i="50" s="1"/>
  <c r="L157" i="50"/>
  <c r="D106" i="50"/>
  <c r="T111" i="50"/>
  <c r="Z148" i="50"/>
  <c r="D109" i="50"/>
  <c r="H69" i="50"/>
  <c r="G69" i="50"/>
  <c r="AG113" i="50"/>
  <c r="H101" i="50"/>
  <c r="V108" i="50"/>
  <c r="D160" i="50"/>
  <c r="K181" i="50"/>
  <c r="H114" i="50"/>
  <c r="I86" i="50"/>
  <c r="L112" i="50"/>
  <c r="G71" i="50"/>
  <c r="K174" i="50"/>
  <c r="U134" i="50"/>
  <c r="J67" i="50"/>
  <c r="V99" i="50"/>
  <c r="D83" i="50"/>
  <c r="D164" i="50"/>
  <c r="AN44" i="50"/>
  <c r="D19" i="50"/>
  <c r="U44" i="50"/>
  <c r="G168" i="50"/>
  <c r="L72" i="50"/>
  <c r="Y142" i="50"/>
  <c r="K143" i="50"/>
  <c r="W156" i="50"/>
  <c r="I157" i="50"/>
  <c r="AJ66" i="50"/>
  <c r="D121" i="50"/>
  <c r="D122" i="50"/>
  <c r="T124" i="50"/>
  <c r="D124" i="50"/>
  <c r="D127" i="50"/>
  <c r="T127" i="50"/>
  <c r="D129" i="50"/>
  <c r="D131" i="50"/>
  <c r="D132" i="50"/>
  <c r="R134" i="50"/>
  <c r="D135" i="50"/>
  <c r="U23" i="50"/>
  <c r="AJ105" i="50"/>
  <c r="G106" i="50"/>
  <c r="G109" i="50"/>
  <c r="H106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L168" i="47"/>
  <c r="K158" i="47"/>
  <c r="K160" i="47"/>
  <c r="I153" i="47"/>
  <c r="T170" i="47"/>
  <c r="H62" i="51"/>
  <c r="J172" i="51"/>
  <c r="H131" i="51"/>
  <c r="L147" i="51"/>
  <c r="H136" i="51"/>
  <c r="L172" i="51"/>
  <c r="H172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69" i="51"/>
  <c r="G110" i="51"/>
  <c r="G146" i="51"/>
  <c r="K72" i="51"/>
  <c r="Y85" i="51"/>
  <c r="K85" i="51" s="1"/>
  <c r="U134" i="51"/>
  <c r="AJ177" i="51"/>
  <c r="G17" i="51"/>
  <c r="T169" i="51"/>
  <c r="K169" i="51"/>
  <c r="K128" i="51"/>
  <c r="H130" i="51"/>
  <c r="L130" i="51"/>
  <c r="K133" i="51"/>
  <c r="D128" i="51"/>
  <c r="K130" i="51"/>
  <c r="H107" i="51"/>
  <c r="L59" i="51"/>
  <c r="D81" i="51"/>
  <c r="H84" i="51"/>
  <c r="E128" i="51"/>
  <c r="L62" i="51"/>
  <c r="Z23" i="51"/>
  <c r="L23" i="51" s="1"/>
  <c r="H55" i="51"/>
  <c r="V58" i="51"/>
  <c r="H58" i="51" s="1"/>
  <c r="V23" i="51"/>
  <c r="L53" i="51"/>
  <c r="I32" i="51"/>
  <c r="I84" i="51"/>
  <c r="K126" i="51"/>
  <c r="I81" i="51"/>
  <c r="D84" i="51"/>
  <c r="K84" i="51"/>
  <c r="G126" i="51"/>
  <c r="K81" i="51"/>
  <c r="I79" i="51"/>
  <c r="K77" i="51"/>
  <c r="D79" i="51"/>
  <c r="K79" i="51"/>
  <c r="L43" i="51"/>
  <c r="K43" i="51"/>
  <c r="J157" i="51"/>
  <c r="G77" i="51"/>
  <c r="S156" i="51"/>
  <c r="I137" i="51"/>
  <c r="D64" i="51"/>
  <c r="K40" i="51"/>
  <c r="I24" i="51"/>
  <c r="I143" i="51"/>
  <c r="D152" i="51"/>
  <c r="D149" i="51"/>
  <c r="H181" i="51"/>
  <c r="AG156" i="51"/>
  <c r="W18" i="51"/>
  <c r="W85" i="51"/>
  <c r="T138" i="51"/>
  <c r="H38" i="51"/>
  <c r="D56" i="51"/>
  <c r="D144" i="51"/>
  <c r="W148" i="51"/>
  <c r="I149" i="51"/>
  <c r="AG148" i="51"/>
  <c r="D148" i="51" s="1"/>
  <c r="AI149" i="51"/>
  <c r="V177" i="51"/>
  <c r="D155" i="51"/>
  <c r="R23" i="51"/>
  <c r="W99" i="51"/>
  <c r="T149" i="51"/>
  <c r="D143" i="51"/>
  <c r="T152" i="51"/>
  <c r="F152" i="51" s="1"/>
  <c r="D76" i="51"/>
  <c r="D88" i="51"/>
  <c r="D116" i="51"/>
  <c r="D153" i="51"/>
  <c r="D157" i="51"/>
  <c r="AG151" i="51"/>
  <c r="D146" i="51"/>
  <c r="Z177" i="51"/>
  <c r="AG108" i="51"/>
  <c r="AI108" i="51" s="1"/>
  <c r="R61" i="51"/>
  <c r="T117" i="51"/>
  <c r="G34" i="51"/>
  <c r="D161" i="51"/>
  <c r="D83" i="51"/>
  <c r="D121" i="51"/>
  <c r="AG142" i="51"/>
  <c r="H164" i="51"/>
  <c r="W58" i="51"/>
  <c r="R156" i="51"/>
  <c r="D60" i="51"/>
  <c r="D75" i="51"/>
  <c r="V9" i="51"/>
  <c r="Z105" i="51"/>
  <c r="H159" i="51"/>
  <c r="H27" i="51"/>
  <c r="I159" i="51"/>
  <c r="K36" i="51"/>
  <c r="K21" i="51"/>
  <c r="AJ9" i="51"/>
  <c r="AJ142" i="51"/>
  <c r="U85" i="51"/>
  <c r="AJ134" i="51"/>
  <c r="G111" i="51"/>
  <c r="G159" i="51"/>
  <c r="K45" i="51"/>
  <c r="E161" i="51"/>
  <c r="K161" i="51"/>
  <c r="G124" i="51"/>
  <c r="U108" i="51"/>
  <c r="Y108" i="51"/>
  <c r="AJ18" i="51"/>
  <c r="AJ113" i="51"/>
  <c r="G36" i="51"/>
  <c r="G20" i="51"/>
  <c r="G76" i="51"/>
  <c r="I118" i="51"/>
  <c r="H116" i="51"/>
  <c r="V151" i="51"/>
  <c r="Y177" i="51"/>
  <c r="L152" i="51"/>
  <c r="E67" i="51"/>
  <c r="K19" i="51"/>
  <c r="K118" i="51"/>
  <c r="Z156" i="51"/>
  <c r="AJ44" i="51"/>
  <c r="U52" i="51"/>
  <c r="I45" i="51"/>
  <c r="G161" i="51"/>
  <c r="V134" i="51"/>
  <c r="U44" i="51"/>
  <c r="Y61" i="51"/>
  <c r="Y151" i="51"/>
  <c r="W44" i="51"/>
  <c r="D170" i="51"/>
  <c r="D109" i="51"/>
  <c r="D167" i="51"/>
  <c r="D114" i="51"/>
  <c r="D115" i="51"/>
  <c r="I104" i="51"/>
  <c r="D28" i="51"/>
  <c r="H69" i="51"/>
  <c r="L69" i="51"/>
  <c r="G118" i="51"/>
  <c r="AJ61" i="51"/>
  <c r="W108" i="51"/>
  <c r="AN18" i="51"/>
  <c r="Z15" i="51"/>
  <c r="L15" i="51" s="1"/>
  <c r="AA154" i="51"/>
  <c r="K157" i="51"/>
  <c r="L67" i="51"/>
  <c r="T175" i="51"/>
  <c r="H19" i="51"/>
  <c r="V18" i="51"/>
  <c r="AJ23" i="51"/>
  <c r="AJ52" i="51"/>
  <c r="G53" i="51"/>
  <c r="H100" i="51"/>
  <c r="Z134" i="51"/>
  <c r="L135" i="51"/>
  <c r="H143" i="51"/>
  <c r="V142" i="51"/>
  <c r="G150" i="51"/>
  <c r="G152" i="51"/>
  <c r="D73" i="51"/>
  <c r="D74" i="51"/>
  <c r="I80" i="51"/>
  <c r="D86" i="51"/>
  <c r="R85" i="51"/>
  <c r="AG85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U113" i="51"/>
  <c r="G115" i="51"/>
  <c r="G102" i="51"/>
  <c r="H54" i="51"/>
  <c r="H109" i="51"/>
  <c r="G67" i="51"/>
  <c r="H158" i="51"/>
  <c r="G69" i="51"/>
  <c r="H12" i="51"/>
  <c r="I27" i="51"/>
  <c r="K67" i="51"/>
  <c r="H87" i="51"/>
  <c r="G107" i="51"/>
  <c r="D13" i="51"/>
  <c r="D1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Q157" i="51" s="1"/>
  <c r="G11" i="51"/>
  <c r="AA35" i="51"/>
  <c r="AB35" i="51" s="1"/>
  <c r="G35" i="51"/>
  <c r="G106" i="51"/>
  <c r="U105" i="51"/>
  <c r="K106" i="51"/>
  <c r="Y105" i="51"/>
  <c r="G157" i="51"/>
  <c r="R9" i="51"/>
  <c r="Y15" i="51"/>
  <c r="K16" i="51"/>
  <c r="G100" i="51"/>
  <c r="G101" i="51"/>
  <c r="G28" i="51"/>
  <c r="H16" i="51"/>
  <c r="V15" i="51"/>
  <c r="G26" i="51"/>
  <c r="D62" i="51"/>
  <c r="K114" i="51"/>
  <c r="AN113" i="51"/>
  <c r="H121" i="51"/>
  <c r="D159" i="51"/>
  <c r="AI159" i="51"/>
  <c r="D160" i="51"/>
  <c r="I164" i="51"/>
  <c r="I14" i="51"/>
  <c r="H64" i="51"/>
  <c r="H125" i="51"/>
  <c r="H11" i="51"/>
  <c r="K12" i="51"/>
  <c r="D25" i="51"/>
  <c r="H35" i="51"/>
  <c r="D68" i="51"/>
  <c r="J117" i="51"/>
  <c r="I124" i="51"/>
  <c r="J170" i="51"/>
  <c r="G117" i="51"/>
  <c r="H146" i="51"/>
  <c r="I152" i="51"/>
  <c r="H165" i="51"/>
  <c r="H166" i="51"/>
  <c r="D180" i="51"/>
  <c r="U23" i="51"/>
  <c r="K24" i="51"/>
  <c r="D80" i="51"/>
  <c r="D82" i="51"/>
  <c r="G116" i="51"/>
  <c r="G149" i="51"/>
  <c r="Y148" i="51"/>
  <c r="K149" i="51"/>
  <c r="S151" i="51"/>
  <c r="AI178" i="51"/>
  <c r="G68" i="51"/>
  <c r="H67" i="51"/>
  <c r="AJ15" i="51"/>
  <c r="AG18" i="51"/>
  <c r="AI18" i="51" s="1"/>
  <c r="E53" i="51"/>
  <c r="D55" i="51"/>
  <c r="AJ58" i="51"/>
  <c r="U142" i="51"/>
  <c r="G143" i="51"/>
  <c r="D164" i="51"/>
  <c r="G25" i="51"/>
  <c r="G104" i="51"/>
  <c r="D125" i="51"/>
  <c r="K31" i="51"/>
  <c r="D102" i="51"/>
  <c r="D104" i="51"/>
  <c r="I157" i="51"/>
  <c r="W156" i="51"/>
  <c r="D158" i="51"/>
  <c r="K27" i="51"/>
  <c r="D54" i="51"/>
  <c r="G114" i="51"/>
  <c r="I155" i="51"/>
  <c r="G13" i="51"/>
  <c r="U61" i="51"/>
  <c r="H86" i="51"/>
  <c r="V85" i="51"/>
  <c r="H85" i="51" s="1"/>
  <c r="L86" i="51"/>
  <c r="Z85" i="51"/>
  <c r="L85" i="51" s="1"/>
  <c r="D63" i="51"/>
  <c r="D53" i="51"/>
  <c r="R52" i="51"/>
  <c r="Y52" i="51"/>
  <c r="AI57" i="51"/>
  <c r="D59" i="51"/>
  <c r="R58" i="51"/>
  <c r="G75" i="51"/>
  <c r="D72" i="51"/>
  <c r="H72" i="51"/>
  <c r="D16" i="51"/>
  <c r="AG66" i="51"/>
  <c r="D67" i="51"/>
  <c r="D87" i="51"/>
  <c r="U18" i="51"/>
  <c r="G19" i="51"/>
  <c r="G27" i="51"/>
  <c r="AJ66" i="51"/>
  <c r="AP67" i="51"/>
  <c r="X43" i="41"/>
  <c r="X33" i="41"/>
  <c r="J33" i="41" s="1"/>
  <c r="T38" i="41"/>
  <c r="I44" i="41"/>
  <c r="T16" i="40"/>
  <c r="D16" i="40"/>
  <c r="T41" i="40"/>
  <c r="D41" i="40"/>
  <c r="T34" i="40"/>
  <c r="R33" i="40"/>
  <c r="J12" i="40"/>
  <c r="D23" i="40"/>
  <c r="T23" i="40"/>
  <c r="W43" i="40"/>
  <c r="I43" i="40" s="1"/>
  <c r="I44" i="40"/>
  <c r="T47" i="40"/>
  <c r="D29" i="40"/>
  <c r="AI49" i="40"/>
  <c r="AG105" i="44"/>
  <c r="AI105" i="44" s="1"/>
  <c r="H102" i="44"/>
  <c r="E173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I101" i="44"/>
  <c r="I111" i="44"/>
  <c r="I117" i="44"/>
  <c r="I154" i="44"/>
  <c r="H170" i="44"/>
  <c r="H180" i="44"/>
  <c r="H82" i="44"/>
  <c r="T106" i="44"/>
  <c r="I59" i="44"/>
  <c r="D78" i="44"/>
  <c r="L31" i="44"/>
  <c r="I164" i="44"/>
  <c r="D80" i="44"/>
  <c r="AG66" i="44"/>
  <c r="AI66" i="44"/>
  <c r="J39" i="44"/>
  <c r="J32" i="44"/>
  <c r="J25" i="44"/>
  <c r="J111" i="44"/>
  <c r="E117" i="44"/>
  <c r="J117" i="44"/>
  <c r="E144" i="44"/>
  <c r="J154" i="44"/>
  <c r="I54" i="44"/>
  <c r="AI53" i="44"/>
  <c r="T59" i="44"/>
  <c r="K101" i="44"/>
  <c r="K111" i="44"/>
  <c r="K154" i="44"/>
  <c r="E180" i="44"/>
  <c r="E56" i="44"/>
  <c r="E75" i="44"/>
  <c r="J75" i="44"/>
  <c r="T19" i="44"/>
  <c r="E121" i="44"/>
  <c r="K103" i="44"/>
  <c r="J169" i="44"/>
  <c r="H19" i="44"/>
  <c r="I169" i="44"/>
  <c r="D137" i="44"/>
  <c r="I19" i="44"/>
  <c r="G19" i="44"/>
  <c r="I115" i="44"/>
  <c r="D84" i="44"/>
  <c r="E133" i="44"/>
  <c r="D133" i="44"/>
  <c r="K128" i="44"/>
  <c r="E130" i="44"/>
  <c r="K47" i="44"/>
  <c r="D130" i="44"/>
  <c r="AJ113" i="44"/>
  <c r="AP113" i="44" s="1"/>
  <c r="AQ113" i="44" s="1"/>
  <c r="G111" i="44"/>
  <c r="I109" i="44"/>
  <c r="G103" i="44"/>
  <c r="AP106" i="44"/>
  <c r="AQ106" i="44" s="1"/>
  <c r="G117" i="44"/>
  <c r="AL18" i="44"/>
  <c r="AP16" i="44"/>
  <c r="AQ16" i="44" s="1"/>
  <c r="AP109" i="44"/>
  <c r="AQ109" i="44" s="1"/>
  <c r="I106" i="44"/>
  <c r="L47" i="44"/>
  <c r="E27" i="44"/>
  <c r="E84" i="44"/>
  <c r="D115" i="44"/>
  <c r="I129" i="44"/>
  <c r="I103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D117" i="44"/>
  <c r="AH156" i="44"/>
  <c r="I11" i="44"/>
  <c r="I45" i="44"/>
  <c r="E14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L150" i="44"/>
  <c r="H162" i="44"/>
  <c r="D73" i="44"/>
  <c r="K55" i="44"/>
  <c r="E81" i="44"/>
  <c r="U61" i="44"/>
  <c r="AJ66" i="44"/>
  <c r="AP66" i="44"/>
  <c r="AQ66" i="44" s="1"/>
  <c r="AI109" i="44"/>
  <c r="K109" i="44"/>
  <c r="AA86" i="44"/>
  <c r="E11" i="44"/>
  <c r="J21" i="44"/>
  <c r="AA45" i="44"/>
  <c r="T109" i="44"/>
  <c r="AA109" i="44"/>
  <c r="J121" i="44"/>
  <c r="K11" i="44"/>
  <c r="J115" i="44"/>
  <c r="J129" i="44"/>
  <c r="L88" i="44"/>
  <c r="AP19" i="44"/>
  <c r="AP10" i="44"/>
  <c r="T67" i="44"/>
  <c r="L145" i="44"/>
  <c r="L162" i="44"/>
  <c r="L43" i="44"/>
  <c r="E79" i="44"/>
  <c r="G11" i="44"/>
  <c r="G13" i="44"/>
  <c r="H157" i="44"/>
  <c r="T172" i="44"/>
  <c r="D162" i="44"/>
  <c r="L157" i="44"/>
  <c r="AL44" i="44"/>
  <c r="U66" i="44"/>
  <c r="J59" i="44"/>
  <c r="D67" i="44"/>
  <c r="L17" i="44"/>
  <c r="J37" i="44"/>
  <c r="J12" i="44"/>
  <c r="I46" i="44"/>
  <c r="J119" i="44"/>
  <c r="I110" i="44"/>
  <c r="I150" i="44"/>
  <c r="L172" i="44"/>
  <c r="L153" i="44"/>
  <c r="L147" i="44"/>
  <c r="H153" i="44"/>
  <c r="L57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H112" i="44"/>
  <c r="I43" i="44"/>
  <c r="D79" i="44"/>
  <c r="K79" i="44"/>
  <c r="AP72" i="44"/>
  <c r="AQ72" i="44" s="1"/>
  <c r="AO105" i="44"/>
  <c r="H135" i="44"/>
  <c r="AP30" i="44"/>
  <c r="AQ30" i="44" s="1"/>
  <c r="I172" i="44"/>
  <c r="E43" i="44"/>
  <c r="T143" i="44"/>
  <c r="D77" i="44"/>
  <c r="K77" i="44"/>
  <c r="AI31" i="44"/>
  <c r="T123" i="44"/>
  <c r="L158" i="44"/>
  <c r="I40" i="44"/>
  <c r="D43" i="44"/>
  <c r="J43" i="44"/>
  <c r="K43" i="44"/>
  <c r="G77" i="44"/>
  <c r="H73" i="44"/>
  <c r="AP160" i="44"/>
  <c r="AQ160" i="44" s="1"/>
  <c r="K40" i="44"/>
  <c r="AH134" i="44"/>
  <c r="E110" i="44"/>
  <c r="AP162" i="44"/>
  <c r="M162" i="44" s="1"/>
  <c r="G162" i="44"/>
  <c r="T159" i="44"/>
  <c r="D159" i="44"/>
  <c r="Z142" i="44"/>
  <c r="L143" i="44"/>
  <c r="H55" i="44"/>
  <c r="T71" i="44"/>
  <c r="T72" i="44"/>
  <c r="I121" i="44"/>
  <c r="I120" i="44"/>
  <c r="T166" i="44"/>
  <c r="T40" i="44"/>
  <c r="D40" i="44"/>
  <c r="K24" i="44"/>
  <c r="AA24" i="44"/>
  <c r="U23" i="44"/>
  <c r="Y99" i="44"/>
  <c r="K100" i="44"/>
  <c r="G110" i="44"/>
  <c r="AA110" i="44"/>
  <c r="U99" i="44"/>
  <c r="AA100" i="44"/>
  <c r="G100" i="44"/>
  <c r="AP145" i="44"/>
  <c r="AJ156" i="44"/>
  <c r="AP156" i="44" s="1"/>
  <c r="AQ156" i="44" s="1"/>
  <c r="AP157" i="44"/>
  <c r="AQ157" i="44"/>
  <c r="AK177" i="44"/>
  <c r="AK182" i="44" s="1"/>
  <c r="L179" i="44"/>
  <c r="V142" i="44"/>
  <c r="H143" i="44"/>
  <c r="AK52" i="44"/>
  <c r="L73" i="44"/>
  <c r="Y52" i="44"/>
  <c r="V66" i="44"/>
  <c r="H67" i="44"/>
  <c r="AA53" i="44"/>
  <c r="M53" i="44" s="1"/>
  <c r="U52" i="44"/>
  <c r="D31" i="44"/>
  <c r="T31" i="44"/>
  <c r="AI120" i="44"/>
  <c r="AI121" i="44"/>
  <c r="AP149" i="44"/>
  <c r="AQ149" i="44"/>
  <c r="AP152" i="44"/>
  <c r="T74" i="44"/>
  <c r="AN9" i="44"/>
  <c r="K10" i="44"/>
  <c r="AH108" i="44"/>
  <c r="E109" i="44"/>
  <c r="T124" i="44"/>
  <c r="D124" i="44"/>
  <c r="Z99" i="44"/>
  <c r="L100" i="44"/>
  <c r="AA159" i="44"/>
  <c r="G159" i="44"/>
  <c r="D121" i="44"/>
  <c r="T121" i="44"/>
  <c r="F121" i="44" s="1"/>
  <c r="D35" i="44"/>
  <c r="G12" i="44"/>
  <c r="J106" i="44"/>
  <c r="J163" i="44"/>
  <c r="H29" i="44"/>
  <c r="E167" i="44"/>
  <c r="J146" i="44"/>
  <c r="H167" i="44"/>
  <c r="I57" i="44"/>
  <c r="I63" i="44"/>
  <c r="G63" i="44"/>
  <c r="I70" i="44"/>
  <c r="I87" i="44"/>
  <c r="L54" i="44"/>
  <c r="L78" i="44"/>
  <c r="K82" i="44"/>
  <c r="K75" i="44"/>
  <c r="J64" i="44"/>
  <c r="J78" i="44"/>
  <c r="H59" i="44"/>
  <c r="H78" i="44"/>
  <c r="H88" i="44"/>
  <c r="J123" i="44"/>
  <c r="D36" i="44"/>
  <c r="I38" i="44"/>
  <c r="E40" i="44"/>
  <c r="I29" i="44"/>
  <c r="E34" i="44"/>
  <c r="E26" i="44"/>
  <c r="E20" i="44"/>
  <c r="J20" i="44"/>
  <c r="I41" i="44"/>
  <c r="I14" i="44"/>
  <c r="H14" i="44"/>
  <c r="L104" i="44"/>
  <c r="H116" i="44"/>
  <c r="E107" i="44"/>
  <c r="E102" i="44"/>
  <c r="J136" i="44"/>
  <c r="J102" i="44"/>
  <c r="I119" i="44"/>
  <c r="I102" i="44"/>
  <c r="K143" i="44"/>
  <c r="J60" i="44"/>
  <c r="J73" i="44"/>
  <c r="J80" i="44"/>
  <c r="H48" i="44"/>
  <c r="L112" i="44"/>
  <c r="H138" i="44"/>
  <c r="H155" i="44"/>
  <c r="E21" i="44"/>
  <c r="J46" i="44"/>
  <c r="J36" i="44"/>
  <c r="K36" i="44"/>
  <c r="K38" i="44"/>
  <c r="S151" i="44"/>
  <c r="E152" i="44"/>
  <c r="R151" i="44"/>
  <c r="T151" i="44" s="1"/>
  <c r="D152" i="44"/>
  <c r="T152" i="44"/>
  <c r="K146" i="44"/>
  <c r="Y177" i="44"/>
  <c r="X177" i="44"/>
  <c r="V151" i="44"/>
  <c r="H152" i="44"/>
  <c r="AA158" i="44"/>
  <c r="U151" i="44"/>
  <c r="AA152" i="44"/>
  <c r="G152" i="44"/>
  <c r="AA146" i="44"/>
  <c r="AJ52" i="44"/>
  <c r="AP53" i="44"/>
  <c r="G59" i="44"/>
  <c r="AJ58" i="44"/>
  <c r="AP58" i="44" s="1"/>
  <c r="AQ58" i="44" s="1"/>
  <c r="AP60" i="44"/>
  <c r="AQ60" i="44" s="1"/>
  <c r="G60" i="44"/>
  <c r="T86" i="44"/>
  <c r="Y85" i="44"/>
  <c r="K86" i="44"/>
  <c r="E31" i="44"/>
  <c r="E30" i="44"/>
  <c r="J30" i="44"/>
  <c r="J31" i="44"/>
  <c r="AP164" i="44"/>
  <c r="AQ164" i="44"/>
  <c r="AA65" i="44"/>
  <c r="G65" i="44"/>
  <c r="G112" i="44"/>
  <c r="AA112" i="44"/>
  <c r="M112" i="44" s="1"/>
  <c r="T38" i="44"/>
  <c r="D38" i="44"/>
  <c r="AJ23" i="44"/>
  <c r="AP23" i="44" s="1"/>
  <c r="AQ23" i="44" s="1"/>
  <c r="G24" i="44"/>
  <c r="AP24" i="44"/>
  <c r="AQ24" i="44"/>
  <c r="AP25" i="44"/>
  <c r="AQ25" i="44"/>
  <c r="AP29" i="44"/>
  <c r="AQ29" i="44" s="1"/>
  <c r="G29" i="44"/>
  <c r="AP35" i="44"/>
  <c r="M35" i="44" s="1"/>
  <c r="G35" i="44"/>
  <c r="AJ44" i="44"/>
  <c r="AP44" i="44" s="1"/>
  <c r="AQ44" i="44" s="1"/>
  <c r="AP45" i="44"/>
  <c r="T34" i="44"/>
  <c r="D34" i="44"/>
  <c r="T26" i="44"/>
  <c r="X9" i="44"/>
  <c r="J10" i="44"/>
  <c r="I34" i="44"/>
  <c r="I26" i="44"/>
  <c r="V9" i="44"/>
  <c r="AA20" i="44"/>
  <c r="AB20" i="44" s="1"/>
  <c r="N20" i="44" s="1"/>
  <c r="G20" i="44"/>
  <c r="AA14" i="44"/>
  <c r="AB14" i="44" s="1"/>
  <c r="U9" i="44"/>
  <c r="AO108" i="44"/>
  <c r="L109" i="44"/>
  <c r="S113" i="44"/>
  <c r="E114" i="44"/>
  <c r="T119" i="44"/>
  <c r="F119" i="44" s="1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D151" i="44" s="1"/>
  <c r="AI152" i="44"/>
  <c r="AG156" i="44"/>
  <c r="AI156" i="44" s="1"/>
  <c r="AI157" i="44"/>
  <c r="K14" i="44"/>
  <c r="E41" i="44"/>
  <c r="I136" i="44"/>
  <c r="E38" i="44"/>
  <c r="J107" i="44"/>
  <c r="H26" i="44"/>
  <c r="H41" i="44"/>
  <c r="K102" i="44"/>
  <c r="E127" i="44"/>
  <c r="E119" i="44"/>
  <c r="D116" i="44"/>
  <c r="D104" i="44"/>
  <c r="L124" i="44"/>
  <c r="L116" i="44"/>
  <c r="L110" i="44"/>
  <c r="K116" i="44"/>
  <c r="J116" i="44"/>
  <c r="J110" i="44"/>
  <c r="I116" i="44"/>
  <c r="I104" i="44"/>
  <c r="H131" i="44"/>
  <c r="H124" i="44"/>
  <c r="H110" i="44"/>
  <c r="I65" i="44"/>
  <c r="I89" i="44"/>
  <c r="I161" i="44"/>
  <c r="K161" i="44"/>
  <c r="E159" i="44"/>
  <c r="E147" i="44"/>
  <c r="L159" i="44"/>
  <c r="G144" i="44"/>
  <c r="J56" i="44"/>
  <c r="H75" i="44"/>
  <c r="K123" i="44"/>
  <c r="J161" i="44"/>
  <c r="K76" i="44"/>
  <c r="K87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S142" i="44"/>
  <c r="J82" i="44"/>
  <c r="X85" i="44"/>
  <c r="J86" i="44"/>
  <c r="AA59" i="44"/>
  <c r="U58" i="44"/>
  <c r="L71" i="44"/>
  <c r="L72" i="44"/>
  <c r="AA121" i="44"/>
  <c r="AP121" i="44"/>
  <c r="AQ121" i="44" s="1"/>
  <c r="AA164" i="44"/>
  <c r="J100" i="44"/>
  <c r="AA114" i="44"/>
  <c r="K19" i="44"/>
  <c r="I32" i="44"/>
  <c r="I39" i="44"/>
  <c r="J104" i="44"/>
  <c r="T87" i="44"/>
  <c r="D87" i="44"/>
  <c r="E35" i="44"/>
  <c r="I47" i="44"/>
  <c r="G16" i="44"/>
  <c r="K104" i="44"/>
  <c r="L131" i="44"/>
  <c r="J158" i="44"/>
  <c r="I158" i="44"/>
  <c r="I146" i="44"/>
  <c r="E54" i="44"/>
  <c r="E69" i="44"/>
  <c r="I69" i="44"/>
  <c r="K69" i="44"/>
  <c r="K29" i="44"/>
  <c r="K37" i="44"/>
  <c r="E39" i="44"/>
  <c r="E32" i="44"/>
  <c r="E25" i="44"/>
  <c r="J11" i="44"/>
  <c r="I35" i="44"/>
  <c r="L80" i="44"/>
  <c r="L76" i="44"/>
  <c r="K54" i="44"/>
  <c r="K80" i="44"/>
  <c r="K73" i="44"/>
  <c r="J88" i="44"/>
  <c r="I123" i="44"/>
  <c r="I48" i="44"/>
  <c r="J13" i="44"/>
  <c r="J19" i="44"/>
  <c r="H32" i="44"/>
  <c r="L37" i="44"/>
  <c r="E46" i="44"/>
  <c r="E29" i="44"/>
  <c r="E17" i="44"/>
  <c r="E12" i="44"/>
  <c r="K117" i="44"/>
  <c r="D144" i="44"/>
  <c r="I64" i="44"/>
  <c r="I88" i="44"/>
  <c r="E67" i="44"/>
  <c r="E55" i="44"/>
  <c r="E80" i="44"/>
  <c r="E73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AG9" i="44"/>
  <c r="AG8" i="44"/>
  <c r="AI10" i="44"/>
  <c r="S23" i="44"/>
  <c r="E24" i="44"/>
  <c r="Y134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D76" i="44"/>
  <c r="AI12" i="44"/>
  <c r="F12" i="44" s="1"/>
  <c r="D12" i="44"/>
  <c r="AG15" i="44"/>
  <c r="AI15" i="44" s="1"/>
  <c r="D16" i="44"/>
  <c r="AL23" i="44"/>
  <c r="AK113" i="44"/>
  <c r="H114" i="44"/>
  <c r="AI160" i="44"/>
  <c r="AI167" i="44"/>
  <c r="D167" i="44"/>
  <c r="T147" i="44"/>
  <c r="D147" i="44"/>
  <c r="T179" i="44"/>
  <c r="X142" i="44"/>
  <c r="J143" i="44"/>
  <c r="I55" i="44"/>
  <c r="AM61" i="44"/>
  <c r="J62" i="44"/>
  <c r="AM66" i="44"/>
  <c r="J67" i="44"/>
  <c r="D41" i="44"/>
  <c r="D46" i="44"/>
  <c r="D45" i="44"/>
  <c r="S66" i="44"/>
  <c r="AI170" i="44"/>
  <c r="D170" i="44"/>
  <c r="Z151" i="44"/>
  <c r="L152" i="44"/>
  <c r="AA143" i="44"/>
  <c r="U142" i="44"/>
  <c r="AI45" i="44"/>
  <c r="Y15" i="44"/>
  <c r="K16" i="44"/>
  <c r="X15" i="44"/>
  <c r="J16" i="44"/>
  <c r="X108" i="44"/>
  <c r="J109" i="44"/>
  <c r="H146" i="44"/>
  <c r="L146" i="44"/>
  <c r="H147" i="44"/>
  <c r="H123" i="44"/>
  <c r="L123" i="44"/>
  <c r="L89" i="44"/>
  <c r="L155" i="44"/>
  <c r="E47" i="44"/>
  <c r="H101" i="44"/>
  <c r="E115" i="44"/>
  <c r="T180" i="44"/>
  <c r="D180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J54" i="44"/>
  <c r="H74" i="44"/>
  <c r="L74" i="44"/>
  <c r="K72" i="44"/>
  <c r="J69" i="44"/>
  <c r="J29" i="44"/>
  <c r="I37" i="44"/>
  <c r="K39" i="44"/>
  <c r="H115" i="44"/>
  <c r="L137" i="44"/>
  <c r="L125" i="44"/>
  <c r="L117" i="44"/>
  <c r="L101" i="44"/>
  <c r="K136" i="44"/>
  <c r="K110" i="44"/>
  <c r="E78" i="44"/>
  <c r="E88" i="44"/>
  <c r="E28" i="44"/>
  <c r="G118" i="44"/>
  <c r="J17" i="44"/>
  <c r="E104" i="44"/>
  <c r="L127" i="44"/>
  <c r="D69" i="44"/>
  <c r="L69" i="44"/>
  <c r="H163" i="44"/>
  <c r="H164" i="44"/>
  <c r="D42" i="44"/>
  <c r="T42" i="44"/>
  <c r="D83" i="44"/>
  <c r="G70" i="44"/>
  <c r="E10" i="44"/>
  <c r="D103" i="44"/>
  <c r="D101" i="44"/>
  <c r="D47" i="44"/>
  <c r="D39" i="44"/>
  <c r="D37" i="44"/>
  <c r="D102" i="44"/>
  <c r="G76" i="44"/>
  <c r="I62" i="44"/>
  <c r="L135" i="44"/>
  <c r="AI100" i="44"/>
  <c r="T144" i="44"/>
  <c r="D59" i="44"/>
  <c r="AA144" i="44"/>
  <c r="M144" i="44" s="1"/>
  <c r="L13" i="44"/>
  <c r="T63" i="44"/>
  <c r="D63" i="44"/>
  <c r="R52" i="44"/>
  <c r="D53" i="44"/>
  <c r="X52" i="44"/>
  <c r="J53" i="44"/>
  <c r="AA72" i="44"/>
  <c r="AB72" i="44" s="1"/>
  <c r="AI138" i="44"/>
  <c r="AI33" i="44"/>
  <c r="D33" i="44"/>
  <c r="G69" i="44"/>
  <c r="I53" i="44"/>
  <c r="G56" i="44"/>
  <c r="AP63" i="44"/>
  <c r="AQ63" i="44" s="1"/>
  <c r="H121" i="44"/>
  <c r="I72" i="44"/>
  <c r="L164" i="44"/>
  <c r="E45" i="44"/>
  <c r="D100" i="44"/>
  <c r="K106" i="44"/>
  <c r="D32" i="44"/>
  <c r="E106" i="44"/>
  <c r="D127" i="44"/>
  <c r="AI59" i="44"/>
  <c r="K59" i="44"/>
  <c r="E53" i="44"/>
  <c r="AG85" i="44"/>
  <c r="AI86" i="44"/>
  <c r="T89" i="44"/>
  <c r="D89" i="44"/>
  <c r="T112" i="44"/>
  <c r="F112" i="44" s="1"/>
  <c r="D112" i="44"/>
  <c r="L111" i="44"/>
  <c r="H127" i="44"/>
  <c r="K129" i="44"/>
  <c r="L82" i="44"/>
  <c r="H89" i="44"/>
  <c r="E13" i="44"/>
  <c r="E101" i="44"/>
  <c r="J101" i="44"/>
  <c r="K115" i="44"/>
  <c r="H158" i="44"/>
  <c r="I71" i="44"/>
  <c r="L25" i="44"/>
  <c r="L34" i="44"/>
  <c r="L10" i="44"/>
  <c r="K34" i="44"/>
  <c r="K26" i="44"/>
  <c r="K20" i="44"/>
  <c r="K12" i="44"/>
  <c r="E155" i="44"/>
  <c r="AI20" i="44"/>
  <c r="D20" i="44"/>
  <c r="AG23" i="44"/>
  <c r="AI23" i="44" s="1"/>
  <c r="AI24" i="44"/>
  <c r="T24" i="44"/>
  <c r="D24" i="44"/>
  <c r="AA120" i="44"/>
  <c r="Z9" i="44"/>
  <c r="D27" i="44"/>
  <c r="AN18" i="44"/>
  <c r="H45" i="44"/>
  <c r="E16" i="44"/>
  <c r="J47" i="44"/>
  <c r="L21" i="44"/>
  <c r="K35" i="44"/>
  <c r="K21" i="44"/>
  <c r="J41" i="44"/>
  <c r="J34" i="44"/>
  <c r="J26" i="44"/>
  <c r="J14" i="44"/>
  <c r="H104" i="44"/>
  <c r="I56" i="44"/>
  <c r="H35" i="44"/>
  <c r="G104" i="44"/>
  <c r="J33" i="44"/>
  <c r="E74" i="44"/>
  <c r="K119" i="44"/>
  <c r="H159" i="44"/>
  <c r="H154" i="44"/>
  <c r="H145" i="44"/>
  <c r="G28" i="44"/>
  <c r="E137" i="44"/>
  <c r="E116" i="44"/>
  <c r="E103" i="44"/>
  <c r="I175" i="44"/>
  <c r="I22" i="44"/>
  <c r="J48" i="44"/>
  <c r="E48" i="44"/>
  <c r="G17" i="44"/>
  <c r="AI135" i="44"/>
  <c r="L144" i="44"/>
  <c r="G75" i="44"/>
  <c r="I114" i="44"/>
  <c r="G27" i="44"/>
  <c r="H100" i="44"/>
  <c r="H86" i="44"/>
  <c r="AI65" i="44"/>
  <c r="D65" i="44"/>
  <c r="G33" i="44"/>
  <c r="E124" i="44"/>
  <c r="E111" i="44"/>
  <c r="J103" i="44"/>
  <c r="I179" i="44"/>
  <c r="H150" i="44"/>
  <c r="AP22" i="44"/>
  <c r="AQ22" i="44"/>
  <c r="G22" i="44"/>
  <c r="I112" i="44"/>
  <c r="E37" i="44"/>
  <c r="E89" i="44"/>
  <c r="K46" i="44"/>
  <c r="J35" i="44"/>
  <c r="L65" i="44"/>
  <c r="AA155" i="44"/>
  <c r="AB155" i="44" s="1"/>
  <c r="G155" i="44"/>
  <c r="AA104" i="44"/>
  <c r="AJ18" i="44"/>
  <c r="AP18" i="44" s="1"/>
  <c r="L114" i="44"/>
  <c r="R23" i="44"/>
  <c r="S18" i="44"/>
  <c r="E19" i="44"/>
  <c r="AA16" i="44"/>
  <c r="U15" i="44"/>
  <c r="AK108" i="44"/>
  <c r="H109" i="44"/>
  <c r="T11" i="44"/>
  <c r="Z15" i="44"/>
  <c r="Z148" i="44"/>
  <c r="L149" i="44"/>
  <c r="G147" i="44"/>
  <c r="I143" i="44"/>
  <c r="AP100" i="44"/>
  <c r="AQ100" i="44" s="1"/>
  <c r="E100" i="44"/>
  <c r="X23" i="44"/>
  <c r="J23" i="44" s="1"/>
  <c r="J24" i="44"/>
  <c r="R44" i="44"/>
  <c r="T45" i="44"/>
  <c r="AP167" i="44"/>
  <c r="AQ167" i="44" s="1"/>
  <c r="G71" i="44"/>
  <c r="X44" i="44"/>
  <c r="J45" i="44"/>
  <c r="H22" i="44"/>
  <c r="L138" i="44"/>
  <c r="L132" i="44"/>
  <c r="H176" i="43"/>
  <c r="L176" i="43"/>
  <c r="K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J101" i="43"/>
  <c r="E130" i="43"/>
  <c r="J128" i="43"/>
  <c r="J133" i="43"/>
  <c r="E25" i="43"/>
  <c r="L146" i="43"/>
  <c r="I158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K158" i="43"/>
  <c r="D128" i="43"/>
  <c r="I128" i="43"/>
  <c r="D130" i="43"/>
  <c r="I178" i="43"/>
  <c r="AI80" i="43"/>
  <c r="AP157" i="43"/>
  <c r="AQ157" i="43" s="1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D89" i="43"/>
  <c r="I89" i="43"/>
  <c r="T126" i="43"/>
  <c r="K126" i="43"/>
  <c r="AI45" i="43"/>
  <c r="L37" i="43"/>
  <c r="AP104" i="43"/>
  <c r="J84" i="43"/>
  <c r="K84" i="43"/>
  <c r="D175" i="43"/>
  <c r="T166" i="43"/>
  <c r="D33" i="43"/>
  <c r="D100" i="43"/>
  <c r="J75" i="43"/>
  <c r="K70" i="43"/>
  <c r="L74" i="43"/>
  <c r="K79" i="43"/>
  <c r="E81" i="43"/>
  <c r="I110" i="43"/>
  <c r="I124" i="43"/>
  <c r="I131" i="43"/>
  <c r="H78" i="43"/>
  <c r="I79" i="43"/>
  <c r="K81" i="43"/>
  <c r="J104" i="43"/>
  <c r="J110" i="43"/>
  <c r="J124" i="43"/>
  <c r="J131" i="43"/>
  <c r="AA72" i="43"/>
  <c r="K72" i="43"/>
  <c r="AI53" i="43"/>
  <c r="AA106" i="43"/>
  <c r="AJ66" i="43"/>
  <c r="AP66" i="43"/>
  <c r="AQ66" i="43" s="1"/>
  <c r="D48" i="43"/>
  <c r="AP31" i="43"/>
  <c r="G70" i="43"/>
  <c r="L101" i="43"/>
  <c r="L111" i="43"/>
  <c r="I147" i="43"/>
  <c r="H43" i="43"/>
  <c r="E77" i="43"/>
  <c r="E79" i="43"/>
  <c r="L178" i="43"/>
  <c r="G12" i="43"/>
  <c r="AI109" i="43"/>
  <c r="F109" i="43" s="1"/>
  <c r="I20" i="43"/>
  <c r="I122" i="43"/>
  <c r="H56" i="43"/>
  <c r="H138" i="43"/>
  <c r="L155" i="43"/>
  <c r="H181" i="43"/>
  <c r="I43" i="43"/>
  <c r="T106" i="43"/>
  <c r="D70" i="43"/>
  <c r="I88" i="43"/>
  <c r="K76" i="43"/>
  <c r="K63" i="43"/>
  <c r="G101" i="43"/>
  <c r="E24" i="43"/>
  <c r="J103" i="43"/>
  <c r="J122" i="43"/>
  <c r="E154" i="43"/>
  <c r="L144" i="43"/>
  <c r="I154" i="43"/>
  <c r="J78" i="43"/>
  <c r="D40" i="43"/>
  <c r="D43" i="43"/>
  <c r="G106" i="43"/>
  <c r="I12" i="43"/>
  <c r="L117" i="43"/>
  <c r="I111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AG151" i="43"/>
  <c r="AI151" i="43" s="1"/>
  <c r="AI152" i="43"/>
  <c r="D152" i="43"/>
  <c r="AI158" i="43"/>
  <c r="D158" i="43"/>
  <c r="K80" i="43"/>
  <c r="J14" i="43"/>
  <c r="Z134" i="43"/>
  <c r="L134" i="43" s="1"/>
  <c r="L135" i="43"/>
  <c r="X134" i="43"/>
  <c r="J134" i="43" s="1"/>
  <c r="J135" i="43"/>
  <c r="W105" i="43"/>
  <c r="I106" i="43"/>
  <c r="H125" i="43"/>
  <c r="AG148" i="43"/>
  <c r="AI149" i="43"/>
  <c r="D153" i="43"/>
  <c r="AI153" i="43"/>
  <c r="AP27" i="43"/>
  <c r="G27" i="43"/>
  <c r="T20" i="43"/>
  <c r="D20" i="43"/>
  <c r="AH15" i="43"/>
  <c r="E15" i="43" s="1"/>
  <c r="E16" i="43"/>
  <c r="AG9" i="43"/>
  <c r="AG8" i="43"/>
  <c r="AI10" i="43"/>
  <c r="L125" i="43"/>
  <c r="T161" i="43"/>
  <c r="F161" i="43" s="1"/>
  <c r="D161" i="43"/>
  <c r="AP77" i="43"/>
  <c r="G77" i="43"/>
  <c r="AI157" i="43"/>
  <c r="AI143" i="43"/>
  <c r="S58" i="43"/>
  <c r="L54" i="43"/>
  <c r="T31" i="43"/>
  <c r="I30" i="43"/>
  <c r="I31" i="43"/>
  <c r="AI30" i="43"/>
  <c r="AI31" i="43"/>
  <c r="D72" i="43"/>
  <c r="AI72" i="43"/>
  <c r="I120" i="43"/>
  <c r="I121" i="43"/>
  <c r="AI120" i="43"/>
  <c r="AI121" i="43"/>
  <c r="D164" i="43"/>
  <c r="T164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G56" i="43"/>
  <c r="J74" i="43"/>
  <c r="J123" i="43"/>
  <c r="E111" i="43"/>
  <c r="J111" i="43"/>
  <c r="J117" i="43"/>
  <c r="E125" i="43"/>
  <c r="J125" i="43"/>
  <c r="I76" i="43"/>
  <c r="E155" i="43"/>
  <c r="J155" i="43"/>
  <c r="E181" i="43"/>
  <c r="I32" i="43"/>
  <c r="K25" i="43"/>
  <c r="E26" i="43"/>
  <c r="G16" i="43"/>
  <c r="E14" i="43"/>
  <c r="K101" i="43"/>
  <c r="E136" i="43"/>
  <c r="J136" i="43"/>
  <c r="E145" i="43"/>
  <c r="E165" i="43"/>
  <c r="K150" i="43"/>
  <c r="H145" i="43"/>
  <c r="J70" i="43"/>
  <c r="I68" i="43"/>
  <c r="D68" i="43"/>
  <c r="I56" i="43"/>
  <c r="D56" i="43"/>
  <c r="H123" i="43"/>
  <c r="H121" i="43"/>
  <c r="I67" i="43"/>
  <c r="T68" i="43"/>
  <c r="K67" i="43"/>
  <c r="D112" i="43"/>
  <c r="D74" i="43"/>
  <c r="I123" i="43"/>
  <c r="G155" i="43"/>
  <c r="K106" i="43"/>
  <c r="D125" i="43"/>
  <c r="G75" i="43"/>
  <c r="D129" i="43"/>
  <c r="H150" i="43"/>
  <c r="E80" i="43"/>
  <c r="K78" i="43"/>
  <c r="H80" i="43"/>
  <c r="E73" i="43"/>
  <c r="E123" i="43"/>
  <c r="K22" i="43"/>
  <c r="K65" i="43"/>
  <c r="K89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E64" i="43"/>
  <c r="D135" i="43"/>
  <c r="K48" i="43"/>
  <c r="E27" i="43"/>
  <c r="H12" i="43"/>
  <c r="E101" i="43"/>
  <c r="L136" i="43"/>
  <c r="L127" i="43"/>
  <c r="L119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D143" i="43"/>
  <c r="D87" i="43"/>
  <c r="D147" i="43"/>
  <c r="E159" i="43"/>
  <c r="E168" i="43"/>
  <c r="L80" i="43"/>
  <c r="L73" i="43"/>
  <c r="T36" i="43"/>
  <c r="F36" i="43" s="1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T149" i="43"/>
  <c r="H178" i="43"/>
  <c r="L100" i="43"/>
  <c r="E72" i="43"/>
  <c r="E131" i="43"/>
  <c r="E116" i="43"/>
  <c r="L123" i="43"/>
  <c r="I17" i="43"/>
  <c r="AJ134" i="43"/>
  <c r="AP134" i="43" s="1"/>
  <c r="AQ134" i="43" s="1"/>
  <c r="D46" i="43"/>
  <c r="D149" i="43"/>
  <c r="G60" i="43"/>
  <c r="D154" i="43"/>
  <c r="J170" i="43"/>
  <c r="J180" i="43"/>
  <c r="E60" i="43"/>
  <c r="D53" i="43"/>
  <c r="L161" i="43"/>
  <c r="G36" i="43"/>
  <c r="J107" i="43"/>
  <c r="G112" i="43"/>
  <c r="E121" i="43"/>
  <c r="D131" i="43"/>
  <c r="J149" i="43"/>
  <c r="J164" i="43"/>
  <c r="K35" i="43"/>
  <c r="H103" i="43"/>
  <c r="K170" i="43"/>
  <c r="K180" i="43"/>
  <c r="E162" i="43"/>
  <c r="L145" i="43"/>
  <c r="L172" i="43"/>
  <c r="J162" i="43"/>
  <c r="I145" i="43"/>
  <c r="I165" i="43"/>
  <c r="L78" i="43"/>
  <c r="I73" i="43"/>
  <c r="D69" i="43"/>
  <c r="I69" i="43"/>
  <c r="H118" i="43"/>
  <c r="K161" i="43"/>
  <c r="L118" i="43"/>
  <c r="T118" i="43"/>
  <c r="K26" i="43"/>
  <c r="AM18" i="43"/>
  <c r="J19" i="43"/>
  <c r="AJ18" i="43"/>
  <c r="AP18" i="43" s="1"/>
  <c r="AQ18" i="43" s="1"/>
  <c r="AP19" i="43"/>
  <c r="AQ19" i="43" s="1"/>
  <c r="R18" i="43"/>
  <c r="T19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J114" i="43"/>
  <c r="J45" i="43"/>
  <c r="G65" i="43"/>
  <c r="E19" i="43"/>
  <c r="D12" i="43"/>
  <c r="D41" i="43"/>
  <c r="H114" i="43"/>
  <c r="W61" i="43"/>
  <c r="U61" i="43"/>
  <c r="AA62" i="43"/>
  <c r="AI60" i="43"/>
  <c r="D60" i="43"/>
  <c r="L120" i="43"/>
  <c r="L121" i="43"/>
  <c r="G19" i="43"/>
  <c r="D19" i="43"/>
  <c r="L10" i="43"/>
  <c r="D107" i="43"/>
  <c r="AI170" i="43"/>
  <c r="AG177" i="43"/>
  <c r="AG182" i="43"/>
  <c r="AI182" i="43" s="1"/>
  <c r="D178" i="43"/>
  <c r="R156" i="43"/>
  <c r="D156" i="43" s="1"/>
  <c r="D157" i="43"/>
  <c r="T157" i="43"/>
  <c r="F157" i="43" s="1"/>
  <c r="T150" i="43"/>
  <c r="D150" i="43"/>
  <c r="Y156" i="43"/>
  <c r="J145" i="43"/>
  <c r="W156" i="43"/>
  <c r="I157" i="43"/>
  <c r="H162" i="43"/>
  <c r="H165" i="43"/>
  <c r="AA150" i="43"/>
  <c r="L86" i="43"/>
  <c r="AM85" i="43"/>
  <c r="AM90" i="43"/>
  <c r="J86" i="43"/>
  <c r="AL85" i="43"/>
  <c r="AL90" i="43"/>
  <c r="I86" i="43"/>
  <c r="AH85" i="43"/>
  <c r="AH90" i="43"/>
  <c r="E86" i="43"/>
  <c r="R85" i="43"/>
  <c r="T86" i="43"/>
  <c r="D86" i="43"/>
  <c r="AI78" i="43"/>
  <c r="K119" i="43"/>
  <c r="J127" i="43"/>
  <c r="D127" i="43"/>
  <c r="J150" i="43"/>
  <c r="I162" i="43"/>
  <c r="H172" i="43"/>
  <c r="E68" i="43"/>
  <c r="L35" i="43"/>
  <c r="I26" i="43"/>
  <c r="K11" i="43"/>
  <c r="I11" i="43"/>
  <c r="H10" i="43"/>
  <c r="L102" i="43"/>
  <c r="L107" i="43"/>
  <c r="H119" i="43"/>
  <c r="E119" i="43"/>
  <c r="J159" i="43"/>
  <c r="H147" i="43"/>
  <c r="J88" i="43"/>
  <c r="K87" i="43"/>
  <c r="I87" i="43"/>
  <c r="J22" i="43"/>
  <c r="L89" i="43"/>
  <c r="H89" i="43"/>
  <c r="I102" i="43"/>
  <c r="K136" i="43"/>
  <c r="L129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R58" i="43"/>
  <c r="T59" i="43"/>
  <c r="AI54" i="43"/>
  <c r="D57" i="43"/>
  <c r="R52" i="43"/>
  <c r="T53" i="43"/>
  <c r="H71" i="43"/>
  <c r="H72" i="43"/>
  <c r="H135" i="43"/>
  <c r="AI110" i="43"/>
  <c r="D110" i="43"/>
  <c r="AI111" i="43"/>
  <c r="D111" i="43"/>
  <c r="AG113" i="43"/>
  <c r="AI114" i="43"/>
  <c r="AI122" i="43"/>
  <c r="F122" i="43" s="1"/>
  <c r="D122" i="43"/>
  <c r="E109" i="43"/>
  <c r="AI144" i="43"/>
  <c r="D144" i="43"/>
  <c r="D146" i="43"/>
  <c r="L62" i="43"/>
  <c r="AN61" i="43"/>
  <c r="K62" i="43"/>
  <c r="AK61" i="43"/>
  <c r="AJ61" i="43"/>
  <c r="AP61" i="43"/>
  <c r="G62" i="43"/>
  <c r="AH61" i="43"/>
  <c r="AG61" i="43"/>
  <c r="AI167" i="43"/>
  <c r="K41" i="43"/>
  <c r="T32" i="43"/>
  <c r="D32" i="43"/>
  <c r="T27" i="43"/>
  <c r="D27" i="43"/>
  <c r="E20" i="43"/>
  <c r="AK15" i="43"/>
  <c r="R15" i="43"/>
  <c r="T15" i="43" s="1"/>
  <c r="T16" i="43"/>
  <c r="AI13" i="43"/>
  <c r="F13" i="43" s="1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Y142" i="43"/>
  <c r="K143" i="43"/>
  <c r="AA168" i="43"/>
  <c r="G168" i="43"/>
  <c r="T88" i="43"/>
  <c r="F88" i="43" s="1"/>
  <c r="D88" i="43"/>
  <c r="L138" i="43"/>
  <c r="AP118" i="43"/>
  <c r="AQ118" i="43" s="1"/>
  <c r="G118" i="43"/>
  <c r="AI56" i="43"/>
  <c r="R113" i="43"/>
  <c r="T114" i="43"/>
  <c r="R108" i="43"/>
  <c r="T108" i="43" s="1"/>
  <c r="D109" i="43"/>
  <c r="T109" i="43"/>
  <c r="T103" i="43"/>
  <c r="D103" i="43"/>
  <c r="X108" i="43"/>
  <c r="W108" i="43"/>
  <c r="I109" i="43"/>
  <c r="AH142" i="43"/>
  <c r="AH141" i="43" s="1"/>
  <c r="E143" i="43"/>
  <c r="AI159" i="43"/>
  <c r="D159" i="43"/>
  <c r="AI162" i="43"/>
  <c r="D162" i="43"/>
  <c r="S177" i="43"/>
  <c r="E177" i="43" s="1"/>
  <c r="E178" i="43"/>
  <c r="R151" i="43"/>
  <c r="T151" i="43" s="1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P163" i="43"/>
  <c r="AQ163" i="43" s="1"/>
  <c r="AP164" i="43"/>
  <c r="AQ164" i="43"/>
  <c r="H115" i="43"/>
  <c r="L115" i="43"/>
  <c r="L55" i="43"/>
  <c r="H55" i="43"/>
  <c r="D28" i="43"/>
  <c r="T69" i="43"/>
  <c r="F69" i="43" s="1"/>
  <c r="K69" i="43"/>
  <c r="L46" i="43"/>
  <c r="I35" i="43"/>
  <c r="E103" i="43"/>
  <c r="L137" i="43"/>
  <c r="H87" i="43"/>
  <c r="J112" i="43"/>
  <c r="E89" i="43"/>
  <c r="J28" i="43"/>
  <c r="J26" i="43"/>
  <c r="K20" i="43"/>
  <c r="E74" i="43"/>
  <c r="D14" i="43"/>
  <c r="H157" i="43"/>
  <c r="K45" i="43"/>
  <c r="I41" i="43"/>
  <c r="K29" i="43"/>
  <c r="I29" i="43"/>
  <c r="L106" i="43"/>
  <c r="D137" i="43"/>
  <c r="J67" i="43"/>
  <c r="G147" i="43"/>
  <c r="AP178" i="43"/>
  <c r="AQ178" i="43" s="1"/>
  <c r="AA143" i="43"/>
  <c r="I37" i="43"/>
  <c r="I155" i="43"/>
  <c r="AP69" i="43"/>
  <c r="AQ69" i="43" s="1"/>
  <c r="G69" i="43"/>
  <c r="K59" i="43"/>
  <c r="I152" i="43"/>
  <c r="G103" i="43"/>
  <c r="D26" i="43"/>
  <c r="D10" i="43"/>
  <c r="L29" i="43"/>
  <c r="J29" i="43"/>
  <c r="E29" i="43"/>
  <c r="J27" i="43"/>
  <c r="H27" i="43"/>
  <c r="L150" i="43"/>
  <c r="H158" i="43"/>
  <c r="J89" i="43"/>
  <c r="J11" i="43"/>
  <c r="I13" i="43"/>
  <c r="E102" i="43"/>
  <c r="L179" i="43"/>
  <c r="G28" i="43"/>
  <c r="K28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K82" i="43"/>
  <c r="K75" i="43"/>
  <c r="J80" i="43"/>
  <c r="J73" i="43"/>
  <c r="H73" i="43"/>
  <c r="E78" i="43"/>
  <c r="I63" i="43"/>
  <c r="I59" i="43"/>
  <c r="K55" i="43"/>
  <c r="I55" i="43"/>
  <c r="T11" i="43"/>
  <c r="D11" i="43"/>
  <c r="AO113" i="43"/>
  <c r="L114" i="43"/>
  <c r="AI172" i="43"/>
  <c r="D172" i="43"/>
  <c r="R177" i="43"/>
  <c r="T178" i="43"/>
  <c r="Z151" i="43"/>
  <c r="L152" i="43"/>
  <c r="X142" i="43"/>
  <c r="J143" i="43"/>
  <c r="W142" i="43"/>
  <c r="I143" i="43"/>
  <c r="AA159" i="43"/>
  <c r="M159" i="43" s="1"/>
  <c r="G159" i="43"/>
  <c r="H86" i="43"/>
  <c r="AG58" i="43"/>
  <c r="AP54" i="43"/>
  <c r="Z52" i="43"/>
  <c r="T55" i="43"/>
  <c r="AA55" i="43"/>
  <c r="AP30" i="43"/>
  <c r="AQ30" i="43" s="1"/>
  <c r="H100" i="43"/>
  <c r="K19" i="43"/>
  <c r="H152" i="43"/>
  <c r="AP56" i="43"/>
  <c r="K149" i="43"/>
  <c r="V18" i="43"/>
  <c r="H19" i="43"/>
  <c r="AI119" i="43"/>
  <c r="D119" i="43"/>
  <c r="AN99" i="43"/>
  <c r="K100" i="43"/>
  <c r="AI145" i="43"/>
  <c r="D145" i="43"/>
  <c r="Z142" i="43"/>
  <c r="L143" i="43"/>
  <c r="AG18" i="43"/>
  <c r="AI18" i="43"/>
  <c r="F18" i="43" s="1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I22" i="43"/>
  <c r="K104" i="43"/>
  <c r="E110" i="43"/>
  <c r="G124" i="43"/>
  <c r="J132" i="43"/>
  <c r="L48" i="43"/>
  <c r="K14" i="43"/>
  <c r="J12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S52" i="43"/>
  <c r="D121" i="43"/>
  <c r="AI22" i="43"/>
  <c r="D22" i="43"/>
  <c r="D25" i="43"/>
  <c r="Y44" i="43"/>
  <c r="G26" i="43"/>
  <c r="AI35" i="43"/>
  <c r="D35" i="43"/>
  <c r="T21" i="43"/>
  <c r="D21" i="43"/>
  <c r="AJ113" i="43"/>
  <c r="AP113" i="43" s="1"/>
  <c r="AP116" i="43"/>
  <c r="AQ116" i="43" s="1"/>
  <c r="G116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G24" i="43"/>
  <c r="D181" i="43"/>
  <c r="T74" i="43"/>
  <c r="F74" i="43" s="1"/>
  <c r="D123" i="43"/>
  <c r="S44" i="43"/>
  <c r="R44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AG15" i="43"/>
  <c r="AI15" i="43" s="1"/>
  <c r="D16" i="43"/>
  <c r="AI16" i="43"/>
  <c r="AP13" i="43"/>
  <c r="G13" i="43"/>
  <c r="I27" i="43"/>
  <c r="E39" i="43"/>
  <c r="J32" i="43"/>
  <c r="J35" i="43"/>
  <c r="I34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F180" i="43" s="1"/>
  <c r="D180" i="43"/>
  <c r="AL44" i="43"/>
  <c r="I45" i="43"/>
  <c r="AI37" i="43"/>
  <c r="F37" i="43" s="1"/>
  <c r="D37" i="43"/>
  <c r="L39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M10" i="43" s="1"/>
  <c r="U9" i="43"/>
  <c r="G102" i="43"/>
  <c r="AP102" i="43"/>
  <c r="AQ102" i="43"/>
  <c r="AK108" i="43"/>
  <c r="H109" i="43"/>
  <c r="D116" i="43"/>
  <c r="AI116" i="43"/>
  <c r="F116" i="43" s="1"/>
  <c r="AI117" i="43"/>
  <c r="D117" i="43"/>
  <c r="AI136" i="43"/>
  <c r="F136" i="43" s="1"/>
  <c r="D136" i="43"/>
  <c r="T124" i="43"/>
  <c r="D124" i="43"/>
  <c r="J100" i="43"/>
  <c r="AK148" i="43"/>
  <c r="H149" i="43"/>
  <c r="AO156" i="43"/>
  <c r="L156" i="43" s="1"/>
  <c r="L157" i="43"/>
  <c r="AP21" i="43"/>
  <c r="G21" i="43"/>
  <c r="I10" i="43"/>
  <c r="W9" i="43"/>
  <c r="K129" i="43"/>
  <c r="AK142" i="43"/>
  <c r="AK141" i="43" s="1"/>
  <c r="H143" i="43"/>
  <c r="AH151" i="43"/>
  <c r="E151" i="43" s="1"/>
  <c r="E152" i="43"/>
  <c r="AM156" i="43"/>
  <c r="J157" i="43"/>
  <c r="AP162" i="43"/>
  <c r="AQ162" i="43" s="1"/>
  <c r="G162" i="43"/>
  <c r="E144" i="43"/>
  <c r="T73" i="43"/>
  <c r="D63" i="43"/>
  <c r="I53" i="43"/>
  <c r="W52" i="43"/>
  <c r="G53" i="43"/>
  <c r="U52" i="43"/>
  <c r="U51" i="43" s="1"/>
  <c r="L163" i="43"/>
  <c r="L164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H176" i="34"/>
  <c r="L176" i="34"/>
  <c r="K63" i="34"/>
  <c r="D171" i="34"/>
  <c r="D173" i="34"/>
  <c r="K173" i="34"/>
  <c r="G162" i="34"/>
  <c r="I88" i="34"/>
  <c r="H171" i="34"/>
  <c r="L171" i="34"/>
  <c r="R85" i="34"/>
  <c r="H133" i="34"/>
  <c r="L133" i="34"/>
  <c r="D169" i="34"/>
  <c r="L12" i="34"/>
  <c r="D133" i="34"/>
  <c r="G169" i="34"/>
  <c r="H87" i="34"/>
  <c r="L62" i="34"/>
  <c r="Z9" i="34"/>
  <c r="L9" i="34" s="1"/>
  <c r="H73" i="34"/>
  <c r="H119" i="34"/>
  <c r="H170" i="34"/>
  <c r="L164" i="34"/>
  <c r="V151" i="34"/>
  <c r="V61" i="34"/>
  <c r="H61" i="34" s="1"/>
  <c r="L24" i="34"/>
  <c r="L48" i="34"/>
  <c r="H48" i="34"/>
  <c r="L46" i="34"/>
  <c r="Z18" i="34"/>
  <c r="L45" i="34"/>
  <c r="Z52" i="34"/>
  <c r="Z85" i="34"/>
  <c r="V18" i="34"/>
  <c r="Z148" i="34"/>
  <c r="Z156" i="34"/>
  <c r="L109" i="34"/>
  <c r="V52" i="34"/>
  <c r="L16" i="34"/>
  <c r="H16" i="34"/>
  <c r="J109" i="34"/>
  <c r="T84" i="34"/>
  <c r="J64" i="34"/>
  <c r="E82" i="34"/>
  <c r="I81" i="34"/>
  <c r="K84" i="34"/>
  <c r="D77" i="34"/>
  <c r="K79" i="34"/>
  <c r="E33" i="34"/>
  <c r="D79" i="34"/>
  <c r="E115" i="34"/>
  <c r="X177" i="34"/>
  <c r="I79" i="34"/>
  <c r="D81" i="34"/>
  <c r="K81" i="34"/>
  <c r="X113" i="34"/>
  <c r="K31" i="34"/>
  <c r="G65" i="34"/>
  <c r="T46" i="34"/>
  <c r="D124" i="34"/>
  <c r="D122" i="34"/>
  <c r="G77" i="34"/>
  <c r="J77" i="34"/>
  <c r="W85" i="34"/>
  <c r="T106" i="34"/>
  <c r="I77" i="34"/>
  <c r="I45" i="34"/>
  <c r="G22" i="34"/>
  <c r="I106" i="34"/>
  <c r="AA154" i="34"/>
  <c r="AA178" i="34"/>
  <c r="I40" i="34"/>
  <c r="D43" i="34"/>
  <c r="L43" i="34"/>
  <c r="D38" i="34"/>
  <c r="K38" i="34"/>
  <c r="I38" i="34"/>
  <c r="D40" i="34"/>
  <c r="J40" i="34"/>
  <c r="K40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K108" i="34" s="1"/>
  <c r="AJ177" i="34"/>
  <c r="G159" i="34"/>
  <c r="G110" i="34"/>
  <c r="G75" i="34"/>
  <c r="E181" i="34"/>
  <c r="W99" i="34"/>
  <c r="AG108" i="34"/>
  <c r="AG113" i="34"/>
  <c r="R105" i="34"/>
  <c r="T105" i="34" s="1"/>
  <c r="T147" i="34"/>
  <c r="G36" i="34"/>
  <c r="AG85" i="34"/>
  <c r="D86" i="34"/>
  <c r="AG99" i="34"/>
  <c r="AI99" i="34" s="1"/>
  <c r="D117" i="34"/>
  <c r="D127" i="34"/>
  <c r="T129" i="34"/>
  <c r="I53" i="34"/>
  <c r="D26" i="34"/>
  <c r="T63" i="34"/>
  <c r="D73" i="34"/>
  <c r="D159" i="34"/>
  <c r="L181" i="34"/>
  <c r="H181" i="34"/>
  <c r="I36" i="34"/>
  <c r="I25" i="34"/>
  <c r="I103" i="34"/>
  <c r="W58" i="34"/>
  <c r="D74" i="34"/>
  <c r="W44" i="34"/>
  <c r="D35" i="34"/>
  <c r="T47" i="34"/>
  <c r="AI53" i="34"/>
  <c r="H155" i="34"/>
  <c r="Y85" i="34"/>
  <c r="AJ85" i="34"/>
  <c r="U15" i="34"/>
  <c r="G15" i="34" s="1"/>
  <c r="D33" i="34"/>
  <c r="S177" i="34"/>
  <c r="G56" i="34"/>
  <c r="G10" i="34"/>
  <c r="G13" i="34"/>
  <c r="Y18" i="34"/>
  <c r="G152" i="34"/>
  <c r="G107" i="34"/>
  <c r="AP10" i="34"/>
  <c r="Y113" i="34"/>
  <c r="G101" i="34"/>
  <c r="G147" i="34"/>
  <c r="K22" i="34"/>
  <c r="K89" i="34"/>
  <c r="K112" i="34"/>
  <c r="G112" i="34"/>
  <c r="K181" i="34"/>
  <c r="AJ113" i="34"/>
  <c r="AJ108" i="34"/>
  <c r="AJ66" i="34"/>
  <c r="G57" i="34"/>
  <c r="U23" i="34"/>
  <c r="U8" i="34" s="1"/>
  <c r="H118" i="34"/>
  <c r="L118" i="34"/>
  <c r="H161" i="34"/>
  <c r="L161" i="34"/>
  <c r="K118" i="34"/>
  <c r="AJ61" i="34"/>
  <c r="G64" i="34"/>
  <c r="G26" i="34"/>
  <c r="U9" i="34"/>
  <c r="Y23" i="34"/>
  <c r="G67" i="34"/>
  <c r="L28" i="34"/>
  <c r="J118" i="34"/>
  <c r="AJ18" i="34"/>
  <c r="G12" i="34"/>
  <c r="G14" i="34"/>
  <c r="G60" i="34"/>
  <c r="E69" i="34"/>
  <c r="I164" i="34"/>
  <c r="E67" i="34"/>
  <c r="T180" i="34"/>
  <c r="AB180" i="34" s="1"/>
  <c r="N180" i="34" s="1"/>
  <c r="D72" i="34"/>
  <c r="I72" i="34"/>
  <c r="D121" i="34"/>
  <c r="AI164" i="34"/>
  <c r="D42" i="34"/>
  <c r="D83" i="34"/>
  <c r="T83" i="34"/>
  <c r="G28" i="34"/>
  <c r="E22" i="34"/>
  <c r="E48" i="34"/>
  <c r="J112" i="34"/>
  <c r="E112" i="34"/>
  <c r="I10" i="34"/>
  <c r="D14" i="34"/>
  <c r="AI19" i="34"/>
  <c r="D32" i="34"/>
  <c r="T34" i="34"/>
  <c r="D34" i="34"/>
  <c r="D41" i="34"/>
  <c r="D45" i="34"/>
  <c r="R44" i="34"/>
  <c r="AG44" i="34"/>
  <c r="AI45" i="34"/>
  <c r="R52" i="34"/>
  <c r="AG58" i="34"/>
  <c r="D62" i="34"/>
  <c r="I62" i="34"/>
  <c r="AG61" i="34"/>
  <c r="R66" i="34"/>
  <c r="T67" i="34"/>
  <c r="H109" i="34"/>
  <c r="V108" i="34"/>
  <c r="H108" i="34" s="1"/>
  <c r="H114" i="34"/>
  <c r="AP118" i="34"/>
  <c r="AQ118" i="34" s="1"/>
  <c r="G118" i="34"/>
  <c r="T121" i="34"/>
  <c r="K28" i="34"/>
  <c r="E28" i="34"/>
  <c r="H24" i="34"/>
  <c r="I31" i="34"/>
  <c r="H143" i="34"/>
  <c r="V142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T17" i="34"/>
  <c r="K10" i="34"/>
  <c r="Y9" i="34"/>
  <c r="AP45" i="34"/>
  <c r="K53" i="34"/>
  <c r="Y52" i="34"/>
  <c r="V105" i="34"/>
  <c r="L106" i="34"/>
  <c r="G109" i="34"/>
  <c r="Z177" i="34"/>
  <c r="L178" i="34"/>
  <c r="H179" i="34"/>
  <c r="J21" i="34"/>
  <c r="E70" i="34"/>
  <c r="I89" i="34"/>
  <c r="I112" i="34"/>
  <c r="D112" i="34"/>
  <c r="I181" i="34"/>
  <c r="G69" i="34"/>
  <c r="J54" i="34"/>
  <c r="I54" i="34"/>
  <c r="H104" i="34"/>
  <c r="K104" i="34"/>
  <c r="E110" i="34"/>
  <c r="E42" i="34"/>
  <c r="H74" i="34"/>
  <c r="L74" i="34"/>
  <c r="H123" i="34"/>
  <c r="L123" i="34"/>
  <c r="K33" i="34"/>
  <c r="K74" i="34"/>
  <c r="J28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K72" i="34"/>
  <c r="L114" i="34"/>
  <c r="K164" i="34"/>
  <c r="D19" i="34"/>
  <c r="G34" i="34"/>
  <c r="AA34" i="34"/>
  <c r="G35" i="34"/>
  <c r="D78" i="34"/>
  <c r="D80" i="34"/>
  <c r="D87" i="34"/>
  <c r="T87" i="34"/>
  <c r="F87" i="34" s="1"/>
  <c r="R99" i="34"/>
  <c r="D100" i="34"/>
  <c r="T101" i="34"/>
  <c r="D101" i="34"/>
  <c r="H180" i="34"/>
  <c r="V9" i="34"/>
  <c r="H10" i="34"/>
  <c r="G11" i="34"/>
  <c r="AI24" i="34"/>
  <c r="G63" i="34"/>
  <c r="AP63" i="34"/>
  <c r="D136" i="34"/>
  <c r="D137" i="34"/>
  <c r="T137" i="34"/>
  <c r="F137" i="34" s="1"/>
  <c r="AI149" i="34"/>
  <c r="T154" i="34"/>
  <c r="D157" i="34"/>
  <c r="I157" i="34"/>
  <c r="W156" i="34"/>
  <c r="D158" i="34"/>
  <c r="D170" i="34"/>
  <c r="AI170" i="34"/>
  <c r="G20" i="34"/>
  <c r="V58" i="34"/>
  <c r="H59" i="34"/>
  <c r="Z58" i="34"/>
  <c r="L59" i="34"/>
  <c r="AN66" i="34"/>
  <c r="K67" i="34"/>
  <c r="G68" i="34"/>
  <c r="H129" i="34"/>
  <c r="K111" i="34"/>
  <c r="D37" i="34"/>
  <c r="H56" i="34"/>
  <c r="H102" i="34"/>
  <c r="I107" i="34"/>
  <c r="H110" i="34"/>
  <c r="H160" i="34"/>
  <c r="K180" i="34"/>
  <c r="D152" i="34"/>
  <c r="T152" i="34"/>
  <c r="E31" i="34"/>
  <c r="G33" i="34"/>
  <c r="D181" i="34"/>
  <c r="D89" i="34"/>
  <c r="Y105" i="34"/>
  <c r="K106" i="34"/>
  <c r="I178" i="34"/>
  <c r="E19" i="34"/>
  <c r="S18" i="34"/>
  <c r="AG66" i="34"/>
  <c r="D67" i="34"/>
  <c r="U105" i="34"/>
  <c r="AG151" i="34"/>
  <c r="D172" i="34"/>
  <c r="AI172" i="34"/>
  <c r="D174" i="34"/>
  <c r="D179" i="34"/>
  <c r="J83" i="34"/>
  <c r="H14" i="34"/>
  <c r="G16" i="34"/>
  <c r="AJ15" i="34"/>
  <c r="G17" i="34"/>
  <c r="E62" i="34"/>
  <c r="H64" i="34"/>
  <c r="D102" i="34"/>
  <c r="T103" i="34"/>
  <c r="D103" i="34"/>
  <c r="H122" i="34"/>
  <c r="H125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G144" i="34"/>
  <c r="G21" i="34"/>
  <c r="S23" i="34"/>
  <c r="H26" i="34"/>
  <c r="D75" i="34"/>
  <c r="W108" i="34"/>
  <c r="I109" i="34"/>
  <c r="D110" i="34"/>
  <c r="J42" i="34"/>
  <c r="H32" i="34"/>
  <c r="H60" i="34"/>
  <c r="K62" i="34"/>
  <c r="E63" i="34"/>
  <c r="G70" i="34"/>
  <c r="I110" i="34"/>
  <c r="G24" i="34"/>
  <c r="D29" i="34"/>
  <c r="K54" i="34"/>
  <c r="L101" i="34"/>
  <c r="G102" i="34"/>
  <c r="I123" i="34"/>
  <c r="D166" i="34"/>
  <c r="I41" i="34"/>
  <c r="H75" i="34"/>
  <c r="H116" i="34"/>
  <c r="D153" i="34"/>
  <c r="AI11" i="34"/>
  <c r="D11" i="34"/>
  <c r="L100" i="34"/>
  <c r="Z99" i="34"/>
  <c r="AJ105" i="34"/>
  <c r="G106" i="34"/>
  <c r="D109" i="34"/>
  <c r="R108" i="34"/>
  <c r="E114" i="34"/>
  <c r="Y148" i="34"/>
  <c r="AO151" i="34"/>
  <c r="AG177" i="34"/>
  <c r="H31" i="34"/>
  <c r="AA72" i="34"/>
  <c r="D175" i="34"/>
  <c r="D22" i="34"/>
  <c r="D48" i="34"/>
  <c r="D65" i="34"/>
  <c r="T48" i="34"/>
  <c r="V85" i="34"/>
  <c r="H85" i="34" s="1"/>
  <c r="J10" i="34"/>
  <c r="G27" i="34"/>
  <c r="H100" i="34"/>
  <c r="V99" i="34"/>
  <c r="AP100" i="34"/>
  <c r="G100" i="34"/>
  <c r="D107" i="34"/>
  <c r="AP111" i="34"/>
  <c r="AQ111" i="34" s="1"/>
  <c r="G111" i="34"/>
  <c r="D115" i="34"/>
  <c r="L31" i="34"/>
  <c r="I48" i="34"/>
  <c r="I65" i="34"/>
  <c r="D155" i="34"/>
  <c r="E10" i="34"/>
  <c r="Y15" i="34"/>
  <c r="K16" i="34"/>
  <c r="AM44" i="34"/>
  <c r="K100" i="34"/>
  <c r="AN99" i="34"/>
  <c r="AN98" i="34" s="1"/>
  <c r="G104" i="34"/>
  <c r="G114" i="34"/>
  <c r="U113" i="34"/>
  <c r="D116" i="34"/>
  <c r="AI135" i="34"/>
  <c r="V148" i="34"/>
  <c r="H149" i="34"/>
  <c r="W151" i="34"/>
  <c r="I152" i="34"/>
  <c r="R177" i="34"/>
  <c r="D178" i="34"/>
  <c r="E72" i="34"/>
  <c r="T112" i="34"/>
  <c r="AJ99" i="34"/>
  <c r="G155" i="34"/>
  <c r="V44" i="34"/>
  <c r="H45" i="34"/>
  <c r="V177" i="34"/>
  <c r="H178" i="34"/>
  <c r="T30" i="44"/>
  <c r="F30" i="44" s="1"/>
  <c r="D30" i="44"/>
  <c r="D120" i="44"/>
  <c r="T71" i="43"/>
  <c r="F71" i="43" s="1"/>
  <c r="D71" i="43"/>
  <c r="D163" i="43"/>
  <c r="T163" i="43"/>
  <c r="F163" i="43" s="1"/>
  <c r="T30" i="43"/>
  <c r="D30" i="43"/>
  <c r="G71" i="43"/>
  <c r="G120" i="43"/>
  <c r="D120" i="43"/>
  <c r="D39" i="51"/>
  <c r="D173" i="51"/>
  <c r="T173" i="51"/>
  <c r="D176" i="51"/>
  <c r="W15" i="51"/>
  <c r="W9" i="51"/>
  <c r="AI53" i="51"/>
  <c r="D42" i="51"/>
  <c r="R44" i="51"/>
  <c r="D12" i="51"/>
  <c r="T48" i="51"/>
  <c r="I10" i="51"/>
  <c r="AI36" i="51"/>
  <c r="D36" i="51"/>
  <c r="AG134" i="51"/>
  <c r="D135" i="51"/>
  <c r="AI117" i="51"/>
  <c r="D126" i="50"/>
  <c r="L71" i="43"/>
  <c r="E71" i="43"/>
  <c r="AA83" i="50"/>
  <c r="M83" i="50" s="1"/>
  <c r="AP123" i="50"/>
  <c r="AA153" i="50"/>
  <c r="E37" i="50"/>
  <c r="D65" i="50"/>
  <c r="E155" i="50"/>
  <c r="J24" i="50"/>
  <c r="E24" i="50"/>
  <c r="D68" i="50"/>
  <c r="J153" i="50"/>
  <c r="AA45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I89" i="50"/>
  <c r="AI101" i="50"/>
  <c r="AI102" i="50"/>
  <c r="AP103" i="50"/>
  <c r="AP104" i="50"/>
  <c r="AI110" i="50"/>
  <c r="AP110" i="50"/>
  <c r="AI111" i="50"/>
  <c r="AP111" i="50"/>
  <c r="AI112" i="50"/>
  <c r="AI115" i="50"/>
  <c r="AP115" i="50"/>
  <c r="AI116" i="50"/>
  <c r="AP116" i="50"/>
  <c r="AQ116" i="50" s="1"/>
  <c r="AI117" i="50"/>
  <c r="AP117" i="50"/>
  <c r="AI118" i="50"/>
  <c r="T119" i="50"/>
  <c r="AI119" i="50"/>
  <c r="AP119" i="50"/>
  <c r="AI122" i="50"/>
  <c r="AI124" i="50"/>
  <c r="AI125" i="50"/>
  <c r="AI126" i="50"/>
  <c r="AQ126" i="50" s="1"/>
  <c r="AP126" i="50"/>
  <c r="AI127" i="50"/>
  <c r="AI129" i="50"/>
  <c r="AP129" i="50"/>
  <c r="AI130" i="50"/>
  <c r="T132" i="50"/>
  <c r="AI132" i="50"/>
  <c r="AP132" i="50"/>
  <c r="AI133" i="50"/>
  <c r="AP133" i="50"/>
  <c r="AA136" i="50"/>
  <c r="AI136" i="50"/>
  <c r="AP136" i="50"/>
  <c r="M136" i="50"/>
  <c r="AA137" i="50"/>
  <c r="M137" i="50" s="1"/>
  <c r="AI137" i="50"/>
  <c r="AP137" i="50"/>
  <c r="T138" i="50"/>
  <c r="AI138" i="50"/>
  <c r="F138" i="50" s="1"/>
  <c r="AP138" i="50"/>
  <c r="T144" i="50"/>
  <c r="AI144" i="50"/>
  <c r="AP144" i="50"/>
  <c r="AI145" i="50"/>
  <c r="AP145" i="50"/>
  <c r="AQ145" i="50" s="1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F160" i="50" s="1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I168" i="50"/>
  <c r="AP168" i="50"/>
  <c r="AQ168" i="50" s="1"/>
  <c r="AI169" i="50"/>
  <c r="AP169" i="50"/>
  <c r="T170" i="50"/>
  <c r="AI170" i="50"/>
  <c r="AP170" i="50"/>
  <c r="AI171" i="50"/>
  <c r="AP171" i="50"/>
  <c r="T172" i="50"/>
  <c r="AI172" i="50"/>
  <c r="AA173" i="50"/>
  <c r="AP173" i="50"/>
  <c r="AI174" i="50"/>
  <c r="F174" i="50" s="1"/>
  <c r="AP174" i="50"/>
  <c r="AI175" i="50"/>
  <c r="F175" i="50" s="1"/>
  <c r="AP175" i="50"/>
  <c r="AI176" i="50"/>
  <c r="AP176" i="50"/>
  <c r="AI179" i="50"/>
  <c r="AP179" i="50"/>
  <c r="AP180" i="50"/>
  <c r="T181" i="50"/>
  <c r="AI181" i="50"/>
  <c r="AP181" i="50"/>
  <c r="T11" i="51"/>
  <c r="F11" i="51" s="1"/>
  <c r="AI11" i="51"/>
  <c r="AQ11" i="51" s="1"/>
  <c r="AP11" i="51"/>
  <c r="AI12" i="51"/>
  <c r="F12" i="51" s="1"/>
  <c r="AP12" i="51"/>
  <c r="AI13" i="51"/>
  <c r="AP13" i="51"/>
  <c r="AI14" i="51"/>
  <c r="AP14" i="51"/>
  <c r="AP17" i="51"/>
  <c r="AP20" i="51"/>
  <c r="AI21" i="51"/>
  <c r="AP21" i="51"/>
  <c r="AQ21" i="51" s="1"/>
  <c r="N21" i="51" s="1"/>
  <c r="AI22" i="51"/>
  <c r="AQ22" i="51" s="1"/>
  <c r="AP22" i="51"/>
  <c r="AI25" i="51"/>
  <c r="AP25" i="51"/>
  <c r="AI26" i="51"/>
  <c r="AP26" i="51"/>
  <c r="AA28" i="51"/>
  <c r="AI28" i="51"/>
  <c r="AP28" i="51"/>
  <c r="AA29" i="51"/>
  <c r="AI29" i="51"/>
  <c r="AP29" i="51"/>
  <c r="AQ29" i="51" s="1"/>
  <c r="AP32" i="51"/>
  <c r="AI33" i="51"/>
  <c r="AP33" i="51"/>
  <c r="AI34" i="51"/>
  <c r="AQ34" i="51" s="1"/>
  <c r="AP34" i="51"/>
  <c r="AP35" i="51"/>
  <c r="AP36" i="51"/>
  <c r="AI37" i="51"/>
  <c r="AP37" i="51"/>
  <c r="AP38" i="51"/>
  <c r="T39" i="51"/>
  <c r="AI39" i="51"/>
  <c r="AP39" i="51"/>
  <c r="AI40" i="51"/>
  <c r="AP40" i="51"/>
  <c r="AP41" i="51"/>
  <c r="AI42" i="51"/>
  <c r="AP42" i="51"/>
  <c r="AQ42" i="51"/>
  <c r="AI43" i="51"/>
  <c r="AP43" i="51"/>
  <c r="T46" i="51"/>
  <c r="AI46" i="51"/>
  <c r="AP46" i="51"/>
  <c r="M46" i="51" s="1"/>
  <c r="AI47" i="51"/>
  <c r="AP47" i="51"/>
  <c r="AA48" i="51"/>
  <c r="AB48" i="51" s="1"/>
  <c r="AP48" i="51"/>
  <c r="AI54" i="51"/>
  <c r="AI55" i="51"/>
  <c r="AP55" i="51"/>
  <c r="AI56" i="51"/>
  <c r="AP56" i="51"/>
  <c r="AI60" i="51"/>
  <c r="AP60" i="51"/>
  <c r="AI63" i="51"/>
  <c r="F63" i="51" s="1"/>
  <c r="AP63" i="51"/>
  <c r="AI64" i="51"/>
  <c r="AP64" i="51"/>
  <c r="AI65" i="51"/>
  <c r="AI68" i="51"/>
  <c r="AP68" i="51"/>
  <c r="AI69" i="51"/>
  <c r="AP69" i="51"/>
  <c r="T70" i="51"/>
  <c r="AA70" i="51"/>
  <c r="AI70" i="51"/>
  <c r="AP70" i="51"/>
  <c r="AQ70" i="51" s="1"/>
  <c r="AI73" i="51"/>
  <c r="AP73" i="51"/>
  <c r="AA74" i="51"/>
  <c r="AI75" i="51"/>
  <c r="AP75" i="51"/>
  <c r="AQ75" i="51" s="1"/>
  <c r="T76" i="51"/>
  <c r="AI76" i="51"/>
  <c r="AP76" i="51"/>
  <c r="AI77" i="51"/>
  <c r="AP77" i="51"/>
  <c r="AI78" i="51"/>
  <c r="AP78" i="51"/>
  <c r="AI79" i="51"/>
  <c r="F79" i="51" s="1"/>
  <c r="AI81" i="51"/>
  <c r="AP81" i="51"/>
  <c r="AI82" i="51"/>
  <c r="AP82" i="51"/>
  <c r="AI83" i="51"/>
  <c r="AP83" i="51"/>
  <c r="AI84" i="51"/>
  <c r="AP84" i="51"/>
  <c r="AQ84" i="51" s="1"/>
  <c r="AI87" i="51"/>
  <c r="AP87" i="51"/>
  <c r="AI88" i="51"/>
  <c r="AP88" i="51"/>
  <c r="T89" i="51"/>
  <c r="F89" i="51" s="1"/>
  <c r="AI89" i="51"/>
  <c r="AP89" i="51"/>
  <c r="AP100" i="51"/>
  <c r="AI101" i="51"/>
  <c r="AP101" i="51"/>
  <c r="AI102" i="51"/>
  <c r="AI103" i="51"/>
  <c r="AP103" i="51"/>
  <c r="AI104" i="51"/>
  <c r="AA106" i="51"/>
  <c r="AB106" i="51" s="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I119" i="51"/>
  <c r="AP119" i="51"/>
  <c r="AQ119" i="51" s="1"/>
  <c r="AI122" i="51"/>
  <c r="AP122" i="51"/>
  <c r="AI123" i="51"/>
  <c r="AP124" i="51"/>
  <c r="AI125" i="51"/>
  <c r="AP125" i="51"/>
  <c r="AI126" i="51"/>
  <c r="T127" i="51"/>
  <c r="AP127" i="51"/>
  <c r="T128" i="51"/>
  <c r="AI128" i="51"/>
  <c r="AP128" i="51"/>
  <c r="AI129" i="51"/>
  <c r="T130" i="51"/>
  <c r="AP130" i="51"/>
  <c r="AI131" i="51"/>
  <c r="AP131" i="51"/>
  <c r="AQ131" i="51" s="1"/>
  <c r="AI132" i="51"/>
  <c r="T133" i="51"/>
  <c r="AP133" i="51"/>
  <c r="AP135" i="51"/>
  <c r="AI136" i="51"/>
  <c r="AP137" i="51"/>
  <c r="AI138" i="51"/>
  <c r="AP138" i="51"/>
  <c r="AP144" i="51"/>
  <c r="AI145" i="51"/>
  <c r="AP145" i="51"/>
  <c r="AI146" i="51"/>
  <c r="AP147" i="51"/>
  <c r="AI150" i="51"/>
  <c r="AI153" i="51"/>
  <c r="AP153" i="51"/>
  <c r="AI155" i="51"/>
  <c r="AP155" i="51"/>
  <c r="AA158" i="51"/>
  <c r="AI158" i="51"/>
  <c r="T159" i="51"/>
  <c r="AP159" i="51"/>
  <c r="AI160" i="51"/>
  <c r="T161" i="51"/>
  <c r="AI161" i="51"/>
  <c r="AP161" i="51"/>
  <c r="T162" i="51"/>
  <c r="AA162" i="51"/>
  <c r="AI162" i="51"/>
  <c r="AP162" i="51"/>
  <c r="AA165" i="51"/>
  <c r="AI165" i="51"/>
  <c r="AP166" i="51"/>
  <c r="AI167" i="51"/>
  <c r="AP167" i="51"/>
  <c r="AI168" i="51"/>
  <c r="AI170" i="51"/>
  <c r="AP170" i="51"/>
  <c r="AQ170" i="51" s="1"/>
  <c r="AI171" i="51"/>
  <c r="T172" i="51"/>
  <c r="AA172" i="51"/>
  <c r="AP172" i="51"/>
  <c r="AI173" i="51"/>
  <c r="F173" i="51" s="1"/>
  <c r="AP173" i="51"/>
  <c r="AI174" i="51"/>
  <c r="AP175" i="51"/>
  <c r="T176" i="51"/>
  <c r="AI176" i="51"/>
  <c r="AP176" i="51"/>
  <c r="AP179" i="51"/>
  <c r="T180" i="51"/>
  <c r="F180" i="51" s="1"/>
  <c r="AI180" i="51"/>
  <c r="AP180" i="51"/>
  <c r="AI181" i="51"/>
  <c r="T10" i="34"/>
  <c r="AP11" i="34"/>
  <c r="AQ11" i="34" s="1"/>
  <c r="AI12" i="34"/>
  <c r="AP13" i="34"/>
  <c r="T14" i="34"/>
  <c r="AI14" i="34"/>
  <c r="AP14" i="34"/>
  <c r="AA17" i="34"/>
  <c r="AP17" i="34"/>
  <c r="T19" i="34"/>
  <c r="AI20" i="34"/>
  <c r="T21" i="34"/>
  <c r="AA21" i="34"/>
  <c r="AP21" i="34"/>
  <c r="T22" i="34"/>
  <c r="AI22" i="34"/>
  <c r="AP22" i="34"/>
  <c r="T25" i="34"/>
  <c r="AA25" i="34"/>
  <c r="AP25" i="34"/>
  <c r="T26" i="34"/>
  <c r="AI26" i="34"/>
  <c r="F26" i="34" s="1"/>
  <c r="AP26" i="34"/>
  <c r="AI27" i="34"/>
  <c r="T28" i="34"/>
  <c r="AA28" i="34"/>
  <c r="AB28" i="34" s="1"/>
  <c r="AI29" i="34"/>
  <c r="AI32" i="34"/>
  <c r="AP32" i="34"/>
  <c r="T33" i="34"/>
  <c r="F33" i="34" s="1"/>
  <c r="AI34" i="34"/>
  <c r="T35" i="34"/>
  <c r="AP35" i="34"/>
  <c r="AI36" i="34"/>
  <c r="AA37" i="34"/>
  <c r="AI37" i="34"/>
  <c r="F37" i="34" s="1"/>
  <c r="AI38" i="34"/>
  <c r="AP38" i="34"/>
  <c r="AQ38" i="34" s="1"/>
  <c r="T40" i="34"/>
  <c r="AA40" i="34"/>
  <c r="AI40" i="34"/>
  <c r="AI41" i="34"/>
  <c r="AP41" i="34"/>
  <c r="T42" i="34"/>
  <c r="AI42" i="34"/>
  <c r="AI43" i="34"/>
  <c r="AI46" i="34"/>
  <c r="F46" i="34" s="1"/>
  <c r="AI47" i="34"/>
  <c r="AI48" i="34"/>
  <c r="AP48" i="34"/>
  <c r="T54" i="34"/>
  <c r="AA54" i="34"/>
  <c r="AP54" i="34"/>
  <c r="T55" i="34"/>
  <c r="AI55" i="34"/>
  <c r="AP55" i="34"/>
  <c r="AI56" i="34"/>
  <c r="AA57" i="34"/>
  <c r="AP59" i="34"/>
  <c r="AI60" i="34"/>
  <c r="AP62" i="34"/>
  <c r="AA64" i="34"/>
  <c r="AI64" i="34"/>
  <c r="AP65" i="34"/>
  <c r="AI68" i="34"/>
  <c r="T69" i="34"/>
  <c r="AI69" i="34"/>
  <c r="AP69" i="34"/>
  <c r="T70" i="34"/>
  <c r="AI70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I76" i="34"/>
  <c r="AA77" i="34"/>
  <c r="AI77" i="34"/>
  <c r="AP77" i="34"/>
  <c r="T78" i="34"/>
  <c r="AI78" i="34"/>
  <c r="AP78" i="34"/>
  <c r="AI79" i="34"/>
  <c r="AP79" i="34"/>
  <c r="AQ79" i="34" s="1"/>
  <c r="AP80" i="34"/>
  <c r="AI81" i="34"/>
  <c r="AP81" i="34"/>
  <c r="AA82" i="34"/>
  <c r="AI82" i="34"/>
  <c r="AP82" i="34"/>
  <c r="AI83" i="34"/>
  <c r="AQ83" i="34" s="1"/>
  <c r="AP83" i="34"/>
  <c r="AI84" i="34"/>
  <c r="AP84" i="34"/>
  <c r="AI87" i="34"/>
  <c r="AP87" i="34"/>
  <c r="AP88" i="34"/>
  <c r="AA89" i="34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AI117" i="34"/>
  <c r="F117" i="34"/>
  <c r="AP117" i="34"/>
  <c r="AA118" i="34"/>
  <c r="AI118" i="34"/>
  <c r="AI119" i="34"/>
  <c r="AP119" i="34"/>
  <c r="AI122" i="34"/>
  <c r="AI125" i="34"/>
  <c r="AI128" i="34"/>
  <c r="T130" i="34"/>
  <c r="AI130" i="34"/>
  <c r="AI131" i="34"/>
  <c r="AA136" i="34"/>
  <c r="AI137" i="34"/>
  <c r="AP137" i="34"/>
  <c r="AI138" i="34"/>
  <c r="AA143" i="34"/>
  <c r="AP144" i="34"/>
  <c r="AI145" i="34"/>
  <c r="AA146" i="34"/>
  <c r="AP147" i="34"/>
  <c r="AA150" i="34"/>
  <c r="AI152" i="34"/>
  <c r="AP152" i="34"/>
  <c r="AQ152" i="34"/>
  <c r="AI153" i="34"/>
  <c r="T155" i="34"/>
  <c r="AI155" i="34"/>
  <c r="AP155" i="34"/>
  <c r="T159" i="34"/>
  <c r="AI159" i="34"/>
  <c r="AP159" i="34"/>
  <c r="AI160" i="34"/>
  <c r="T161" i="34"/>
  <c r="AI162" i="34"/>
  <c r="AP162" i="34"/>
  <c r="AQ162" i="34" s="1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1" i="34"/>
  <c r="AP172" i="34"/>
  <c r="AA173" i="34"/>
  <c r="AI173" i="34"/>
  <c r="AA174" i="34"/>
  <c r="AI174" i="34"/>
  <c r="AP174" i="34"/>
  <c r="T175" i="34"/>
  <c r="F175" i="34" s="1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B11" i="43" s="1"/>
  <c r="AA12" i="43"/>
  <c r="AA17" i="43"/>
  <c r="AA19" i="43"/>
  <c r="AA21" i="43"/>
  <c r="AB21" i="43" s="1"/>
  <c r="AA24" i="43"/>
  <c r="AA27" i="43"/>
  <c r="AA28" i="43"/>
  <c r="AA33" i="43"/>
  <c r="AA41" i="43"/>
  <c r="AA46" i="43"/>
  <c r="AA48" i="43"/>
  <c r="AA56" i="43"/>
  <c r="AA59" i="43"/>
  <c r="AB59" i="43"/>
  <c r="AA64" i="43"/>
  <c r="AA65" i="43"/>
  <c r="AB65" i="43" s="1"/>
  <c r="AA68" i="43"/>
  <c r="AA69" i="43"/>
  <c r="AA70" i="43"/>
  <c r="AA75" i="43"/>
  <c r="AA81" i="43"/>
  <c r="AA86" i="43"/>
  <c r="AA89" i="43"/>
  <c r="T101" i="43"/>
  <c r="AA103" i="43"/>
  <c r="M103" i="43"/>
  <c r="T110" i="43"/>
  <c r="T112" i="43"/>
  <c r="T117" i="43"/>
  <c r="AA118" i="43"/>
  <c r="T123" i="43"/>
  <c r="AA123" i="43"/>
  <c r="T127" i="43"/>
  <c r="T130" i="43"/>
  <c r="AA132" i="43"/>
  <c r="T133" i="43"/>
  <c r="F133" i="43" s="1"/>
  <c r="AP48" i="50"/>
  <c r="AP60" i="50"/>
  <c r="AP63" i="50"/>
  <c r="D159" i="47"/>
  <c r="K168" i="47"/>
  <c r="K13" i="50"/>
  <c r="K16" i="50"/>
  <c r="K19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D64" i="50"/>
  <c r="I69" i="50"/>
  <c r="AA69" i="50"/>
  <c r="S71" i="50"/>
  <c r="T72" i="50"/>
  <c r="E74" i="50"/>
  <c r="T74" i="50"/>
  <c r="T76" i="50"/>
  <c r="E78" i="50"/>
  <c r="E80" i="50"/>
  <c r="T80" i="50"/>
  <c r="J82" i="50"/>
  <c r="J84" i="50"/>
  <c r="AA84" i="50"/>
  <c r="AB84" i="50" s="1"/>
  <c r="AM85" i="50"/>
  <c r="AP86" i="50"/>
  <c r="J87" i="50"/>
  <c r="J89" i="50"/>
  <c r="AA89" i="50"/>
  <c r="AM99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J121" i="50"/>
  <c r="AA121" i="50"/>
  <c r="J123" i="50"/>
  <c r="J125" i="50"/>
  <c r="AA125" i="50"/>
  <c r="J127" i="50"/>
  <c r="J131" i="50"/>
  <c r="AA131" i="50"/>
  <c r="J133" i="50"/>
  <c r="AA133" i="50"/>
  <c r="AB133" i="50" s="1"/>
  <c r="AM134" i="50"/>
  <c r="AP135" i="50"/>
  <c r="AA138" i="50"/>
  <c r="J138" i="50"/>
  <c r="AP143" i="50"/>
  <c r="AM142" i="50"/>
  <c r="J144" i="50"/>
  <c r="AA144" i="50"/>
  <c r="J146" i="50"/>
  <c r="AA146" i="50"/>
  <c r="AA149" i="50"/>
  <c r="M149" i="50" s="1"/>
  <c r="J149" i="50"/>
  <c r="AA152" i="50"/>
  <c r="J152" i="50"/>
  <c r="X151" i="50"/>
  <c r="J154" i="50"/>
  <c r="AA154" i="50"/>
  <c r="J157" i="50"/>
  <c r="X156" i="50"/>
  <c r="AA157" i="50"/>
  <c r="J159" i="50"/>
  <c r="AA161" i="50"/>
  <c r="J161" i="50"/>
  <c r="X163" i="50"/>
  <c r="J164" i="50"/>
  <c r="AA164" i="50"/>
  <c r="J166" i="50"/>
  <c r="J170" i="50"/>
  <c r="AA170" i="50"/>
  <c r="AA172" i="50"/>
  <c r="AA174" i="50"/>
  <c r="J174" i="50"/>
  <c r="J176" i="50"/>
  <c r="AA176" i="50"/>
  <c r="J179" i="50"/>
  <c r="AA179" i="50"/>
  <c r="M179" i="50" s="1"/>
  <c r="AA181" i="50"/>
  <c r="J181" i="50"/>
  <c r="AM9" i="51"/>
  <c r="AA13" i="51"/>
  <c r="X15" i="51"/>
  <c r="AA16" i="51"/>
  <c r="J16" i="51"/>
  <c r="X18" i="51"/>
  <c r="J19" i="51"/>
  <c r="AA21" i="51"/>
  <c r="AB21" i="51" s="1"/>
  <c r="J21" i="51"/>
  <c r="J24" i="51"/>
  <c r="X30" i="51"/>
  <c r="AA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9" i="51"/>
  <c r="J59" i="51"/>
  <c r="X58" i="51"/>
  <c r="AA62" i="51"/>
  <c r="J62" i="51"/>
  <c r="J64" i="51"/>
  <c r="AA67" i="51"/>
  <c r="M67" i="51" s="1"/>
  <c r="X66" i="51"/>
  <c r="J67" i="51"/>
  <c r="AA69" i="51"/>
  <c r="M69" i="51" s="1"/>
  <c r="J69" i="51"/>
  <c r="X71" i="51"/>
  <c r="J72" i="51"/>
  <c r="AA72" i="51"/>
  <c r="J76" i="51"/>
  <c r="AA76" i="51"/>
  <c r="J80" i="51"/>
  <c r="AA80" i="51"/>
  <c r="M80" i="51" s="1"/>
  <c r="AA82" i="51"/>
  <c r="AB82" i="51" s="1"/>
  <c r="M82" i="51"/>
  <c r="J82" i="51"/>
  <c r="AA84" i="51"/>
  <c r="J84" i="51"/>
  <c r="AM85" i="51"/>
  <c r="AP86" i="51"/>
  <c r="AA87" i="51"/>
  <c r="J87" i="51"/>
  <c r="AA89" i="51"/>
  <c r="J89" i="51"/>
  <c r="T101" i="51"/>
  <c r="F101" i="51" s="1"/>
  <c r="E101" i="51"/>
  <c r="T103" i="51"/>
  <c r="F103" i="51" s="1"/>
  <c r="E103" i="51"/>
  <c r="J103" i="51"/>
  <c r="E104" i="51"/>
  <c r="T104" i="51"/>
  <c r="J104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J107" i="50"/>
  <c r="AM108" i="50"/>
  <c r="AP109" i="50"/>
  <c r="J110" i="50"/>
  <c r="AA112" i="50"/>
  <c r="J112" i="50"/>
  <c r="AP114" i="50"/>
  <c r="AM113" i="50"/>
  <c r="AA115" i="50"/>
  <c r="J115" i="50"/>
  <c r="J117" i="50"/>
  <c r="AA117" i="50"/>
  <c r="AA122" i="50"/>
  <c r="J122" i="50"/>
  <c r="J124" i="50"/>
  <c r="J126" i="50"/>
  <c r="J128" i="50"/>
  <c r="AA128" i="50"/>
  <c r="AA130" i="50"/>
  <c r="X134" i="50"/>
  <c r="AA135" i="50"/>
  <c r="J135" i="50"/>
  <c r="E137" i="50"/>
  <c r="T137" i="50"/>
  <c r="F137" i="50" s="1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M141" i="50" s="1"/>
  <c r="AP157" i="50"/>
  <c r="M157" i="50" s="1"/>
  <c r="AA158" i="50"/>
  <c r="J158" i="50"/>
  <c r="AA160" i="50"/>
  <c r="J160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AB12" i="51" s="1"/>
  <c r="J14" i="51"/>
  <c r="AA14" i="51"/>
  <c r="AM15" i="51"/>
  <c r="AP16" i="51"/>
  <c r="J17" i="51"/>
  <c r="AA17" i="51"/>
  <c r="AP19" i="51"/>
  <c r="AQ19" i="51" s="1"/>
  <c r="AM18" i="51"/>
  <c r="J20" i="51"/>
  <c r="AA20" i="51"/>
  <c r="M20" i="51" s="1"/>
  <c r="J22" i="51"/>
  <c r="AA22" i="51"/>
  <c r="AP24" i="51"/>
  <c r="AM23" i="51"/>
  <c r="AA25" i="51"/>
  <c r="J25" i="51"/>
  <c r="J27" i="51"/>
  <c r="AA27" i="51"/>
  <c r="AA32" i="51"/>
  <c r="J32" i="51"/>
  <c r="J34" i="51"/>
  <c r="AA34" i="51"/>
  <c r="AA36" i="51"/>
  <c r="M36" i="51" s="1"/>
  <c r="J36" i="51"/>
  <c r="J38" i="51"/>
  <c r="AA38" i="51"/>
  <c r="AA40" i="51"/>
  <c r="J40" i="51"/>
  <c r="AA42" i="51"/>
  <c r="AB42" i="51" s="1"/>
  <c r="J42" i="51"/>
  <c r="X44" i="51"/>
  <c r="AA45" i="51"/>
  <c r="AB45" i="51" s="1"/>
  <c r="J45" i="51"/>
  <c r="AA47" i="51"/>
  <c r="J47" i="51"/>
  <c r="X52" i="51"/>
  <c r="AA53" i="51"/>
  <c r="J53" i="51"/>
  <c r="AA55" i="51"/>
  <c r="M55" i="51" s="1"/>
  <c r="J55" i="51"/>
  <c r="J57" i="51"/>
  <c r="AA57" i="51"/>
  <c r="AB57" i="51" s="1"/>
  <c r="AP59" i="51"/>
  <c r="AM58" i="51"/>
  <c r="J60" i="51"/>
  <c r="AM61" i="51"/>
  <c r="J63" i="51"/>
  <c r="AA63" i="51"/>
  <c r="J65" i="51"/>
  <c r="AA65" i="51"/>
  <c r="AA68" i="51"/>
  <c r="M68" i="51"/>
  <c r="J68" i="51"/>
  <c r="AM71" i="51"/>
  <c r="AP72" i="51"/>
  <c r="AQ72" i="51" s="1"/>
  <c r="J73" i="51"/>
  <c r="AA73" i="51"/>
  <c r="J75" i="51"/>
  <c r="AA75" i="51"/>
  <c r="AA77" i="51"/>
  <c r="J77" i="51"/>
  <c r="J79" i="51"/>
  <c r="AA81" i="51"/>
  <c r="J81" i="51"/>
  <c r="AA83" i="51"/>
  <c r="M83" i="51" s="1"/>
  <c r="J83" i="51"/>
  <c r="J86" i="51"/>
  <c r="AA86" i="51"/>
  <c r="J88" i="51"/>
  <c r="AA88" i="51"/>
  <c r="S105" i="51"/>
  <c r="T106" i="51"/>
  <c r="E106" i="51"/>
  <c r="AA102" i="51"/>
  <c r="T67" i="51"/>
  <c r="F67" i="51"/>
  <c r="X85" i="51"/>
  <c r="AA109" i="51"/>
  <c r="AB109" i="51" s="1"/>
  <c r="J107" i="51"/>
  <c r="E110" i="51"/>
  <c r="E138" i="50"/>
  <c r="E181" i="50"/>
  <c r="AA57" i="50"/>
  <c r="J136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D63" i="50"/>
  <c r="T63" i="50"/>
  <c r="I67" i="50"/>
  <c r="AH71" i="50"/>
  <c r="AI72" i="50"/>
  <c r="J74" i="50"/>
  <c r="E75" i="50"/>
  <c r="J78" i="50"/>
  <c r="AA78" i="50"/>
  <c r="E79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AH108" i="50"/>
  <c r="AI109" i="50"/>
  <c r="E110" i="50"/>
  <c r="T110" i="50"/>
  <c r="E112" i="50"/>
  <c r="T112" i="50"/>
  <c r="F112" i="50" s="1"/>
  <c r="AI114" i="50"/>
  <c r="F114" i="50" s="1"/>
  <c r="AH113" i="50"/>
  <c r="E115" i="50"/>
  <c r="T115" i="50"/>
  <c r="F115" i="50" s="1"/>
  <c r="T117" i="50"/>
  <c r="E117" i="50"/>
  <c r="AI121" i="50"/>
  <c r="E122" i="50"/>
  <c r="T122" i="50"/>
  <c r="E124" i="50"/>
  <c r="E126" i="50"/>
  <c r="T126" i="50"/>
  <c r="T128" i="50"/>
  <c r="E132" i="50"/>
  <c r="E135" i="50"/>
  <c r="S134" i="50"/>
  <c r="T135" i="50"/>
  <c r="X142" i="50"/>
  <c r="J143" i="50"/>
  <c r="AA143" i="50"/>
  <c r="AB143" i="50" s="1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F158" i="50" s="1"/>
  <c r="E160" i="50"/>
  <c r="T160" i="50"/>
  <c r="AH163" i="50"/>
  <c r="AI164" i="50"/>
  <c r="E165" i="50"/>
  <c r="T165" i="50"/>
  <c r="T167" i="50"/>
  <c r="F167" i="50" s="1"/>
  <c r="E167" i="50"/>
  <c r="T169" i="50"/>
  <c r="E169" i="50"/>
  <c r="E171" i="50"/>
  <c r="T171" i="50"/>
  <c r="T173" i="50"/>
  <c r="E173" i="50"/>
  <c r="T175" i="50"/>
  <c r="E175" i="50"/>
  <c r="T178" i="50"/>
  <c r="S177" i="50"/>
  <c r="E178" i="50"/>
  <c r="T180" i="50"/>
  <c r="F180" i="50" s="1"/>
  <c r="E180" i="50"/>
  <c r="S9" i="51"/>
  <c r="E9" i="51" s="1"/>
  <c r="E10" i="51"/>
  <c r="T12" i="51"/>
  <c r="T14" i="51"/>
  <c r="AI16" i="51"/>
  <c r="E17" i="51"/>
  <c r="T17" i="51"/>
  <c r="AH18" i="51"/>
  <c r="E18" i="51" s="1"/>
  <c r="AI19" i="51"/>
  <c r="T20" i="51"/>
  <c r="E20" i="51"/>
  <c r="E22" i="51"/>
  <c r="AH23" i="51"/>
  <c r="T25" i="51"/>
  <c r="F25" i="51" s="1"/>
  <c r="T27" i="51"/>
  <c r="E27" i="51"/>
  <c r="AH30" i="51"/>
  <c r="AI31" i="51"/>
  <c r="T32" i="51"/>
  <c r="E32" i="51"/>
  <c r="E34" i="51"/>
  <c r="E38" i="51"/>
  <c r="T38" i="51"/>
  <c r="E40" i="51"/>
  <c r="T42" i="51"/>
  <c r="F42" i="51" s="1"/>
  <c r="E42" i="51"/>
  <c r="T45" i="51"/>
  <c r="S44" i="51"/>
  <c r="E45" i="51"/>
  <c r="E47" i="51"/>
  <c r="S52" i="51"/>
  <c r="S51" i="51" s="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Q67" i="51" s="1"/>
  <c r="AH66" i="51"/>
  <c r="E66" i="51" s="1"/>
  <c r="T68" i="51"/>
  <c r="E68" i="51"/>
  <c r="AH71" i="51"/>
  <c r="AI71" i="51" s="1"/>
  <c r="AI72" i="51"/>
  <c r="E73" i="51"/>
  <c r="T75" i="51"/>
  <c r="F75" i="51" s="1"/>
  <c r="E75" i="51"/>
  <c r="E77" i="51"/>
  <c r="T77" i="51"/>
  <c r="E79" i="51"/>
  <c r="T81" i="51"/>
  <c r="E81" i="51"/>
  <c r="E83" i="51"/>
  <c r="T83" i="51"/>
  <c r="F83" i="51" s="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AA100" i="51"/>
  <c r="AB100" i="51" s="1"/>
  <c r="AP53" i="51"/>
  <c r="AQ53" i="51" s="1"/>
  <c r="X99" i="51"/>
  <c r="J137" i="50"/>
  <c r="AA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7" i="50"/>
  <c r="D32" i="50"/>
  <c r="D34" i="50"/>
  <c r="D38" i="50"/>
  <c r="D40" i="50"/>
  <c r="I43" i="50"/>
  <c r="D45" i="50"/>
  <c r="I48" i="50"/>
  <c r="D53" i="50"/>
  <c r="R61" i="50"/>
  <c r="D62" i="50"/>
  <c r="I64" i="50"/>
  <c r="R66" i="50"/>
  <c r="T67" i="50"/>
  <c r="E73" i="50"/>
  <c r="T73" i="50"/>
  <c r="J76" i="50"/>
  <c r="AA76" i="50"/>
  <c r="M76" i="50" s="1"/>
  <c r="E77" i="50"/>
  <c r="T77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F103" i="50" s="1"/>
  <c r="E106" i="50"/>
  <c r="S105" i="50"/>
  <c r="T105" i="50" s="1"/>
  <c r="T106" i="50"/>
  <c r="S108" i="50"/>
  <c r="T109" i="50"/>
  <c r="E109" i="50"/>
  <c r="E111" i="50"/>
  <c r="E116" i="50"/>
  <c r="T116" i="50"/>
  <c r="E118" i="50"/>
  <c r="T118" i="50"/>
  <c r="T123" i="50"/>
  <c r="E123" i="50"/>
  <c r="E125" i="50"/>
  <c r="E127" i="50"/>
  <c r="T129" i="50"/>
  <c r="E129" i="50"/>
  <c r="E131" i="50"/>
  <c r="T131" i="50"/>
  <c r="T133" i="50"/>
  <c r="AH134" i="50"/>
  <c r="E134" i="50" s="1"/>
  <c r="AI135" i="50"/>
  <c r="E136" i="50"/>
  <c r="T136" i="50"/>
  <c r="AI143" i="50"/>
  <c r="AH142" i="50"/>
  <c r="T146" i="50"/>
  <c r="E146" i="50"/>
  <c r="E149" i="50"/>
  <c r="T149" i="50"/>
  <c r="AB149" i="50" s="1"/>
  <c r="N149" i="50" s="1"/>
  <c r="S148" i="50"/>
  <c r="S151" i="50"/>
  <c r="T151" i="50" s="1"/>
  <c r="T152" i="50"/>
  <c r="F152" i="50" s="1"/>
  <c r="E152" i="50"/>
  <c r="E154" i="50"/>
  <c r="T154" i="50"/>
  <c r="E157" i="50"/>
  <c r="S156" i="50"/>
  <c r="T157" i="50"/>
  <c r="T159" i="50"/>
  <c r="E159" i="50"/>
  <c r="S163" i="50"/>
  <c r="T164" i="50"/>
  <c r="F164" i="50" s="1"/>
  <c r="E164" i="50"/>
  <c r="E166" i="50"/>
  <c r="T168" i="50"/>
  <c r="E168" i="50"/>
  <c r="E174" i="50"/>
  <c r="T174" i="50"/>
  <c r="T176" i="50"/>
  <c r="E176" i="50"/>
  <c r="AH177" i="50"/>
  <c r="AI178" i="50"/>
  <c r="E179" i="50"/>
  <c r="T179" i="50"/>
  <c r="F179" i="50" s="1"/>
  <c r="AI10" i="51"/>
  <c r="F10" i="51" s="1"/>
  <c r="AH9" i="51"/>
  <c r="T13" i="51"/>
  <c r="AB13" i="51" s="1"/>
  <c r="E13" i="51"/>
  <c r="S15" i="51"/>
  <c r="T16" i="51"/>
  <c r="S18" i="51"/>
  <c r="E19" i="51"/>
  <c r="E21" i="51"/>
  <c r="T21" i="51"/>
  <c r="E24" i="51"/>
  <c r="T24" i="51"/>
  <c r="AB24" i="51" s="1"/>
  <c r="S23" i="51"/>
  <c r="E26" i="51"/>
  <c r="T28" i="51"/>
  <c r="E28" i="51"/>
  <c r="S30" i="51"/>
  <c r="T33" i="51"/>
  <c r="E33" i="51"/>
  <c r="E35" i="51"/>
  <c r="T35" i="51"/>
  <c r="E37" i="51"/>
  <c r="E39" i="51"/>
  <c r="E41" i="51"/>
  <c r="T41" i="51"/>
  <c r="E43" i="51"/>
  <c r="AH44" i="51"/>
  <c r="E46" i="51"/>
  <c r="E48" i="51"/>
  <c r="T54" i="51"/>
  <c r="E54" i="51"/>
  <c r="E56" i="51"/>
  <c r="T56" i="51"/>
  <c r="S58" i="51"/>
  <c r="E59" i="51"/>
  <c r="T59" i="51"/>
  <c r="F59" i="51" s="1"/>
  <c r="T62" i="51"/>
  <c r="S61" i="51"/>
  <c r="E61" i="51" s="1"/>
  <c r="E62" i="51"/>
  <c r="T64" i="51"/>
  <c r="F64" i="51" s="1"/>
  <c r="E64" i="51"/>
  <c r="T69" i="51"/>
  <c r="E69" i="51"/>
  <c r="S71" i="51"/>
  <c r="E72" i="51"/>
  <c r="T72" i="51"/>
  <c r="T74" i="51"/>
  <c r="E74" i="51"/>
  <c r="E78" i="51"/>
  <c r="T78" i="51"/>
  <c r="T80" i="51"/>
  <c r="E80" i="51"/>
  <c r="E82" i="51"/>
  <c r="T82" i="51"/>
  <c r="T84" i="51"/>
  <c r="E84" i="51"/>
  <c r="AI86" i="51"/>
  <c r="AH85" i="51"/>
  <c r="AI85" i="51" s="1"/>
  <c r="E87" i="51"/>
  <c r="T87" i="51"/>
  <c r="E89" i="51"/>
  <c r="AH99" i="51"/>
  <c r="AI100" i="51"/>
  <c r="F100" i="51" s="1"/>
  <c r="J101" i="51"/>
  <c r="AA101" i="51"/>
  <c r="AH105" i="51"/>
  <c r="AI106" i="51"/>
  <c r="AA24" i="51"/>
  <c r="T73" i="51"/>
  <c r="E31" i="51"/>
  <c r="AP109" i="51"/>
  <c r="AQ109" i="51"/>
  <c r="X148" i="50"/>
  <c r="E170" i="50"/>
  <c r="T114" i="50"/>
  <c r="AP149" i="50"/>
  <c r="AQ149" i="50" s="1"/>
  <c r="E144" i="50"/>
  <c r="AP114" i="51"/>
  <c r="AM113" i="51"/>
  <c r="AA126" i="51"/>
  <c r="AA129" i="51"/>
  <c r="AA132" i="51"/>
  <c r="AA136" i="51"/>
  <c r="T144" i="51"/>
  <c r="J144" i="51"/>
  <c r="AP149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H9" i="34"/>
  <c r="E9" i="34" s="1"/>
  <c r="E13" i="34"/>
  <c r="J13" i="34"/>
  <c r="AA13" i="34"/>
  <c r="J14" i="34"/>
  <c r="E20" i="34"/>
  <c r="J20" i="34"/>
  <c r="AM23" i="34"/>
  <c r="E27" i="34"/>
  <c r="AA27" i="34"/>
  <c r="J27" i="34"/>
  <c r="AM30" i="34"/>
  <c r="AP31" i="34"/>
  <c r="E37" i="34"/>
  <c r="E43" i="34"/>
  <c r="T43" i="34"/>
  <c r="AA43" i="34"/>
  <c r="AB43" i="34" s="1"/>
  <c r="J43" i="34"/>
  <c r="E47" i="34"/>
  <c r="J47" i="34"/>
  <c r="AA47" i="34"/>
  <c r="AI59" i="34"/>
  <c r="AH58" i="34"/>
  <c r="J62" i="34"/>
  <c r="AA62" i="34"/>
  <c r="J65" i="34"/>
  <c r="AH66" i="34"/>
  <c r="AI66" i="34" s="1"/>
  <c r="AI67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E121" i="34"/>
  <c r="J121" i="34"/>
  <c r="T124" i="34"/>
  <c r="E124" i="34"/>
  <c r="T126" i="34"/>
  <c r="J126" i="34"/>
  <c r="J129" i="34"/>
  <c r="T132" i="34"/>
  <c r="J132" i="34"/>
  <c r="T144" i="34"/>
  <c r="E144" i="34"/>
  <c r="E152" i="34"/>
  <c r="AP164" i="34"/>
  <c r="AQ164" i="34" s="1"/>
  <c r="E166" i="34"/>
  <c r="T166" i="34"/>
  <c r="J166" i="34"/>
  <c r="E169" i="34"/>
  <c r="T169" i="34"/>
  <c r="F169" i="34"/>
  <c r="J169" i="34"/>
  <c r="AA169" i="34"/>
  <c r="AB169" i="34"/>
  <c r="T172" i="34"/>
  <c r="E172" i="34"/>
  <c r="AA172" i="34"/>
  <c r="J172" i="34"/>
  <c r="J175" i="34"/>
  <c r="E179" i="34"/>
  <c r="AA179" i="34"/>
  <c r="M179" i="34" s="1"/>
  <c r="J179" i="34"/>
  <c r="H14" i="43"/>
  <c r="AA14" i="43"/>
  <c r="L14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V66" i="43"/>
  <c r="H74" i="43"/>
  <c r="AA74" i="43"/>
  <c r="M74" i="43" s="1"/>
  <c r="S113" i="51"/>
  <c r="E114" i="51"/>
  <c r="X113" i="51"/>
  <c r="J114" i="51"/>
  <c r="AA121" i="51"/>
  <c r="T124" i="51"/>
  <c r="J124" i="51"/>
  <c r="AA124" i="51"/>
  <c r="J127" i="51"/>
  <c r="J130" i="51"/>
  <c r="AA130" i="51"/>
  <c r="J133" i="51"/>
  <c r="AA133" i="51"/>
  <c r="T137" i="51"/>
  <c r="J137" i="51"/>
  <c r="AA146" i="51"/>
  <c r="AA147" i="51"/>
  <c r="J147" i="51"/>
  <c r="J152" i="51"/>
  <c r="E157" i="51"/>
  <c r="X156" i="51"/>
  <c r="AH163" i="51"/>
  <c r="AI164" i="51"/>
  <c r="J166" i="51"/>
  <c r="AA169" i="51"/>
  <c r="J169" i="51"/>
  <c r="E175" i="51"/>
  <c r="AA175" i="51"/>
  <c r="J175" i="51"/>
  <c r="E179" i="51"/>
  <c r="J179" i="51"/>
  <c r="E12" i="34"/>
  <c r="J12" i="34"/>
  <c r="AM18" i="34"/>
  <c r="AP19" i="34"/>
  <c r="J26" i="34"/>
  <c r="E29" i="34"/>
  <c r="AH30" i="34"/>
  <c r="AI31" i="34"/>
  <c r="J33" i="34"/>
  <c r="T36" i="34"/>
  <c r="E36" i="34"/>
  <c r="J36" i="34"/>
  <c r="E46" i="34"/>
  <c r="E53" i="34"/>
  <c r="AA56" i="34"/>
  <c r="AA60" i="34"/>
  <c r="E64" i="34"/>
  <c r="AM66" i="34"/>
  <c r="E68" i="34"/>
  <c r="AA68" i="34"/>
  <c r="J68" i="34"/>
  <c r="E75" i="34"/>
  <c r="T75" i="34"/>
  <c r="F75" i="34"/>
  <c r="AA78" i="34"/>
  <c r="M78" i="34" s="1"/>
  <c r="J78" i="34"/>
  <c r="E80" i="34"/>
  <c r="AA80" i="34"/>
  <c r="J80" i="34"/>
  <c r="AH85" i="34"/>
  <c r="AI86" i="34"/>
  <c r="J87" i="34"/>
  <c r="AA87" i="34"/>
  <c r="X99" i="34"/>
  <c r="J100" i="34"/>
  <c r="AA103" i="34"/>
  <c r="M103" i="34" s="1"/>
  <c r="J103" i="34"/>
  <c r="AP106" i="34"/>
  <c r="AM105" i="34"/>
  <c r="AP105" i="34" s="1"/>
  <c r="E107" i="34"/>
  <c r="AA107" i="34"/>
  <c r="J107" i="34"/>
  <c r="E111" i="34"/>
  <c r="J111" i="34"/>
  <c r="AM113" i="34"/>
  <c r="AP114" i="34"/>
  <c r="T118" i="34"/>
  <c r="E118" i="34"/>
  <c r="AI121" i="34"/>
  <c r="X148" i="34"/>
  <c r="X163" i="34"/>
  <c r="E167" i="34"/>
  <c r="T170" i="34"/>
  <c r="E170" i="34"/>
  <c r="J170" i="34"/>
  <c r="AA170" i="34"/>
  <c r="E173" i="34"/>
  <c r="E176" i="34"/>
  <c r="J176" i="34"/>
  <c r="AA176" i="34"/>
  <c r="AP178" i="34"/>
  <c r="AM177" i="34"/>
  <c r="AP177" i="34" s="1"/>
  <c r="E180" i="34"/>
  <c r="L11" i="43"/>
  <c r="L19" i="43"/>
  <c r="AA25" i="43"/>
  <c r="H25" i="43"/>
  <c r="H32" i="43"/>
  <c r="H35" i="43"/>
  <c r="H38" i="43"/>
  <c r="AA38" i="43"/>
  <c r="AB38" i="43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F89" i="34" s="1"/>
  <c r="S15" i="34"/>
  <c r="AA117" i="34"/>
  <c r="M117" i="34"/>
  <c r="J146" i="34"/>
  <c r="E21" i="34"/>
  <c r="T168" i="34"/>
  <c r="J181" i="34"/>
  <c r="T53" i="34"/>
  <c r="F53" i="34" s="1"/>
  <c r="T41" i="34"/>
  <c r="T32" i="34"/>
  <c r="J89" i="34"/>
  <c r="E106" i="34"/>
  <c r="J86" i="34"/>
  <c r="E155" i="34"/>
  <c r="J22" i="34"/>
  <c r="J104" i="34"/>
  <c r="J143" i="34"/>
  <c r="X105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AA143" i="51"/>
  <c r="AA152" i="51"/>
  <c r="M152" i="51" s="1"/>
  <c r="T114" i="51"/>
  <c r="E159" i="51"/>
  <c r="AP164" i="51"/>
  <c r="T121" i="51"/>
  <c r="T157" i="51"/>
  <c r="F157" i="51" s="1"/>
  <c r="T116" i="51"/>
  <c r="F116" i="51" s="1"/>
  <c r="T122" i="51"/>
  <c r="F122" i="51" s="1"/>
  <c r="X177" i="51"/>
  <c r="X151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 s="1"/>
  <c r="J110" i="34"/>
  <c r="AH177" i="34"/>
  <c r="AI177" i="34" s="1"/>
  <c r="AQ177" i="34" s="1"/>
  <c r="J164" i="51"/>
  <c r="AA171" i="51"/>
  <c r="E180" i="51"/>
  <c r="T115" i="51"/>
  <c r="E115" i="51"/>
  <c r="E118" i="51"/>
  <c r="AA118" i="51"/>
  <c r="J118" i="51"/>
  <c r="E125" i="51"/>
  <c r="T125" i="51"/>
  <c r="E131" i="51"/>
  <c r="S134" i="51"/>
  <c r="T135" i="51"/>
  <c r="E138" i="51"/>
  <c r="AI143" i="51"/>
  <c r="E145" i="51"/>
  <c r="T145" i="51"/>
  <c r="AM151" i="51"/>
  <c r="AP152" i="51"/>
  <c r="AQ152" i="51"/>
  <c r="E153" i="51"/>
  <c r="E155" i="51"/>
  <c r="T155" i="51"/>
  <c r="AH156" i="51"/>
  <c r="AI157" i="51"/>
  <c r="T160" i="51"/>
  <c r="E160" i="51"/>
  <c r="J160" i="51"/>
  <c r="AA160" i="51"/>
  <c r="S163" i="51"/>
  <c r="T164" i="51"/>
  <c r="T167" i="51"/>
  <c r="E167" i="51"/>
  <c r="J167" i="51"/>
  <c r="T170" i="51"/>
  <c r="E170" i="51"/>
  <c r="J173" i="51"/>
  <c r="E176" i="51"/>
  <c r="AA180" i="51"/>
  <c r="J180" i="51"/>
  <c r="E11" i="34"/>
  <c r="J17" i="34"/>
  <c r="J19" i="34"/>
  <c r="J24" i="34"/>
  <c r="X23" i="34"/>
  <c r="AA24" i="34"/>
  <c r="S30" i="34"/>
  <c r="X30" i="34"/>
  <c r="AA31" i="34"/>
  <c r="M31" i="34" s="1"/>
  <c r="J31" i="34"/>
  <c r="J34" i="34"/>
  <c r="T38" i="34"/>
  <c r="E38" i="34"/>
  <c r="J38" i="34"/>
  <c r="E45" i="34"/>
  <c r="J45" i="34"/>
  <c r="J48" i="34"/>
  <c r="E59" i="34"/>
  <c r="J63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T123" i="34"/>
  <c r="J123" i="34"/>
  <c r="E127" i="34"/>
  <c r="T127" i="34"/>
  <c r="E133" i="34"/>
  <c r="T133" i="34"/>
  <c r="F133" i="34" s="1"/>
  <c r="J150" i="34"/>
  <c r="J154" i="34"/>
  <c r="AI157" i="34"/>
  <c r="T158" i="34"/>
  <c r="J158" i="34"/>
  <c r="J161" i="34"/>
  <c r="AA161" i="34"/>
  <c r="E165" i="34"/>
  <c r="J165" i="34"/>
  <c r="AA165" i="34"/>
  <c r="J168" i="34"/>
  <c r="E171" i="34"/>
  <c r="T171" i="34"/>
  <c r="AB171" i="34" s="1"/>
  <c r="F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AA31" i="43"/>
  <c r="H37" i="43"/>
  <c r="T65" i="34"/>
  <c r="T178" i="34"/>
  <c r="AH113" i="34"/>
  <c r="E55" i="34"/>
  <c r="J73" i="34"/>
  <c r="X18" i="34"/>
  <c r="T143" i="34"/>
  <c r="T100" i="34"/>
  <c r="T80" i="34"/>
  <c r="E16" i="34"/>
  <c r="T111" i="34"/>
  <c r="F111" i="34" s="1"/>
  <c r="AA109" i="34"/>
  <c r="AI62" i="34"/>
  <c r="F62" i="34" s="1"/>
  <c r="T62" i="34"/>
  <c r="T45" i="34"/>
  <c r="T13" i="34"/>
  <c r="T72" i="34"/>
  <c r="J67" i="34"/>
  <c r="AI106" i="34"/>
  <c r="F106" i="34" s="1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54" i="43"/>
  <c r="E135" i="51"/>
  <c r="T179" i="51"/>
  <c r="T166" i="51"/>
  <c r="AA150" i="51"/>
  <c r="J159" i="51"/>
  <c r="AA178" i="51"/>
  <c r="AA164" i="51"/>
  <c r="E164" i="51"/>
  <c r="T131" i="51"/>
  <c r="T153" i="51"/>
  <c r="AI135" i="51"/>
  <c r="AP121" i="51"/>
  <c r="E172" i="51"/>
  <c r="AA39" i="43"/>
  <c r="T29" i="34"/>
  <c r="J37" i="34"/>
  <c r="J46" i="34"/>
  <c r="AM108" i="34"/>
  <c r="T136" i="34"/>
  <c r="T165" i="34"/>
  <c r="J167" i="34"/>
  <c r="J180" i="34"/>
  <c r="AH113" i="51"/>
  <c r="J115" i="51"/>
  <c r="J121" i="51"/>
  <c r="AA123" i="51"/>
  <c r="AA127" i="51"/>
  <c r="AA137" i="51"/>
  <c r="AA144" i="51"/>
  <c r="AA179" i="51"/>
  <c r="AA181" i="51"/>
  <c r="AA114" i="51"/>
  <c r="T118" i="51"/>
  <c r="AA77" i="43"/>
  <c r="H79" i="43"/>
  <c r="AA79" i="43"/>
  <c r="L105" i="34"/>
  <c r="H23" i="34"/>
  <c r="AP34" i="50"/>
  <c r="AA56" i="50"/>
  <c r="AP69" i="50"/>
  <c r="AI73" i="50"/>
  <c r="AQ73" i="50" s="1"/>
  <c r="AA74" i="50"/>
  <c r="AB74" i="50" s="1"/>
  <c r="AP74" i="50"/>
  <c r="AQ74" i="50" s="1"/>
  <c r="N74" i="50" s="1"/>
  <c r="T78" i="50"/>
  <c r="AB78" i="50" s="1"/>
  <c r="AA82" i="50"/>
  <c r="M82" i="50" s="1"/>
  <c r="T83" i="50"/>
  <c r="T86" i="50"/>
  <c r="T87" i="50"/>
  <c r="T88" i="50"/>
  <c r="S120" i="43"/>
  <c r="E120" i="43" s="1"/>
  <c r="T121" i="43"/>
  <c r="F121" i="43" s="1"/>
  <c r="AA130" i="43"/>
  <c r="J130" i="43"/>
  <c r="L99" i="50"/>
  <c r="L156" i="50"/>
  <c r="V85" i="43"/>
  <c r="H85" i="43" s="1"/>
  <c r="E112" i="43"/>
  <c r="J118" i="43"/>
  <c r="J121" i="43"/>
  <c r="E117" i="43"/>
  <c r="I82" i="50"/>
  <c r="D72" i="50"/>
  <c r="T82" i="50"/>
  <c r="T75" i="50"/>
  <c r="D78" i="50"/>
  <c r="AA65" i="50"/>
  <c r="AB65" i="50" s="1"/>
  <c r="L108" i="34"/>
  <c r="I72" i="50"/>
  <c r="H43" i="50"/>
  <c r="AA43" i="50"/>
  <c r="H60" i="50"/>
  <c r="AA60" i="50"/>
  <c r="M60" i="50" s="1"/>
  <c r="AP68" i="50"/>
  <c r="AA70" i="50"/>
  <c r="AL71" i="50"/>
  <c r="AP72" i="50"/>
  <c r="AI74" i="50"/>
  <c r="AI75" i="50"/>
  <c r="AI76" i="50"/>
  <c r="AA77" i="50"/>
  <c r="AP77" i="50"/>
  <c r="AP78" i="50"/>
  <c r="T79" i="50"/>
  <c r="AI79" i="50"/>
  <c r="AP79" i="50"/>
  <c r="AA81" i="50"/>
  <c r="AB81" i="50" s="1"/>
  <c r="AI81" i="50"/>
  <c r="AP81" i="50"/>
  <c r="M81" i="50" s="1"/>
  <c r="AI82" i="50"/>
  <c r="T84" i="50"/>
  <c r="AA86" i="50"/>
  <c r="AI88" i="50"/>
  <c r="AP89" i="50"/>
  <c r="AA101" i="50"/>
  <c r="AB101" i="50" s="1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H44" i="50" s="1"/>
  <c r="Z61" i="50"/>
  <c r="L61" i="50" s="1"/>
  <c r="L53" i="50"/>
  <c r="H53" i="50"/>
  <c r="AB56" i="43"/>
  <c r="D142" i="50"/>
  <c r="AI19" i="50"/>
  <c r="AP38" i="50"/>
  <c r="AA48" i="50"/>
  <c r="M48" i="50" s="1"/>
  <c r="AP54" i="50"/>
  <c r="AI180" i="47"/>
  <c r="AK18" i="50"/>
  <c r="Z113" i="47"/>
  <c r="E169" i="47"/>
  <c r="AP31" i="50"/>
  <c r="AP45" i="50"/>
  <c r="AQ45" i="50" s="1"/>
  <c r="J102" i="47"/>
  <c r="H26" i="50"/>
  <c r="Z30" i="50"/>
  <c r="D132" i="47"/>
  <c r="Z177" i="47"/>
  <c r="AI173" i="47"/>
  <c r="F173" i="47" s="1"/>
  <c r="AI175" i="47"/>
  <c r="AI178" i="47"/>
  <c r="F178" i="47" s="1"/>
  <c r="AI22" i="50"/>
  <c r="F22" i="50" s="1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4" i="50"/>
  <c r="T68" i="50"/>
  <c r="T69" i="50"/>
  <c r="F69" i="50" s="1"/>
  <c r="T70" i="50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F40" i="50" s="1"/>
  <c r="T26" i="50"/>
  <c r="I45" i="50"/>
  <c r="R52" i="50"/>
  <c r="AG61" i="50"/>
  <c r="AG58" i="50"/>
  <c r="D37" i="50"/>
  <c r="W66" i="50"/>
  <c r="T25" i="50"/>
  <c r="J86" i="50"/>
  <c r="T48" i="50"/>
  <c r="T27" i="50"/>
  <c r="F27" i="50" s="1"/>
  <c r="I62" i="50"/>
  <c r="T59" i="50"/>
  <c r="F59" i="50" s="1"/>
  <c r="D67" i="50"/>
  <c r="X99" i="50"/>
  <c r="U52" i="47"/>
  <c r="T143" i="47"/>
  <c r="V18" i="50"/>
  <c r="AO18" i="50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J99" i="47" s="1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A63" i="50"/>
  <c r="AA64" i="50"/>
  <c r="AP64" i="50"/>
  <c r="AP65" i="50"/>
  <c r="AA67" i="50"/>
  <c r="AA68" i="50"/>
  <c r="AI68" i="50"/>
  <c r="F68" i="50" s="1"/>
  <c r="AP70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L146" i="47"/>
  <c r="H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L10" i="50"/>
  <c r="L17" i="50"/>
  <c r="D175" i="47"/>
  <c r="AI172" i="47"/>
  <c r="F172" i="47" s="1"/>
  <c r="D173" i="47"/>
  <c r="AI31" i="50"/>
  <c r="H19" i="50"/>
  <c r="T33" i="50"/>
  <c r="AB33" i="50" s="1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L144" i="47"/>
  <c r="H147" i="47"/>
  <c r="L147" i="47"/>
  <c r="L152" i="47"/>
  <c r="H154" i="47"/>
  <c r="E159" i="47"/>
  <c r="H167" i="47"/>
  <c r="E31" i="50"/>
  <c r="AA31" i="50"/>
  <c r="AB31" i="50" s="1"/>
  <c r="J31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J157" i="47"/>
  <c r="E157" i="47"/>
  <c r="Z9" i="50"/>
  <c r="AJ30" i="47"/>
  <c r="D102" i="47"/>
  <c r="B40" i="28"/>
  <c r="L36" i="47"/>
  <c r="L77" i="47"/>
  <c r="H107" i="47"/>
  <c r="H110" i="47"/>
  <c r="F176" i="43"/>
  <c r="G22" i="28"/>
  <c r="V142" i="47"/>
  <c r="T161" i="47"/>
  <c r="E133" i="47"/>
  <c r="AL134" i="47"/>
  <c r="E166" i="47"/>
  <c r="K174" i="47"/>
  <c r="AL177" i="47"/>
  <c r="AA180" i="47"/>
  <c r="K181" i="47"/>
  <c r="H76" i="47"/>
  <c r="L101" i="47"/>
  <c r="L109" i="47"/>
  <c r="L111" i="47"/>
  <c r="J68" i="47"/>
  <c r="L102" i="47"/>
  <c r="L104" i="47"/>
  <c r="L107" i="47"/>
  <c r="L110" i="47"/>
  <c r="B21" i="28"/>
  <c r="G36" i="28"/>
  <c r="S44" i="28"/>
  <c r="E25" i="47"/>
  <c r="J69" i="47"/>
  <c r="H103" i="47"/>
  <c r="B39" i="28"/>
  <c r="S113" i="47"/>
  <c r="E113" i="47" s="1"/>
  <c r="D162" i="47"/>
  <c r="S35" i="28"/>
  <c r="G35" i="28"/>
  <c r="G167" i="47"/>
  <c r="B46" i="28"/>
  <c r="AA11" i="50"/>
  <c r="AB11" i="50" s="1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D160" i="47"/>
  <c r="I160" i="47"/>
  <c r="Y15" i="50"/>
  <c r="G63" i="47"/>
  <c r="I70" i="47"/>
  <c r="G145" i="47"/>
  <c r="G153" i="47"/>
  <c r="K153" i="47"/>
  <c r="I159" i="47"/>
  <c r="T160" i="47"/>
  <c r="K76" i="47"/>
  <c r="T85" i="43"/>
  <c r="AI148" i="50"/>
  <c r="D122" i="47"/>
  <c r="K15" i="34"/>
  <c r="H142" i="34"/>
  <c r="D44" i="43"/>
  <c r="AP85" i="43"/>
  <c r="AQ85" i="43" s="1"/>
  <c r="H17" i="47"/>
  <c r="H20" i="47"/>
  <c r="E72" i="47"/>
  <c r="J26" i="47"/>
  <c r="H54" i="47"/>
  <c r="L54" i="47"/>
  <c r="H57" i="47"/>
  <c r="L57" i="47"/>
  <c r="E69" i="47"/>
  <c r="H75" i="47"/>
  <c r="L75" i="47"/>
  <c r="H104" i="47"/>
  <c r="L55" i="47"/>
  <c r="L63" i="47"/>
  <c r="J70" i="47"/>
  <c r="H102" i="47"/>
  <c r="H106" i="47"/>
  <c r="H34" i="47"/>
  <c r="H56" i="47"/>
  <c r="L56" i="47"/>
  <c r="H60" i="47"/>
  <c r="L60" i="47"/>
  <c r="E68" i="47"/>
  <c r="H77" i="47"/>
  <c r="L103" i="47"/>
  <c r="H100" i="47"/>
  <c r="I131" i="47"/>
  <c r="Y134" i="47"/>
  <c r="K134" i="47" s="1"/>
  <c r="AO134" i="47"/>
  <c r="AH151" i="47"/>
  <c r="AM151" i="47"/>
  <c r="AI154" i="47"/>
  <c r="AI168" i="47"/>
  <c r="AA170" i="47"/>
  <c r="K171" i="47"/>
  <c r="K172" i="47"/>
  <c r="L172" i="47"/>
  <c r="H178" i="47"/>
  <c r="W177" i="47"/>
  <c r="K180" i="47"/>
  <c r="AH18" i="50"/>
  <c r="AM18" i="50"/>
  <c r="T20" i="50"/>
  <c r="AI20" i="50"/>
  <c r="T22" i="50"/>
  <c r="K22" i="50"/>
  <c r="AP22" i="50"/>
  <c r="J10" i="50"/>
  <c r="H31" i="50"/>
  <c r="E16" i="50"/>
  <c r="M155" i="44"/>
  <c r="L45" i="50"/>
  <c r="L24" i="50"/>
  <c r="F137" i="44"/>
  <c r="S18" i="50"/>
  <c r="L31" i="50"/>
  <c r="V156" i="47"/>
  <c r="AK177" i="47"/>
  <c r="E22" i="50"/>
  <c r="H24" i="50"/>
  <c r="E20" i="50"/>
  <c r="I12" i="28"/>
  <c r="I16" i="28" s="1"/>
  <c r="K55" i="47"/>
  <c r="J77" i="47"/>
  <c r="J104" i="47"/>
  <c r="M62" i="43"/>
  <c r="E109" i="47"/>
  <c r="F112" i="34"/>
  <c r="AB161" i="43"/>
  <c r="M119" i="43"/>
  <c r="L114" i="47"/>
  <c r="I179" i="47"/>
  <c r="T16" i="50"/>
  <c r="W85" i="47"/>
  <c r="L127" i="47"/>
  <c r="T135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M118" i="50"/>
  <c r="J54" i="47"/>
  <c r="J56" i="47"/>
  <c r="E102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D25" i="47"/>
  <c r="AA167" i="47"/>
  <c r="S31" i="41"/>
  <c r="X151" i="47"/>
  <c r="C37" i="28"/>
  <c r="C40" i="28"/>
  <c r="C43" i="28"/>
  <c r="E54" i="47"/>
  <c r="E56" i="47"/>
  <c r="J101" i="47"/>
  <c r="J106" i="47"/>
  <c r="J109" i="47"/>
  <c r="J111" i="47"/>
  <c r="X105" i="47"/>
  <c r="J105" i="47" s="1"/>
  <c r="J143" i="47"/>
  <c r="L58" i="34"/>
  <c r="T15" i="44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79" i="34"/>
  <c r="J113" i="34"/>
  <c r="F117" i="43"/>
  <c r="I44" i="43"/>
  <c r="J58" i="43"/>
  <c r="M42" i="44"/>
  <c r="AG85" i="47"/>
  <c r="H112" i="47"/>
  <c r="L112" i="47"/>
  <c r="I121" i="47"/>
  <c r="K128" i="47"/>
  <c r="K130" i="47"/>
  <c r="H135" i="47"/>
  <c r="AI146" i="47"/>
  <c r="AI150" i="47"/>
  <c r="T152" i="47"/>
  <c r="T153" i="47"/>
  <c r="AI169" i="47"/>
  <c r="F169" i="47" s="1"/>
  <c r="AP169" i="47"/>
  <c r="H170" i="47"/>
  <c r="I174" i="47"/>
  <c r="E175" i="47"/>
  <c r="H175" i="47"/>
  <c r="L175" i="47"/>
  <c r="K178" i="47"/>
  <c r="AG177" i="47"/>
  <c r="T180" i="47"/>
  <c r="AP14" i="50"/>
  <c r="C46" i="28"/>
  <c r="E13" i="47"/>
  <c r="J13" i="47"/>
  <c r="J17" i="47"/>
  <c r="E21" i="47"/>
  <c r="J21" i="47"/>
  <c r="H25" i="47"/>
  <c r="L25" i="47"/>
  <c r="H28" i="47"/>
  <c r="L28" i="47"/>
  <c r="J35" i="47"/>
  <c r="C22" i="28"/>
  <c r="H22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76" i="34"/>
  <c r="K148" i="51"/>
  <c r="T175" i="47"/>
  <c r="E128" i="47"/>
  <c r="T169" i="47"/>
  <c r="S142" i="47"/>
  <c r="T149" i="47"/>
  <c r="F89" i="43"/>
  <c r="S151" i="47"/>
  <c r="AQ82" i="51"/>
  <c r="N82" i="51" s="1"/>
  <c r="AI74" i="47"/>
  <c r="L79" i="47"/>
  <c r="E82" i="47"/>
  <c r="D87" i="47"/>
  <c r="AI87" i="47"/>
  <c r="L88" i="47"/>
  <c r="D89" i="47"/>
  <c r="E89" i="47"/>
  <c r="Z108" i="47"/>
  <c r="D123" i="47"/>
  <c r="AI123" i="47"/>
  <c r="H129" i="47"/>
  <c r="L129" i="47"/>
  <c r="H130" i="47"/>
  <c r="H132" i="47"/>
  <c r="L132" i="47"/>
  <c r="T133" i="47"/>
  <c r="J133" i="47"/>
  <c r="E64" i="47"/>
  <c r="H69" i="47"/>
  <c r="E100" i="47"/>
  <c r="E63" i="47"/>
  <c r="H68" i="47"/>
  <c r="I108" i="34"/>
  <c r="V113" i="47"/>
  <c r="L67" i="47"/>
  <c r="Y177" i="47"/>
  <c r="AB127" i="44"/>
  <c r="AQ81" i="34"/>
  <c r="AI19" i="47"/>
  <c r="T101" i="47"/>
  <c r="AI106" i="47"/>
  <c r="T107" i="47"/>
  <c r="AI107" i="47"/>
  <c r="AI109" i="47"/>
  <c r="T110" i="47"/>
  <c r="T111" i="47"/>
  <c r="F111" i="47" s="1"/>
  <c r="T122" i="47"/>
  <c r="T124" i="47"/>
  <c r="AI124" i="47"/>
  <c r="F124" i="47" s="1"/>
  <c r="T125" i="47"/>
  <c r="AI125" i="47"/>
  <c r="T126" i="47"/>
  <c r="AI126" i="47"/>
  <c r="F126" i="47" s="1"/>
  <c r="T132" i="47"/>
  <c r="J63" i="47"/>
  <c r="L68" i="47"/>
  <c r="L70" i="47"/>
  <c r="E75" i="47"/>
  <c r="E77" i="47"/>
  <c r="E126" i="47"/>
  <c r="L135" i="47"/>
  <c r="D136" i="47"/>
  <c r="AA137" i="47"/>
  <c r="AB137" i="47" s="1"/>
  <c r="D138" i="47"/>
  <c r="AP138" i="47"/>
  <c r="AQ138" i="47" s="1"/>
  <c r="Z151" i="47"/>
  <c r="T157" i="47"/>
  <c r="F157" i="47" s="1"/>
  <c r="T158" i="47"/>
  <c r="AP159" i="47"/>
  <c r="AP162" i="47"/>
  <c r="D164" i="47"/>
  <c r="J164" i="47"/>
  <c r="AI164" i="47"/>
  <c r="K164" i="47"/>
  <c r="H165" i="47"/>
  <c r="L165" i="47"/>
  <c r="I165" i="47"/>
  <c r="AA168" i="47"/>
  <c r="AB168" i="47" s="1"/>
  <c r="AP168" i="47"/>
  <c r="I170" i="47"/>
  <c r="AA171" i="47"/>
  <c r="AB171" i="47" s="1"/>
  <c r="L171" i="47"/>
  <c r="AA174" i="47"/>
  <c r="E174" i="47"/>
  <c r="I175" i="47"/>
  <c r="T176" i="47"/>
  <c r="E176" i="47"/>
  <c r="AA178" i="47"/>
  <c r="AB178" i="47"/>
  <c r="T179" i="47"/>
  <c r="AH177" i="47"/>
  <c r="K179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I27" i="50"/>
  <c r="AI28" i="50"/>
  <c r="AA29" i="50"/>
  <c r="AB29" i="50" s="1"/>
  <c r="AI32" i="50"/>
  <c r="AP33" i="50"/>
  <c r="AI34" i="50"/>
  <c r="T35" i="50"/>
  <c r="AI35" i="50"/>
  <c r="F35" i="50" s="1"/>
  <c r="T36" i="50"/>
  <c r="AI36" i="50"/>
  <c r="AA37" i="50"/>
  <c r="M37" i="50" s="1"/>
  <c r="AI38" i="50"/>
  <c r="F38" i="50" s="1"/>
  <c r="T39" i="50"/>
  <c r="AI39" i="50"/>
  <c r="AI40" i="50"/>
  <c r="AP41" i="50"/>
  <c r="AA46" i="50"/>
  <c r="AP46" i="50"/>
  <c r="AI48" i="50"/>
  <c r="T53" i="50"/>
  <c r="F53" i="50" s="1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F150" i="47" s="1"/>
  <c r="AI152" i="47"/>
  <c r="AI153" i="47"/>
  <c r="F153" i="47" s="1"/>
  <c r="T167" i="47"/>
  <c r="AI167" i="47"/>
  <c r="T168" i="47"/>
  <c r="F168" i="47" s="1"/>
  <c r="AI13" i="50"/>
  <c r="F88" i="34"/>
  <c r="F104" i="34"/>
  <c r="J177" i="34"/>
  <c r="AI142" i="43"/>
  <c r="F104" i="43"/>
  <c r="J156" i="43"/>
  <c r="J9" i="44"/>
  <c r="X53" i="41"/>
  <c r="L134" i="34"/>
  <c r="G18" i="34"/>
  <c r="I44" i="34"/>
  <c r="F11" i="43"/>
  <c r="F101" i="43"/>
  <c r="G108" i="43"/>
  <c r="J113" i="44"/>
  <c r="L99" i="44"/>
  <c r="I148" i="51"/>
  <c r="K142" i="51"/>
  <c r="M84" i="43"/>
  <c r="D15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G76" i="47"/>
  <c r="K101" i="47"/>
  <c r="K103" i="47"/>
  <c r="K106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K75" i="47"/>
  <c r="K77" i="47"/>
  <c r="G101" i="47"/>
  <c r="K109" i="47"/>
  <c r="K124" i="47"/>
  <c r="AB65" i="44"/>
  <c r="N65" i="44"/>
  <c r="K149" i="47"/>
  <c r="E179" i="47"/>
  <c r="G106" i="47"/>
  <c r="G16" i="50"/>
  <c r="AP24" i="50"/>
  <c r="AA16" i="50"/>
  <c r="T32" i="50"/>
  <c r="AQ45" i="41"/>
  <c r="U151" i="47"/>
  <c r="T174" i="47"/>
  <c r="AA20" i="50"/>
  <c r="AA25" i="50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G71" i="47"/>
  <c r="G77" i="47"/>
  <c r="K102" i="47"/>
  <c r="K104" i="47"/>
  <c r="K107" i="47"/>
  <c r="K110" i="47"/>
  <c r="D119" i="47"/>
  <c r="R66" i="47"/>
  <c r="K143" i="47"/>
  <c r="S41" i="28"/>
  <c r="G41" i="28" s="1"/>
  <c r="G42" i="28"/>
  <c r="AB161" i="34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M89" i="44"/>
  <c r="G15" i="51"/>
  <c r="G151" i="50"/>
  <c r="M84" i="34"/>
  <c r="M20" i="43"/>
  <c r="F39" i="43"/>
  <c r="E156" i="43"/>
  <c r="M22" i="43"/>
  <c r="G105" i="43"/>
  <c r="F76" i="51"/>
  <c r="T61" i="50"/>
  <c r="G148" i="50"/>
  <c r="J99" i="50"/>
  <c r="K148" i="50"/>
  <c r="K66" i="44"/>
  <c r="L156" i="34"/>
  <c r="H151" i="34"/>
  <c r="G9" i="43"/>
  <c r="L23" i="43"/>
  <c r="L44" i="43"/>
  <c r="AB159" i="43"/>
  <c r="N159" i="43" s="1"/>
  <c r="AB168" i="43"/>
  <c r="N168" i="43" s="1"/>
  <c r="F144" i="43"/>
  <c r="E156" i="50"/>
  <c r="W53" i="41"/>
  <c r="AB180" i="43"/>
  <c r="AQ101" i="34"/>
  <c r="J24" i="47"/>
  <c r="L66" i="50"/>
  <c r="AQ82" i="50"/>
  <c r="AQ162" i="50"/>
  <c r="F172" i="50"/>
  <c r="AB70" i="51"/>
  <c r="T24" i="47"/>
  <c r="L31" i="47"/>
  <c r="T33" i="47"/>
  <c r="H40" i="47"/>
  <c r="D41" i="47"/>
  <c r="T46" i="47"/>
  <c r="L65" i="47"/>
  <c r="J74" i="47"/>
  <c r="H79" i="47"/>
  <c r="I79" i="47"/>
  <c r="H81" i="47"/>
  <c r="I81" i="47"/>
  <c r="K84" i="47"/>
  <c r="L86" i="47"/>
  <c r="I86" i="47"/>
  <c r="T87" i="47"/>
  <c r="K87" i="47"/>
  <c r="H88" i="47"/>
  <c r="I88" i="47"/>
  <c r="G151" i="51"/>
  <c r="H99" i="50"/>
  <c r="E15" i="44"/>
  <c r="AB41" i="44"/>
  <c r="M26" i="44"/>
  <c r="AB137" i="43"/>
  <c r="N137" i="43" s="1"/>
  <c r="H151" i="43"/>
  <c r="AQ88" i="34"/>
  <c r="K78" i="47"/>
  <c r="H82" i="47"/>
  <c r="H121" i="47"/>
  <c r="L121" i="47"/>
  <c r="H123" i="47"/>
  <c r="L123" i="47"/>
  <c r="K127" i="47"/>
  <c r="AA128" i="47"/>
  <c r="H131" i="47"/>
  <c r="L133" i="47"/>
  <c r="J135" i="47"/>
  <c r="H136" i="47"/>
  <c r="L136" i="47"/>
  <c r="H138" i="47"/>
  <c r="AA153" i="47"/>
  <c r="AB153" i="47" s="1"/>
  <c r="AA165" i="47"/>
  <c r="AB165" i="47"/>
  <c r="L166" i="47"/>
  <c r="AP167" i="47"/>
  <c r="AI171" i="47"/>
  <c r="S23" i="28"/>
  <c r="G21" i="28"/>
  <c r="G39" i="28"/>
  <c r="S38" i="28"/>
  <c r="G38" i="28"/>
  <c r="I54" i="47"/>
  <c r="K69" i="47"/>
  <c r="W99" i="47"/>
  <c r="I99" i="47" s="1"/>
  <c r="I100" i="47"/>
  <c r="AA136" i="47"/>
  <c r="AB136" i="47" s="1"/>
  <c r="AB170" i="43"/>
  <c r="AB136" i="34"/>
  <c r="AB79" i="50"/>
  <c r="G43" i="28"/>
  <c r="I11" i="47"/>
  <c r="K26" i="47"/>
  <c r="I64" i="47"/>
  <c r="D77" i="47"/>
  <c r="D104" i="47"/>
  <c r="F87" i="44"/>
  <c r="D110" i="47"/>
  <c r="AG105" i="47"/>
  <c r="T9" i="43"/>
  <c r="T44" i="44"/>
  <c r="F44" i="44" s="1"/>
  <c r="D109" i="47"/>
  <c r="AI137" i="47"/>
  <c r="D143" i="47"/>
  <c r="AI129" i="47"/>
  <c r="F129" i="47" s="1"/>
  <c r="T104" i="47"/>
  <c r="D100" i="47"/>
  <c r="T145" i="47"/>
  <c r="AB13" i="43"/>
  <c r="T100" i="47"/>
  <c r="AH108" i="47"/>
  <c r="AG151" i="47"/>
  <c r="AQ136" i="50"/>
  <c r="AQ146" i="50"/>
  <c r="F181" i="43"/>
  <c r="E112" i="47"/>
  <c r="D126" i="47"/>
  <c r="B45" i="28"/>
  <c r="I20" i="47"/>
  <c r="K25" i="47"/>
  <c r="I53" i="47"/>
  <c r="K68" i="47"/>
  <c r="K70" i="47"/>
  <c r="D101" i="47"/>
  <c r="G46" i="28"/>
  <c r="G68" i="47"/>
  <c r="I103" i="47"/>
  <c r="AI9" i="44"/>
  <c r="AI58" i="34"/>
  <c r="Z141" i="43"/>
  <c r="L141" i="43" s="1"/>
  <c r="T61" i="44"/>
  <c r="D85" i="51"/>
  <c r="AG142" i="47"/>
  <c r="E127" i="47"/>
  <c r="AI142" i="50"/>
  <c r="D144" i="47"/>
  <c r="AI155" i="47"/>
  <c r="T109" i="47"/>
  <c r="AB74" i="34"/>
  <c r="G148" i="51"/>
  <c r="X85" i="47"/>
  <c r="F118" i="44"/>
  <c r="AB53" i="44"/>
  <c r="L142" i="44"/>
  <c r="T52" i="51"/>
  <c r="E171" i="47"/>
  <c r="H85" i="44"/>
  <c r="AB132" i="44"/>
  <c r="AM61" i="47"/>
  <c r="I18" i="44"/>
  <c r="I11" i="40"/>
  <c r="F16" i="44"/>
  <c r="F110" i="44"/>
  <c r="I108" i="44"/>
  <c r="I58" i="44"/>
  <c r="F41" i="43"/>
  <c r="F12" i="43"/>
  <c r="H113" i="34"/>
  <c r="I113" i="34"/>
  <c r="M106" i="43"/>
  <c r="D52" i="44"/>
  <c r="F57" i="44"/>
  <c r="F31" i="44"/>
  <c r="E61" i="44"/>
  <c r="G10" i="47"/>
  <c r="U9" i="47"/>
  <c r="G9" i="47" s="1"/>
  <c r="G14" i="47"/>
  <c r="G20" i="47"/>
  <c r="D27" i="47"/>
  <c r="T27" i="47"/>
  <c r="D29" i="47"/>
  <c r="I29" i="47"/>
  <c r="G36" i="47"/>
  <c r="K36" i="47"/>
  <c r="K53" i="47"/>
  <c r="Y52" i="47"/>
  <c r="U58" i="47"/>
  <c r="G62" i="47"/>
  <c r="U61" i="47"/>
  <c r="W66" i="47"/>
  <c r="I66" i="47" s="1"/>
  <c r="I67" i="47"/>
  <c r="D68" i="47"/>
  <c r="T68" i="47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AQ152" i="44"/>
  <c r="M152" i="44"/>
  <c r="G53" i="47"/>
  <c r="K12" i="47"/>
  <c r="K14" i="47"/>
  <c r="K17" i="47"/>
  <c r="K20" i="47"/>
  <c r="D24" i="47"/>
  <c r="R23" i="47"/>
  <c r="D26" i="47"/>
  <c r="I28" i="47"/>
  <c r="K34" i="47"/>
  <c r="F19" i="43"/>
  <c r="K59" i="47"/>
  <c r="I29" i="28"/>
  <c r="I46" i="28"/>
  <c r="G11" i="47"/>
  <c r="G13" i="47"/>
  <c r="G16" i="47"/>
  <c r="D28" i="47"/>
  <c r="T23" i="44"/>
  <c r="N155" i="44"/>
  <c r="E28" i="28"/>
  <c r="AA61" i="44"/>
  <c r="H134" i="43"/>
  <c r="AJ51" i="43"/>
  <c r="AP51" i="43"/>
  <c r="AQ51" i="43" s="1"/>
  <c r="AP52" i="43"/>
  <c r="AQ52" i="43"/>
  <c r="AQ36" i="51"/>
  <c r="T134" i="43"/>
  <c r="F134" i="43" s="1"/>
  <c r="F77" i="43"/>
  <c r="V8" i="44"/>
  <c r="G105" i="51"/>
  <c r="AB14" i="51"/>
  <c r="AQ22" i="50"/>
  <c r="AB46" i="43"/>
  <c r="N46" i="43" s="1"/>
  <c r="AQ179" i="34"/>
  <c r="H99" i="34"/>
  <c r="AB17" i="34"/>
  <c r="H9" i="34"/>
  <c r="AB152" i="44"/>
  <c r="AI148" i="51"/>
  <c r="T134" i="50"/>
  <c r="I108" i="50"/>
  <c r="AQ68" i="51"/>
  <c r="AB70" i="50"/>
  <c r="AQ128" i="51"/>
  <c r="AB50" i="41"/>
  <c r="W31" i="41"/>
  <c r="M54" i="50"/>
  <c r="F35" i="44"/>
  <c r="M12" i="44"/>
  <c r="J99" i="44"/>
  <c r="N116" i="44"/>
  <c r="F78" i="44"/>
  <c r="M75" i="44"/>
  <c r="AB12" i="43"/>
  <c r="N12" i="43" s="1"/>
  <c r="K61" i="34"/>
  <c r="E66" i="34"/>
  <c r="AB102" i="34"/>
  <c r="F109" i="50"/>
  <c r="AQ147" i="50"/>
  <c r="AB172" i="50"/>
  <c r="L9" i="51"/>
  <c r="AB25" i="51"/>
  <c r="AB76" i="51"/>
  <c r="F28" i="43"/>
  <c r="AB36" i="44"/>
  <c r="N36" i="44" s="1"/>
  <c r="M133" i="44"/>
  <c r="F13" i="51"/>
  <c r="F110" i="51"/>
  <c r="AI156" i="50"/>
  <c r="F159" i="50"/>
  <c r="AQ101" i="51"/>
  <c r="AB111" i="51"/>
  <c r="AQ112" i="51"/>
  <c r="AB119" i="51"/>
  <c r="K156" i="51"/>
  <c r="AB173" i="50"/>
  <c r="AI48" i="47"/>
  <c r="M27" i="43"/>
  <c r="AQ27" i="43"/>
  <c r="F102" i="44"/>
  <c r="AQ110" i="43"/>
  <c r="AB78" i="43"/>
  <c r="N78" i="43" s="1"/>
  <c r="M78" i="43"/>
  <c r="T52" i="44"/>
  <c r="AQ78" i="34"/>
  <c r="F101" i="34"/>
  <c r="M155" i="43"/>
  <c r="AJ51" i="44"/>
  <c r="AP51" i="44" s="1"/>
  <c r="AQ51" i="44" s="1"/>
  <c r="AP52" i="44"/>
  <c r="I85" i="51"/>
  <c r="AB172" i="51"/>
  <c r="AQ167" i="47"/>
  <c r="D108" i="44"/>
  <c r="AQ172" i="43"/>
  <c r="F180" i="47"/>
  <c r="AQ73" i="44"/>
  <c r="M73" i="44"/>
  <c r="M114" i="44"/>
  <c r="H44" i="34"/>
  <c r="M62" i="34"/>
  <c r="K142" i="43"/>
  <c r="M77" i="43"/>
  <c r="AQ77" i="43"/>
  <c r="AN90" i="44"/>
  <c r="K85" i="44"/>
  <c r="F29" i="43"/>
  <c r="AB174" i="43"/>
  <c r="N174" i="43" s="1"/>
  <c r="F103" i="43"/>
  <c r="M114" i="34"/>
  <c r="H18" i="34"/>
  <c r="F160" i="43"/>
  <c r="F150" i="43"/>
  <c r="J18" i="43"/>
  <c r="D85" i="50"/>
  <c r="AA142" i="44"/>
  <c r="I142" i="44"/>
  <c r="H58" i="44"/>
  <c r="F131" i="43"/>
  <c r="J113" i="43"/>
  <c r="AB154" i="43"/>
  <c r="AB165" i="43"/>
  <c r="J66" i="43"/>
  <c r="K58" i="43"/>
  <c r="H58" i="43"/>
  <c r="F86" i="34"/>
  <c r="I85" i="34"/>
  <c r="M174" i="34"/>
  <c r="F144" i="50"/>
  <c r="L61" i="51"/>
  <c r="AQ117" i="51"/>
  <c r="D177" i="34"/>
  <c r="M167" i="34"/>
  <c r="M115" i="34"/>
  <c r="M76" i="34"/>
  <c r="L108" i="43"/>
  <c r="F178" i="43"/>
  <c r="J105" i="43"/>
  <c r="AB75" i="44"/>
  <c r="N75" i="44" s="1"/>
  <c r="H148" i="51"/>
  <c r="I15" i="51"/>
  <c r="M29" i="43"/>
  <c r="F110" i="34"/>
  <c r="K58" i="34"/>
  <c r="F68" i="34"/>
  <c r="K113" i="34"/>
  <c r="F70" i="34"/>
  <c r="L148" i="34"/>
  <c r="L52" i="34"/>
  <c r="F45" i="43"/>
  <c r="F145" i="43"/>
  <c r="F119" i="43"/>
  <c r="H9" i="43"/>
  <c r="F162" i="43"/>
  <c r="F56" i="43"/>
  <c r="F10" i="43"/>
  <c r="K18" i="44"/>
  <c r="J37" i="47"/>
  <c r="I45" i="47"/>
  <c r="K46" i="47"/>
  <c r="K58" i="47"/>
  <c r="E74" i="47"/>
  <c r="AB20" i="43"/>
  <c r="M104" i="43"/>
  <c r="F33" i="44"/>
  <c r="F68" i="44"/>
  <c r="G9" i="44"/>
  <c r="H148" i="44"/>
  <c r="AB147" i="51"/>
  <c r="H23" i="51"/>
  <c r="F153" i="50"/>
  <c r="I33" i="40"/>
  <c r="J66" i="50"/>
  <c r="F116" i="50"/>
  <c r="M76" i="51"/>
  <c r="J105" i="51"/>
  <c r="M117" i="51"/>
  <c r="F69" i="44"/>
  <c r="F153" i="43"/>
  <c r="F74" i="44"/>
  <c r="L134" i="51"/>
  <c r="I43" i="41"/>
  <c r="M111" i="44"/>
  <c r="L156" i="44"/>
  <c r="H23" i="43"/>
  <c r="F17" i="43"/>
  <c r="F129" i="43"/>
  <c r="H156" i="43"/>
  <c r="H15" i="34"/>
  <c r="AB37" i="34"/>
  <c r="M57" i="34"/>
  <c r="J66" i="34"/>
  <c r="M80" i="34"/>
  <c r="J99" i="34"/>
  <c r="L113" i="34"/>
  <c r="M102" i="50"/>
  <c r="H142" i="50"/>
  <c r="M84" i="51"/>
  <c r="M40" i="44"/>
  <c r="M79" i="44"/>
  <c r="J82" i="47"/>
  <c r="H83" i="47"/>
  <c r="AA84" i="47"/>
  <c r="H86" i="47"/>
  <c r="T103" i="47"/>
  <c r="AI103" i="47"/>
  <c r="T112" i="47"/>
  <c r="AB35" i="43"/>
  <c r="G18" i="44"/>
  <c r="AQ18" i="44"/>
  <c r="M37" i="44"/>
  <c r="AQ37" i="44"/>
  <c r="H45" i="28"/>
  <c r="T44" i="28"/>
  <c r="H44" i="28"/>
  <c r="F61" i="44"/>
  <c r="J85" i="44"/>
  <c r="H21" i="28"/>
  <c r="T38" i="28"/>
  <c r="H177" i="34"/>
  <c r="AQ86" i="34"/>
  <c r="H105" i="34"/>
  <c r="AI44" i="34"/>
  <c r="F119" i="34"/>
  <c r="AB124" i="43"/>
  <c r="AB76" i="43"/>
  <c r="M76" i="43"/>
  <c r="W141" i="43"/>
  <c r="I141" i="43" s="1"/>
  <c r="F172" i="43"/>
  <c r="K61" i="43"/>
  <c r="Y90" i="43"/>
  <c r="K90" i="43"/>
  <c r="H113" i="44"/>
  <c r="AB110" i="44"/>
  <c r="N110" i="44" s="1"/>
  <c r="AB102" i="51"/>
  <c r="F106" i="51"/>
  <c r="D148" i="43"/>
  <c r="AI148" i="43"/>
  <c r="AQ103" i="44"/>
  <c r="M103" i="44"/>
  <c r="AI177" i="43"/>
  <c r="F30" i="43"/>
  <c r="M14" i="44"/>
  <c r="AA113" i="34"/>
  <c r="AB34" i="34"/>
  <c r="K52" i="34"/>
  <c r="M75" i="34"/>
  <c r="F63" i="43"/>
  <c r="AB63" i="43"/>
  <c r="N63" i="43" s="1"/>
  <c r="F165" i="43"/>
  <c r="D52" i="43"/>
  <c r="AQ86" i="43"/>
  <c r="F68" i="43"/>
  <c r="T18" i="44"/>
  <c r="X51" i="44"/>
  <c r="AA151" i="44"/>
  <c r="AB151" i="44" s="1"/>
  <c r="N151" i="44" s="1"/>
  <c r="E108" i="44"/>
  <c r="P40" i="28"/>
  <c r="P37" i="28"/>
  <c r="O23" i="28"/>
  <c r="C23" i="28" s="1"/>
  <c r="AQ74" i="44"/>
  <c r="M74" i="44"/>
  <c r="AQ77" i="44"/>
  <c r="M77" i="44"/>
  <c r="T105" i="43"/>
  <c r="F105" i="43" s="1"/>
  <c r="D105" i="43"/>
  <c r="D105" i="34"/>
  <c r="T35" i="28"/>
  <c r="F11" i="34"/>
  <c r="F78" i="34"/>
  <c r="F45" i="34"/>
  <c r="AB158" i="34"/>
  <c r="I134" i="43"/>
  <c r="X98" i="43"/>
  <c r="X141" i="43"/>
  <c r="J141" i="43"/>
  <c r="F102" i="43"/>
  <c r="T18" i="43"/>
  <c r="J44" i="44"/>
  <c r="D61" i="44"/>
  <c r="H66" i="44"/>
  <c r="F38" i="41"/>
  <c r="I148" i="50"/>
  <c r="I151" i="50"/>
  <c r="L113" i="51"/>
  <c r="C30" i="28"/>
  <c r="O35" i="28"/>
  <c r="P35" i="28" s="1"/>
  <c r="C36" i="28"/>
  <c r="H42" i="28"/>
  <c r="T41" i="28"/>
  <c r="O44" i="28"/>
  <c r="C45" i="28"/>
  <c r="H24" i="47"/>
  <c r="V23" i="47"/>
  <c r="W23" i="47"/>
  <c r="I24" i="47"/>
  <c r="U30" i="47"/>
  <c r="G34" i="47"/>
  <c r="J72" i="47"/>
  <c r="Y9" i="47"/>
  <c r="K10" i="47"/>
  <c r="AQ16" i="51"/>
  <c r="AF47" i="28"/>
  <c r="M111" i="34"/>
  <c r="I156" i="34"/>
  <c r="E44" i="34"/>
  <c r="L177" i="34"/>
  <c r="AB10" i="34"/>
  <c r="F83" i="34"/>
  <c r="K18" i="34"/>
  <c r="AB16" i="43"/>
  <c r="N16" i="43" s="1"/>
  <c r="J108" i="43"/>
  <c r="M65" i="43"/>
  <c r="S8" i="43"/>
  <c r="S49" i="43" s="1"/>
  <c r="F180" i="44"/>
  <c r="AB38" i="44"/>
  <c r="N38" i="44" s="1"/>
  <c r="E151" i="44"/>
  <c r="J43" i="41"/>
  <c r="F29" i="41"/>
  <c r="K142" i="44"/>
  <c r="AG51" i="44"/>
  <c r="AI51" i="44"/>
  <c r="AI52" i="44"/>
  <c r="AQ26" i="51"/>
  <c r="AQ118" i="50"/>
  <c r="AQ77" i="34"/>
  <c r="AQ86" i="51"/>
  <c r="AB26" i="44"/>
  <c r="F103" i="44"/>
  <c r="K113" i="44"/>
  <c r="L134" i="44"/>
  <c r="F60" i="44"/>
  <c r="F64" i="44"/>
  <c r="M46" i="43"/>
  <c r="M24" i="43"/>
  <c r="F25" i="43"/>
  <c r="E18" i="43"/>
  <c r="J9" i="43"/>
  <c r="H113" i="43"/>
  <c r="F107" i="43"/>
  <c r="AB116" i="43"/>
  <c r="H148" i="43"/>
  <c r="M144" i="43"/>
  <c r="L15" i="34"/>
  <c r="M82" i="34"/>
  <c r="M107" i="34"/>
  <c r="AQ125" i="51"/>
  <c r="AQ161" i="50"/>
  <c r="D14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AA52" i="44"/>
  <c r="M107" i="44"/>
  <c r="AB119" i="44"/>
  <c r="N119" i="44"/>
  <c r="F55" i="44"/>
  <c r="G142" i="51"/>
  <c r="F80" i="51"/>
  <c r="T105" i="51"/>
  <c r="K61" i="51"/>
  <c r="J23" i="51"/>
  <c r="G75" i="47"/>
  <c r="AB45" i="50"/>
  <c r="N45" i="50" s="1"/>
  <c r="AI108" i="50"/>
  <c r="AB168" i="50"/>
  <c r="AB29" i="44"/>
  <c r="AI105" i="34"/>
  <c r="AB83" i="44"/>
  <c r="F34" i="50"/>
  <c r="D61" i="50"/>
  <c r="K66" i="50"/>
  <c r="F73" i="50"/>
  <c r="F76" i="50"/>
  <c r="M111" i="50"/>
  <c r="M112" i="34"/>
  <c r="M118" i="43"/>
  <c r="F43" i="44"/>
  <c r="M84" i="44"/>
  <c r="F60" i="51"/>
  <c r="F69" i="51"/>
  <c r="F84" i="51"/>
  <c r="F111" i="51"/>
  <c r="I142" i="51"/>
  <c r="AI34" i="47"/>
  <c r="AI35" i="47"/>
  <c r="T36" i="47"/>
  <c r="AI36" i="47"/>
  <c r="X44" i="47"/>
  <c r="AN44" i="47"/>
  <c r="T54" i="47"/>
  <c r="AI54" i="47"/>
  <c r="F54" i="47" s="1"/>
  <c r="AI55" i="47"/>
  <c r="AI56" i="47"/>
  <c r="AI57" i="47"/>
  <c r="AI60" i="47"/>
  <c r="T62" i="47"/>
  <c r="AI62" i="47"/>
  <c r="AL61" i="47"/>
  <c r="AI63" i="47"/>
  <c r="AI64" i="47"/>
  <c r="T65" i="47"/>
  <c r="AQ25" i="50"/>
  <c r="AQ137" i="50"/>
  <c r="AQ159" i="50"/>
  <c r="AB174" i="50"/>
  <c r="AQ179" i="50"/>
  <c r="AQ48" i="50"/>
  <c r="M41" i="51"/>
  <c r="L66" i="51"/>
  <c r="T113" i="51"/>
  <c r="AQ153" i="51"/>
  <c r="AB89" i="43"/>
  <c r="N89" i="43" s="1"/>
  <c r="AB48" i="43"/>
  <c r="AB28" i="51"/>
  <c r="AB79" i="34"/>
  <c r="AQ84" i="34"/>
  <c r="O14" i="14"/>
  <c r="O15" i="14"/>
  <c r="O16" i="14"/>
  <c r="O17" i="14"/>
  <c r="O18" i="14"/>
  <c r="O19" i="14"/>
  <c r="O20" i="14"/>
  <c r="O21" i="14"/>
  <c r="AP41" i="47"/>
  <c r="AG44" i="47"/>
  <c r="AO108" i="47"/>
  <c r="L108" i="47" s="1"/>
  <c r="S120" i="47"/>
  <c r="AO120" i="47"/>
  <c r="AI122" i="47"/>
  <c r="F122" i="47"/>
  <c r="AI128" i="47"/>
  <c r="AI130" i="47"/>
  <c r="F130" i="47" s="1"/>
  <c r="AI132" i="47"/>
  <c r="W134" i="47"/>
  <c r="I134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 s="1"/>
  <c r="AI104" i="47"/>
  <c r="AI110" i="47"/>
  <c r="AI111" i="47"/>
  <c r="X108" i="47"/>
  <c r="K112" i="47"/>
  <c r="T10" i="50"/>
  <c r="AI10" i="50"/>
  <c r="AI11" i="50"/>
  <c r="AI12" i="50"/>
  <c r="F12" i="50" s="1"/>
  <c r="T14" i="50"/>
  <c r="F14" i="50" s="1"/>
  <c r="AI14" i="50"/>
  <c r="AI16" i="50"/>
  <c r="F16" i="50" s="1"/>
  <c r="AL18" i="50"/>
  <c r="AI21" i="50"/>
  <c r="M137" i="44"/>
  <c r="AQ147" i="44"/>
  <c r="M147" i="44"/>
  <c r="AQ68" i="44"/>
  <c r="M68" i="44"/>
  <c r="AL90" i="44"/>
  <c r="I85" i="44"/>
  <c r="F47" i="43"/>
  <c r="AQ83" i="44"/>
  <c r="M83" i="44"/>
  <c r="AB56" i="50"/>
  <c r="M37" i="51"/>
  <c r="H61" i="51"/>
  <c r="AL98" i="44"/>
  <c r="AL139" i="44" s="1"/>
  <c r="I99" i="44"/>
  <c r="M162" i="43"/>
  <c r="D23" i="44"/>
  <c r="M106" i="34"/>
  <c r="I58" i="43"/>
  <c r="L151" i="43"/>
  <c r="M101" i="43"/>
  <c r="F114" i="43"/>
  <c r="D85" i="43"/>
  <c r="L9" i="43"/>
  <c r="M64" i="43"/>
  <c r="F72" i="43"/>
  <c r="M79" i="43"/>
  <c r="M118" i="44"/>
  <c r="K23" i="44"/>
  <c r="AQ84" i="44"/>
  <c r="F17" i="51"/>
  <c r="I99" i="50"/>
  <c r="D99" i="43"/>
  <c r="F39" i="34"/>
  <c r="K105" i="34"/>
  <c r="F35" i="43"/>
  <c r="K44" i="43"/>
  <c r="J15" i="44"/>
  <c r="AQ165" i="43"/>
  <c r="D151" i="43"/>
  <c r="J142" i="44"/>
  <c r="F21" i="51"/>
  <c r="AB133" i="51"/>
  <c r="M116" i="43"/>
  <c r="T44" i="43"/>
  <c r="F44" i="43" s="1"/>
  <c r="AQ113" i="43"/>
  <c r="F151" i="43"/>
  <c r="M88" i="34"/>
  <c r="K177" i="34"/>
  <c r="D23" i="43"/>
  <c r="M174" i="43"/>
  <c r="AB70" i="44"/>
  <c r="N127" i="44"/>
  <c r="I61" i="51"/>
  <c r="F122" i="50"/>
  <c r="J108" i="50"/>
  <c r="K61" i="50"/>
  <c r="L85" i="50"/>
  <c r="F80" i="44"/>
  <c r="K18" i="43"/>
  <c r="K105" i="43"/>
  <c r="E113" i="43"/>
  <c r="I151" i="43"/>
  <c r="F154" i="43"/>
  <c r="D85" i="34"/>
  <c r="I15" i="43"/>
  <c r="J23" i="43"/>
  <c r="F100" i="43"/>
  <c r="H61" i="43"/>
  <c r="G61" i="43"/>
  <c r="F164" i="43"/>
  <c r="M60" i="44"/>
  <c r="F104" i="51"/>
  <c r="H18" i="51"/>
  <c r="F153" i="51"/>
  <c r="F138" i="51"/>
  <c r="F77" i="51"/>
  <c r="M147" i="51"/>
  <c r="E108" i="50"/>
  <c r="AB63" i="44"/>
  <c r="N63" i="44" s="1"/>
  <c r="F170" i="44"/>
  <c r="K105" i="51"/>
  <c r="J99" i="51"/>
  <c r="M73" i="51"/>
  <c r="G108" i="51"/>
  <c r="M114" i="51"/>
  <c r="M81" i="34"/>
  <c r="F169" i="43"/>
  <c r="I22" i="47"/>
  <c r="T25" i="47"/>
  <c r="AI25" i="47"/>
  <c r="T26" i="47"/>
  <c r="AI26" i="47"/>
  <c r="AI27" i="47"/>
  <c r="F27" i="47"/>
  <c r="T28" i="47"/>
  <c r="F28" i="47" s="1"/>
  <c r="AI28" i="47"/>
  <c r="AI29" i="47"/>
  <c r="AQ29" i="47" s="1"/>
  <c r="I31" i="47"/>
  <c r="AA32" i="47"/>
  <c r="AB32" i="47" s="1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D65" i="47"/>
  <c r="AI67" i="47"/>
  <c r="AI68" i="47"/>
  <c r="F68" i="47"/>
  <c r="AI69" i="47"/>
  <c r="T72" i="47"/>
  <c r="T74" i="47"/>
  <c r="F74" i="47" s="1"/>
  <c r="J78" i="47"/>
  <c r="AI78" i="47"/>
  <c r="I80" i="47"/>
  <c r="T82" i="47"/>
  <c r="AA83" i="47"/>
  <c r="T84" i="47"/>
  <c r="T89" i="47"/>
  <c r="AP101" i="47"/>
  <c r="W108" i="47"/>
  <c r="AG108" i="47"/>
  <c r="T119" i="47"/>
  <c r="AA122" i="47"/>
  <c r="AB122" i="47" s="1"/>
  <c r="J122" i="47"/>
  <c r="J128" i="47"/>
  <c r="J129" i="47"/>
  <c r="H133" i="47"/>
  <c r="AP147" i="47"/>
  <c r="W151" i="47"/>
  <c r="J155" i="47"/>
  <c r="AP157" i="47"/>
  <c r="AA158" i="47"/>
  <c r="AB158" i="47" s="1"/>
  <c r="AP161" i="47"/>
  <c r="T162" i="47"/>
  <c r="AI162" i="47"/>
  <c r="AQ162" i="47" s="1"/>
  <c r="Z85" i="47"/>
  <c r="K18" i="51"/>
  <c r="J177" i="51"/>
  <c r="E113" i="50"/>
  <c r="F25" i="50"/>
  <c r="AQ19" i="50"/>
  <c r="F176" i="50"/>
  <c r="L177" i="51"/>
  <c r="F39" i="44"/>
  <c r="F46" i="44"/>
  <c r="E105" i="44"/>
  <c r="M67" i="44"/>
  <c r="M82" i="44"/>
  <c r="K23" i="43"/>
  <c r="M26" i="43"/>
  <c r="M12" i="43"/>
  <c r="E105" i="43"/>
  <c r="AB129" i="43"/>
  <c r="M115" i="50"/>
  <c r="F117" i="50"/>
  <c r="F170" i="50"/>
  <c r="AB33" i="43"/>
  <c r="H66" i="51"/>
  <c r="M74" i="51"/>
  <c r="M38" i="44"/>
  <c r="AQ173" i="51"/>
  <c r="F86" i="51"/>
  <c r="F45" i="28"/>
  <c r="V9" i="47"/>
  <c r="H9" i="47" s="1"/>
  <c r="H10" i="47"/>
  <c r="H14" i="47"/>
  <c r="J25" i="47"/>
  <c r="J27" i="47"/>
  <c r="J29" i="47"/>
  <c r="M109" i="43"/>
  <c r="D44" i="44"/>
  <c r="G23" i="44"/>
  <c r="E85" i="44"/>
  <c r="AA23" i="43"/>
  <c r="D108" i="43"/>
  <c r="M22" i="44"/>
  <c r="J36" i="28"/>
  <c r="AB115" i="34"/>
  <c r="AQ45" i="34"/>
  <c r="D134" i="43"/>
  <c r="E85" i="43"/>
  <c r="L85" i="44"/>
  <c r="F59" i="34"/>
  <c r="D58" i="43"/>
  <c r="M152" i="43"/>
  <c r="F143" i="43"/>
  <c r="AB121" i="44"/>
  <c r="N121" i="44"/>
  <c r="F40" i="44"/>
  <c r="AB40" i="44"/>
  <c r="N40" i="44" s="1"/>
  <c r="AB59" i="51"/>
  <c r="M59" i="51"/>
  <c r="J52" i="51"/>
  <c r="K151" i="51"/>
  <c r="I177" i="47"/>
  <c r="E26" i="47"/>
  <c r="E41" i="47"/>
  <c r="J67" i="47"/>
  <c r="F125" i="47"/>
  <c r="J28" i="28"/>
  <c r="AP108" i="44"/>
  <c r="AQ108" i="44" s="1"/>
  <c r="G108" i="44"/>
  <c r="M136" i="44"/>
  <c r="AG98" i="44"/>
  <c r="AI99" i="44"/>
  <c r="M116" i="44"/>
  <c r="T58" i="44"/>
  <c r="F58" i="44" s="1"/>
  <c r="D58" i="44"/>
  <c r="H59" i="47"/>
  <c r="AI177" i="50"/>
  <c r="D177" i="50"/>
  <c r="F28" i="28"/>
  <c r="J45" i="28"/>
  <c r="Z9" i="47"/>
  <c r="L10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H64" i="47"/>
  <c r="T70" i="47"/>
  <c r="E70" i="47"/>
  <c r="K72" i="47"/>
  <c r="I73" i="47"/>
  <c r="J22" i="28"/>
  <c r="J29" i="28"/>
  <c r="F43" i="28"/>
  <c r="H11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F86" i="43"/>
  <c r="AB144" i="44"/>
  <c r="N144" i="44" s="1"/>
  <c r="M75" i="51"/>
  <c r="L59" i="47"/>
  <c r="T29" i="47"/>
  <c r="P21" i="28"/>
  <c r="N23" i="28"/>
  <c r="P36" i="28"/>
  <c r="B36" i="28"/>
  <c r="M121" i="51"/>
  <c r="F40" i="28"/>
  <c r="J40" i="28"/>
  <c r="J46" i="28"/>
  <c r="L13" i="47"/>
  <c r="Z15" i="47"/>
  <c r="L15" i="47" s="1"/>
  <c r="L16" i="47"/>
  <c r="L19" i="47"/>
  <c r="L21" i="47"/>
  <c r="AA61" i="51"/>
  <c r="AB117" i="34"/>
  <c r="N117" i="34" s="1"/>
  <c r="AB64" i="43"/>
  <c r="N64" i="43" s="1"/>
  <c r="J39" i="28"/>
  <c r="F32" i="34"/>
  <c r="AA85" i="51"/>
  <c r="AB85" i="51" s="1"/>
  <c r="N85" i="51" s="1"/>
  <c r="T58" i="43"/>
  <c r="J85" i="51"/>
  <c r="AI24" i="47"/>
  <c r="AA31" i="47"/>
  <c r="I32" i="47"/>
  <c r="AQ154" i="50"/>
  <c r="M154" i="50"/>
  <c r="L177" i="43"/>
  <c r="AB165" i="34"/>
  <c r="M165" i="34"/>
  <c r="AB75" i="50"/>
  <c r="M170" i="50"/>
  <c r="AB170" i="50"/>
  <c r="AB126" i="44"/>
  <c r="AA134" i="50"/>
  <c r="L148" i="50"/>
  <c r="H151" i="50"/>
  <c r="L15" i="50"/>
  <c r="N38" i="28"/>
  <c r="F46" i="43"/>
  <c r="M39" i="43"/>
  <c r="E23" i="43"/>
  <c r="AK98" i="43"/>
  <c r="AK139" i="43" s="1"/>
  <c r="H99" i="43"/>
  <c r="AB127" i="43"/>
  <c r="M127" i="43"/>
  <c r="J148" i="43"/>
  <c r="AG90" i="43"/>
  <c r="AI90" i="43" s="1"/>
  <c r="AI85" i="43"/>
  <c r="F85" i="43" s="1"/>
  <c r="G66" i="43"/>
  <c r="AQ41" i="34"/>
  <c r="AQ87" i="34"/>
  <c r="M87" i="34"/>
  <c r="AQ106" i="34"/>
  <c r="AI85" i="50"/>
  <c r="G45" i="28"/>
  <c r="AB68" i="51"/>
  <c r="N68" i="51"/>
  <c r="AB83" i="51"/>
  <c r="N83" i="51" s="1"/>
  <c r="AQ103" i="51"/>
  <c r="L148" i="51"/>
  <c r="G12" i="16"/>
  <c r="G14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A26" i="47"/>
  <c r="G26" i="47"/>
  <c r="AP26" i="47"/>
  <c r="AP27" i="47"/>
  <c r="AP28" i="47"/>
  <c r="AQ28" i="47" s="1"/>
  <c r="AA29" i="47"/>
  <c r="AP29" i="47"/>
  <c r="AP70" i="47"/>
  <c r="I66" i="44"/>
  <c r="AB114" i="44"/>
  <c r="AA85" i="44"/>
  <c r="AB85" i="44" s="1"/>
  <c r="AB102" i="44"/>
  <c r="N102" i="44" s="1"/>
  <c r="AA113" i="44"/>
  <c r="Y98" i="44"/>
  <c r="K98" i="44" s="1"/>
  <c r="AB16" i="51"/>
  <c r="N16" i="51" s="1"/>
  <c r="T85" i="51"/>
  <c r="L105" i="51"/>
  <c r="AP66" i="50"/>
  <c r="Y8" i="50"/>
  <c r="F111" i="50"/>
  <c r="AB154" i="50"/>
  <c r="AB57" i="50"/>
  <c r="E9" i="44"/>
  <c r="L105" i="44"/>
  <c r="I113" i="44"/>
  <c r="M25" i="50"/>
  <c r="AB37" i="50"/>
  <c r="AB39" i="50"/>
  <c r="AB86" i="50"/>
  <c r="AI99" i="50"/>
  <c r="F143" i="50"/>
  <c r="I142" i="50"/>
  <c r="D156" i="50"/>
  <c r="AQ167" i="50"/>
  <c r="M167" i="50"/>
  <c r="M175" i="50"/>
  <c r="AB179" i="50"/>
  <c r="N179" i="50"/>
  <c r="AB33" i="51"/>
  <c r="AQ55" i="51"/>
  <c r="AB80" i="51"/>
  <c r="AB124" i="51"/>
  <c r="AQ155" i="34"/>
  <c r="AB68" i="50"/>
  <c r="K9" i="47"/>
  <c r="AN30" i="47"/>
  <c r="AP37" i="47"/>
  <c r="AQ37" i="47" s="1"/>
  <c r="G67" i="47"/>
  <c r="U66" i="47"/>
  <c r="AP68" i="47"/>
  <c r="AP78" i="47"/>
  <c r="AA82" i="47"/>
  <c r="Z98" i="34"/>
  <c r="AB62" i="34"/>
  <c r="F179" i="34"/>
  <c r="AB119" i="34"/>
  <c r="AB116" i="34"/>
  <c r="F114" i="34"/>
  <c r="T44" i="34"/>
  <c r="F44" i="34" s="1"/>
  <c r="AQ19" i="34"/>
  <c r="F42" i="34"/>
  <c r="AP108" i="34"/>
  <c r="AP113" i="34"/>
  <c r="I58" i="34"/>
  <c r="L18" i="34"/>
  <c r="AB73" i="43"/>
  <c r="M21" i="43"/>
  <c r="F34" i="43"/>
  <c r="F179" i="43"/>
  <c r="M178" i="43"/>
  <c r="L61" i="43"/>
  <c r="F111" i="43"/>
  <c r="F138" i="43"/>
  <c r="F20" i="43"/>
  <c r="AB45" i="44"/>
  <c r="H108" i="44"/>
  <c r="F65" i="44"/>
  <c r="L9" i="44"/>
  <c r="F20" i="44"/>
  <c r="AB71" i="44"/>
  <c r="N71" i="44"/>
  <c r="J61" i="44"/>
  <c r="L61" i="44"/>
  <c r="H105" i="44"/>
  <c r="E23" i="44"/>
  <c r="F155" i="44"/>
  <c r="F41" i="40"/>
  <c r="J61" i="51"/>
  <c r="AI61" i="51"/>
  <c r="X8" i="51"/>
  <c r="X49" i="51" s="1"/>
  <c r="G58" i="51"/>
  <c r="AQ145" i="51"/>
  <c r="H134" i="51"/>
  <c r="E44" i="51"/>
  <c r="AI156" i="51"/>
  <c r="AG61" i="47"/>
  <c r="AQ149" i="47"/>
  <c r="E37" i="47"/>
  <c r="AB167" i="47"/>
  <c r="N167" i="47" s="1"/>
  <c r="E148" i="47"/>
  <c r="E9" i="50"/>
  <c r="F131" i="50"/>
  <c r="F124" i="50"/>
  <c r="M45" i="50"/>
  <c r="F110" i="50"/>
  <c r="F48" i="50"/>
  <c r="AQ152" i="50"/>
  <c r="F178" i="50"/>
  <c r="F38" i="40"/>
  <c r="F73" i="44"/>
  <c r="F147" i="50"/>
  <c r="F154" i="47"/>
  <c r="T105" i="44"/>
  <c r="F105" i="44" s="1"/>
  <c r="AB111" i="43"/>
  <c r="AB147" i="43"/>
  <c r="AQ73" i="34"/>
  <c r="AQ76" i="34"/>
  <c r="N76" i="34" s="1"/>
  <c r="AQ115" i="51"/>
  <c r="AQ122" i="51"/>
  <c r="AB161" i="44"/>
  <c r="AJ39" i="28"/>
  <c r="AJ40" i="28"/>
  <c r="AJ42" i="28"/>
  <c r="W43" i="28"/>
  <c r="AJ43" i="28"/>
  <c r="AJ46" i="28"/>
  <c r="J156" i="50"/>
  <c r="K134" i="51"/>
  <c r="AQ26" i="41"/>
  <c r="T21" i="41"/>
  <c r="F35" i="40"/>
  <c r="F29" i="40"/>
  <c r="AB32" i="44"/>
  <c r="K108" i="44"/>
  <c r="F111" i="44"/>
  <c r="L113" i="44"/>
  <c r="H134" i="44"/>
  <c r="T148" i="43"/>
  <c r="AB162" i="43"/>
  <c r="N162" i="43" s="1"/>
  <c r="AB75" i="43"/>
  <c r="N75" i="43"/>
  <c r="K66" i="43"/>
  <c r="I66" i="43"/>
  <c r="L58" i="43"/>
  <c r="H52" i="43"/>
  <c r="AQ35" i="34"/>
  <c r="M102" i="34"/>
  <c r="E105" i="34"/>
  <c r="AQ110" i="34"/>
  <c r="F124" i="34"/>
  <c r="AB172" i="34"/>
  <c r="AQ75" i="50"/>
  <c r="AQ76" i="50"/>
  <c r="AB88" i="50"/>
  <c r="AQ110" i="50"/>
  <c r="AQ129" i="50"/>
  <c r="AI151" i="50"/>
  <c r="H113" i="51"/>
  <c r="M137" i="51"/>
  <c r="J156" i="51"/>
  <c r="M175" i="51"/>
  <c r="M179" i="51"/>
  <c r="AB22" i="43"/>
  <c r="N22" i="43" s="1"/>
  <c r="M68" i="50"/>
  <c r="AB69" i="51"/>
  <c r="AB84" i="51"/>
  <c r="N84" i="51"/>
  <c r="AB81" i="34"/>
  <c r="N81" i="34" s="1"/>
  <c r="M169" i="34"/>
  <c r="AQ176" i="34"/>
  <c r="AB130" i="43"/>
  <c r="AA100" i="47"/>
  <c r="AA101" i="47"/>
  <c r="AA102" i="47"/>
  <c r="AP102" i="47"/>
  <c r="AQ102" i="47" s="1"/>
  <c r="AP103" i="47"/>
  <c r="AP104" i="47"/>
  <c r="AQ104" i="47" s="1"/>
  <c r="AP107" i="47"/>
  <c r="AQ107" i="47" s="1"/>
  <c r="AN108" i="47"/>
  <c r="K108" i="47" s="1"/>
  <c r="AA110" i="47"/>
  <c r="AP110" i="47"/>
  <c r="AP111" i="47"/>
  <c r="AQ111" i="47" s="1"/>
  <c r="AI114" i="47"/>
  <c r="AI115" i="47"/>
  <c r="AP115" i="47"/>
  <c r="AI116" i="47"/>
  <c r="AP116" i="47"/>
  <c r="AQ116" i="47" s="1"/>
  <c r="T117" i="47"/>
  <c r="AI117" i="47"/>
  <c r="AP117" i="47"/>
  <c r="AI118" i="47"/>
  <c r="AP118" i="47"/>
  <c r="AI119" i="47"/>
  <c r="AP119" i="47"/>
  <c r="T121" i="47"/>
  <c r="F121" i="47" s="1"/>
  <c r="T123" i="47"/>
  <c r="AP125" i="47"/>
  <c r="AA126" i="47"/>
  <c r="AP126" i="47"/>
  <c r="AA129" i="47"/>
  <c r="AB129" i="47" s="1"/>
  <c r="AA130" i="47"/>
  <c r="T131" i="47"/>
  <c r="F131" i="47" s="1"/>
  <c r="AA132" i="47"/>
  <c r="AB132" i="47" s="1"/>
  <c r="AA133" i="47"/>
  <c r="Z134" i="47"/>
  <c r="L134" i="47" s="1"/>
  <c r="T138" i="47"/>
  <c r="AP143" i="47"/>
  <c r="AQ143" i="47" s="1"/>
  <c r="AA144" i="47"/>
  <c r="AP144" i="47"/>
  <c r="AA145" i="47"/>
  <c r="AB145" i="47" s="1"/>
  <c r="AP145" i="47"/>
  <c r="AQ145" i="47" s="1"/>
  <c r="AP146" i="47"/>
  <c r="AA147" i="47"/>
  <c r="AB147" i="47" s="1"/>
  <c r="AP150" i="47"/>
  <c r="AQ150" i="47" s="1"/>
  <c r="N150" i="47" s="1"/>
  <c r="AP153" i="47"/>
  <c r="M153" i="47" s="1"/>
  <c r="AA154" i="47"/>
  <c r="AP154" i="47"/>
  <c r="AQ154" i="47" s="1"/>
  <c r="AA155" i="47"/>
  <c r="AI157" i="47"/>
  <c r="AI158" i="47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 s="1"/>
  <c r="R163" i="47"/>
  <c r="AH163" i="47"/>
  <c r="T166" i="47"/>
  <c r="AI170" i="47"/>
  <c r="AP170" i="47"/>
  <c r="M170" i="47"/>
  <c r="AA172" i="47"/>
  <c r="AB172" i="47" s="1"/>
  <c r="AA173" i="47"/>
  <c r="AB173" i="47"/>
  <c r="AA175" i="47"/>
  <c r="V177" i="47"/>
  <c r="AG18" i="50"/>
  <c r="D18" i="50"/>
  <c r="AA26" i="50"/>
  <c r="AP26" i="50"/>
  <c r="AP27" i="50"/>
  <c r="AQ27" i="50" s="1"/>
  <c r="AA28" i="50"/>
  <c r="AP28" i="50"/>
  <c r="AQ28" i="50" s="1"/>
  <c r="AP29" i="50"/>
  <c r="AA32" i="50"/>
  <c r="AP32" i="50"/>
  <c r="AA33" i="50"/>
  <c r="AA35" i="50"/>
  <c r="AB35" i="50" s="1"/>
  <c r="AP35" i="50"/>
  <c r="AQ35" i="50" s="1"/>
  <c r="AA36" i="50"/>
  <c r="AP36" i="50"/>
  <c r="AQ36" i="50" s="1"/>
  <c r="AA40" i="50"/>
  <c r="AB40" i="50"/>
  <c r="AP40" i="50"/>
  <c r="AQ40" i="51"/>
  <c r="AQ79" i="51"/>
  <c r="AQ81" i="51"/>
  <c r="F43" i="34"/>
  <c r="AB77" i="34"/>
  <c r="F38" i="43"/>
  <c r="F40" i="43"/>
  <c r="F43" i="43"/>
  <c r="M81" i="43"/>
  <c r="F84" i="43"/>
  <c r="AB176" i="43"/>
  <c r="F77" i="44"/>
  <c r="F133" i="44"/>
  <c r="F14" i="51"/>
  <c r="F54" i="51"/>
  <c r="G17" i="1"/>
  <c r="N15" i="15"/>
  <c r="N18" i="15"/>
  <c r="N19" i="15"/>
  <c r="G13" i="16"/>
  <c r="G17" i="16"/>
  <c r="AC21" i="28"/>
  <c r="D21" i="28" s="1"/>
  <c r="P22" i="28"/>
  <c r="AC36" i="28"/>
  <c r="AK36" i="28" s="1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AQ43" i="47" s="1"/>
  <c r="J43" i="47"/>
  <c r="D46" i="47"/>
  <c r="L47" i="47"/>
  <c r="D48" i="47"/>
  <c r="J48" i="47"/>
  <c r="AM71" i="47"/>
  <c r="L73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AQ89" i="47" s="1"/>
  <c r="J89" i="47"/>
  <c r="T120" i="44"/>
  <c r="AB120" i="44"/>
  <c r="K99" i="34"/>
  <c r="D44" i="34"/>
  <c r="AB25" i="34"/>
  <c r="AP99" i="43"/>
  <c r="AQ99" i="43" s="1"/>
  <c r="F23" i="44"/>
  <c r="D99" i="34"/>
  <c r="M29" i="44"/>
  <c r="F57" i="43"/>
  <c r="M75" i="43"/>
  <c r="F80" i="43"/>
  <c r="G99" i="43"/>
  <c r="AB89" i="44"/>
  <c r="F89" i="44"/>
  <c r="AP98" i="43"/>
  <c r="AQ98" i="43" s="1"/>
  <c r="J99" i="43"/>
  <c r="T113" i="44"/>
  <c r="F113" i="44" s="1"/>
  <c r="D113" i="44"/>
  <c r="AQ73" i="43"/>
  <c r="M73" i="43"/>
  <c r="AQ70" i="43"/>
  <c r="M70" i="43"/>
  <c r="M68" i="43"/>
  <c r="AQ68" i="43"/>
  <c r="AQ137" i="34"/>
  <c r="M127" i="51"/>
  <c r="AQ138" i="51"/>
  <c r="AB155" i="43"/>
  <c r="N155" i="43" s="1"/>
  <c r="F155" i="43"/>
  <c r="AB161" i="50"/>
  <c r="M161" i="50"/>
  <c r="AQ84" i="50"/>
  <c r="N84" i="50" s="1"/>
  <c r="M84" i="50"/>
  <c r="AQ118" i="51"/>
  <c r="M118" i="51"/>
  <c r="AQ161" i="51"/>
  <c r="M161" i="51"/>
  <c r="M130" i="51"/>
  <c r="M133" i="51"/>
  <c r="AQ171" i="51"/>
  <c r="AQ69" i="34"/>
  <c r="AQ36" i="43"/>
  <c r="M36" i="43"/>
  <c r="AQ128" i="43"/>
  <c r="AQ43" i="44"/>
  <c r="M43" i="44"/>
  <c r="AQ128" i="44"/>
  <c r="AQ77" i="51"/>
  <c r="M77" i="51"/>
  <c r="M81" i="51"/>
  <c r="M67" i="43"/>
  <c r="F109" i="44"/>
  <c r="M86" i="44"/>
  <c r="D52" i="51"/>
  <c r="M106" i="50"/>
  <c r="AQ106" i="50"/>
  <c r="AQ165" i="50"/>
  <c r="M165" i="50"/>
  <c r="AB181" i="50"/>
  <c r="N181" i="50" s="1"/>
  <c r="M181" i="50"/>
  <c r="F65" i="43"/>
  <c r="F112" i="43"/>
  <c r="M54" i="34"/>
  <c r="F47" i="34"/>
  <c r="D113" i="34"/>
  <c r="F22" i="43"/>
  <c r="AB10" i="43"/>
  <c r="N10" i="43" s="1"/>
  <c r="I61" i="43"/>
  <c r="AB31" i="43"/>
  <c r="M100" i="44"/>
  <c r="J52" i="44"/>
  <c r="F56" i="51"/>
  <c r="D99" i="50"/>
  <c r="AG182" i="44"/>
  <c r="AI182" i="44"/>
  <c r="AI177" i="44"/>
  <c r="F15" i="44"/>
  <c r="H142" i="51"/>
  <c r="I148" i="47"/>
  <c r="M143" i="50"/>
  <c r="T85" i="50"/>
  <c r="M65" i="50"/>
  <c r="J151" i="50"/>
  <c r="F132" i="50"/>
  <c r="I156" i="50"/>
  <c r="M114" i="50"/>
  <c r="F16" i="40"/>
  <c r="F56" i="50"/>
  <c r="I23" i="43"/>
  <c r="M20" i="50"/>
  <c r="M74" i="50"/>
  <c r="F74" i="34"/>
  <c r="M27" i="51"/>
  <c r="K66" i="51"/>
  <c r="J66" i="51"/>
  <c r="M48" i="44"/>
  <c r="AQ176" i="50"/>
  <c r="J58" i="50"/>
  <c r="F154" i="50"/>
  <c r="M63" i="44"/>
  <c r="H134" i="34"/>
  <c r="F103" i="47"/>
  <c r="AB54" i="50"/>
  <c r="E151" i="50"/>
  <c r="AP15" i="51"/>
  <c r="AB77" i="44"/>
  <c r="N77" i="44" s="1"/>
  <c r="F84" i="44"/>
  <c r="K156" i="47"/>
  <c r="T142" i="47"/>
  <c r="K113" i="50"/>
  <c r="K134" i="50"/>
  <c r="E85" i="50"/>
  <c r="M17" i="44"/>
  <c r="M46" i="44"/>
  <c r="F47" i="44"/>
  <c r="F37" i="44"/>
  <c r="F27" i="44"/>
  <c r="K44" i="44"/>
  <c r="H44" i="44"/>
  <c r="N32" i="44"/>
  <c r="E113" i="44"/>
  <c r="F115" i="44"/>
  <c r="F101" i="44"/>
  <c r="L108" i="44"/>
  <c r="F162" i="44"/>
  <c r="AB154" i="44"/>
  <c r="L105" i="43"/>
  <c r="M60" i="43"/>
  <c r="AQ109" i="34"/>
  <c r="J66" i="47"/>
  <c r="H18" i="50"/>
  <c r="H85" i="50"/>
  <c r="F87" i="50"/>
  <c r="J142" i="50"/>
  <c r="M43" i="50"/>
  <c r="AB32" i="51"/>
  <c r="AQ111" i="51"/>
  <c r="N111" i="51" s="1"/>
  <c r="F115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H137" i="47"/>
  <c r="L137" i="47"/>
  <c r="AP137" i="47"/>
  <c r="M137" i="47"/>
  <c r="AI138" i="47"/>
  <c r="L155" i="47"/>
  <c r="AP155" i="47"/>
  <c r="AP165" i="47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 s="1"/>
  <c r="AP179" i="47"/>
  <c r="AQ179" i="47" s="1"/>
  <c r="L180" i="47"/>
  <c r="AM108" i="47"/>
  <c r="F128" i="47"/>
  <c r="S134" i="47"/>
  <c r="M36" i="44"/>
  <c r="AQ133" i="50"/>
  <c r="G24" i="1"/>
  <c r="K15" i="28"/>
  <c r="AP13" i="47"/>
  <c r="AP17" i="47"/>
  <c r="AQ17" i="47" s="1"/>
  <c r="AP20" i="47"/>
  <c r="AP21" i="47"/>
  <c r="AI22" i="47"/>
  <c r="F22" i="47" s="1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P55" i="47"/>
  <c r="AQ55" i="47" s="1"/>
  <c r="AA56" i="47"/>
  <c r="AP56" i="47"/>
  <c r="AQ56" i="47" s="1"/>
  <c r="AP57" i="47"/>
  <c r="AQ57" i="47"/>
  <c r="AP60" i="47"/>
  <c r="M60" i="47" s="1"/>
  <c r="E65" i="47"/>
  <c r="AN61" i="47"/>
  <c r="H72" i="47"/>
  <c r="L72" i="47"/>
  <c r="J73" i="47"/>
  <c r="K73" i="47"/>
  <c r="L74" i="47"/>
  <c r="AP75" i="47"/>
  <c r="M75" i="47" s="1"/>
  <c r="AA76" i="47"/>
  <c r="AP76" i="47"/>
  <c r="L78" i="47"/>
  <c r="AA80" i="47"/>
  <c r="AB80" i="47"/>
  <c r="K80" i="47"/>
  <c r="K81" i="47"/>
  <c r="L82" i="47"/>
  <c r="J83" i="47"/>
  <c r="AI83" i="47"/>
  <c r="H84" i="47"/>
  <c r="AP84" i="47"/>
  <c r="AA86" i="47"/>
  <c r="L87" i="47"/>
  <c r="I87" i="47"/>
  <c r="K88" i="47"/>
  <c r="L89" i="47"/>
  <c r="AP89" i="47"/>
  <c r="AA10" i="50"/>
  <c r="AP12" i="50"/>
  <c r="AA14" i="50"/>
  <c r="AA19" i="50"/>
  <c r="M19" i="50"/>
  <c r="AP21" i="50"/>
  <c r="M21" i="50" s="1"/>
  <c r="X18" i="50"/>
  <c r="AN18" i="50"/>
  <c r="K18" i="50" s="1"/>
  <c r="AA105" i="34"/>
  <c r="G105" i="34"/>
  <c r="AB164" i="44"/>
  <c r="N164" i="44" s="1"/>
  <c r="M164" i="44"/>
  <c r="S141" i="44"/>
  <c r="M19" i="51"/>
  <c r="AB84" i="47"/>
  <c r="B28" i="28"/>
  <c r="P28" i="28"/>
  <c r="N30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F14" i="34"/>
  <c r="AB114" i="34"/>
  <c r="AQ59" i="34"/>
  <c r="D52" i="34"/>
  <c r="I42" i="28"/>
  <c r="AB168" i="34"/>
  <c r="M168" i="34"/>
  <c r="G108" i="34"/>
  <c r="G66" i="34"/>
  <c r="M178" i="34"/>
  <c r="AB178" i="34"/>
  <c r="AB106" i="34"/>
  <c r="U8" i="43"/>
  <c r="AA9" i="43"/>
  <c r="AA15" i="43"/>
  <c r="AB15" i="43"/>
  <c r="N15" i="43" s="1"/>
  <c r="S51" i="43"/>
  <c r="AN98" i="43"/>
  <c r="AN139" i="43" s="1"/>
  <c r="K99" i="43"/>
  <c r="Z51" i="43"/>
  <c r="L51" i="43"/>
  <c r="L52" i="43"/>
  <c r="AB179" i="44"/>
  <c r="M164" i="51"/>
  <c r="AD23" i="28"/>
  <c r="F158" i="47"/>
  <c r="AQ59" i="51"/>
  <c r="L142" i="34"/>
  <c r="G61" i="34"/>
  <c r="AI61" i="43"/>
  <c r="M171" i="50"/>
  <c r="E21" i="28"/>
  <c r="W21" i="28"/>
  <c r="I37" i="28"/>
  <c r="W40" i="28"/>
  <c r="I13" i="47"/>
  <c r="AA13" i="47"/>
  <c r="AI113" i="34"/>
  <c r="AQ113" i="34" s="1"/>
  <c r="F41" i="34"/>
  <c r="W51" i="43"/>
  <c r="AO90" i="43"/>
  <c r="L85" i="43"/>
  <c r="F149" i="43"/>
  <c r="AA108" i="43"/>
  <c r="M108" i="43" s="1"/>
  <c r="G15" i="44"/>
  <c r="AA15" i="44"/>
  <c r="M15" i="44" s="1"/>
  <c r="M104" i="44"/>
  <c r="AB104" i="44"/>
  <c r="N104" i="44"/>
  <c r="F102" i="51"/>
  <c r="F159" i="51"/>
  <c r="AQ159" i="51"/>
  <c r="M35" i="51"/>
  <c r="AQ104" i="34"/>
  <c r="AB109" i="43"/>
  <c r="N109" i="43" s="1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W45" i="28"/>
  <c r="X45" i="28" s="1"/>
  <c r="Q44" i="28"/>
  <c r="I45" i="28"/>
  <c r="U44" i="28"/>
  <c r="AD44" i="28"/>
  <c r="AJ45" i="28"/>
  <c r="D10" i="47"/>
  <c r="T10" i="47"/>
  <c r="R9" i="47"/>
  <c r="T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F84" i="34"/>
  <c r="AB84" i="34"/>
  <c r="AQ53" i="43"/>
  <c r="M53" i="43"/>
  <c r="I22" i="28"/>
  <c r="P29" i="28"/>
  <c r="B29" i="28"/>
  <c r="G29" i="28"/>
  <c r="AD35" i="28"/>
  <c r="AJ36" i="28"/>
  <c r="I40" i="28"/>
  <c r="AJ98" i="34"/>
  <c r="G99" i="34"/>
  <c r="T177" i="43"/>
  <c r="D177" i="43"/>
  <c r="AB164" i="43"/>
  <c r="M164" i="43"/>
  <c r="E142" i="43"/>
  <c r="F27" i="43"/>
  <c r="AB27" i="43"/>
  <c r="N27" i="43"/>
  <c r="AQ43" i="51"/>
  <c r="D20" i="47"/>
  <c r="AB166" i="50"/>
  <c r="M166" i="50"/>
  <c r="AB123" i="43"/>
  <c r="AE47" i="28"/>
  <c r="G28" i="47"/>
  <c r="AA33" i="47"/>
  <c r="H33" i="47"/>
  <c r="T34" i="47"/>
  <c r="D34" i="47"/>
  <c r="E39" i="47"/>
  <c r="AI39" i="47"/>
  <c r="F39" i="47" s="1"/>
  <c r="AB103" i="34"/>
  <c r="F24" i="43"/>
  <c r="AB82" i="44"/>
  <c r="N82" i="44" s="1"/>
  <c r="F82" i="44"/>
  <c r="M159" i="44"/>
  <c r="AB159" i="44"/>
  <c r="AB67" i="44"/>
  <c r="N67" i="44" s="1"/>
  <c r="F67" i="44"/>
  <c r="M28" i="51"/>
  <c r="AQ28" i="51"/>
  <c r="N28" i="51" s="1"/>
  <c r="G29" i="47"/>
  <c r="AP45" i="47"/>
  <c r="AA39" i="47"/>
  <c r="AB44" i="41"/>
  <c r="AB47" i="44"/>
  <c r="N47" i="44"/>
  <c r="M115" i="44"/>
  <c r="AA43" i="47"/>
  <c r="F22" i="28"/>
  <c r="F37" i="28"/>
  <c r="J37" i="28"/>
  <c r="F42" i="28"/>
  <c r="S15" i="47"/>
  <c r="E16" i="47"/>
  <c r="AH18" i="47"/>
  <c r="Y30" i="47"/>
  <c r="K31" i="47"/>
  <c r="D9" i="43"/>
  <c r="M151" i="44"/>
  <c r="D142" i="34"/>
  <c r="AI98" i="43"/>
  <c r="AQ167" i="34"/>
  <c r="M118" i="34"/>
  <c r="T23" i="43"/>
  <c r="AQ25" i="43"/>
  <c r="J142" i="43"/>
  <c r="M69" i="43"/>
  <c r="AI99" i="43"/>
  <c r="F99" i="43" s="1"/>
  <c r="T156" i="43"/>
  <c r="D18" i="43"/>
  <c r="M100" i="43"/>
  <c r="M14" i="43"/>
  <c r="T177" i="34"/>
  <c r="S8" i="34"/>
  <c r="S49" i="34"/>
  <c r="D108" i="34"/>
  <c r="AB68" i="34"/>
  <c r="F19" i="34"/>
  <c r="AQ121" i="34"/>
  <c r="M89" i="43"/>
  <c r="AQ13" i="43"/>
  <c r="N13" i="43"/>
  <c r="AA58" i="43"/>
  <c r="AB143" i="43"/>
  <c r="F16" i="43"/>
  <c r="R51" i="43"/>
  <c r="F166" i="43"/>
  <c r="F45" i="44"/>
  <c r="M47" i="44"/>
  <c r="M32" i="44"/>
  <c r="AQ46" i="44"/>
  <c r="M39" i="44"/>
  <c r="AB42" i="44"/>
  <c r="N42" i="44"/>
  <c r="F42" i="44"/>
  <c r="X141" i="44"/>
  <c r="J141" i="44" s="1"/>
  <c r="W53" i="40"/>
  <c r="AB54" i="51"/>
  <c r="AB46" i="51"/>
  <c r="F46" i="51"/>
  <c r="X9" i="47"/>
  <c r="D54" i="47"/>
  <c r="D36" i="47"/>
  <c r="G100" i="47"/>
  <c r="E10" i="47"/>
  <c r="G102" i="47"/>
  <c r="J80" i="47"/>
  <c r="AI80" i="47"/>
  <c r="F80" i="47" s="1"/>
  <c r="T77" i="47"/>
  <c r="G110" i="47"/>
  <c r="AA106" i="47"/>
  <c r="K15" i="50"/>
  <c r="AB135" i="50"/>
  <c r="F135" i="50"/>
  <c r="AQ24" i="50"/>
  <c r="T108" i="50"/>
  <c r="F108" i="50" s="1"/>
  <c r="AQ63" i="50"/>
  <c r="M63" i="50"/>
  <c r="AI46" i="47"/>
  <c r="F46" i="47" s="1"/>
  <c r="Y105" i="47"/>
  <c r="K105" i="47" s="1"/>
  <c r="AI33" i="47"/>
  <c r="F33" i="47" s="1"/>
  <c r="K28" i="47"/>
  <c r="AI32" i="47"/>
  <c r="E32" i="47"/>
  <c r="I35" i="47"/>
  <c r="E40" i="47"/>
  <c r="AI40" i="47"/>
  <c r="F40" i="47"/>
  <c r="H41" i="47"/>
  <c r="AA41" i="47"/>
  <c r="F53" i="43"/>
  <c r="F78" i="51"/>
  <c r="J45" i="47"/>
  <c r="AQ41" i="44"/>
  <c r="N41" i="44" s="1"/>
  <c r="M41" i="44"/>
  <c r="AB13" i="44"/>
  <c r="N13" i="44" s="1"/>
  <c r="M13" i="44"/>
  <c r="M138" i="50"/>
  <c r="AB138" i="50"/>
  <c r="O12" i="14"/>
  <c r="C28" i="28"/>
  <c r="H28" i="28"/>
  <c r="R35" i="28"/>
  <c r="F35" i="28" s="1"/>
  <c r="F36" i="28"/>
  <c r="F39" i="28"/>
  <c r="R38" i="28"/>
  <c r="F38" i="28"/>
  <c r="AA151" i="50"/>
  <c r="M16" i="43"/>
  <c r="K85" i="43"/>
  <c r="L142" i="43"/>
  <c r="M63" i="43"/>
  <c r="V8" i="34"/>
  <c r="AB154" i="34"/>
  <c r="T85" i="34"/>
  <c r="AB53" i="43"/>
  <c r="AB178" i="43"/>
  <c r="N178" i="43"/>
  <c r="G151" i="44"/>
  <c r="Z51" i="44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 s="1"/>
  <c r="M127" i="44"/>
  <c r="V49" i="44"/>
  <c r="M65" i="44"/>
  <c r="AB152" i="51"/>
  <c r="M14" i="51"/>
  <c r="AA38" i="47"/>
  <c r="K100" i="47"/>
  <c r="E38" i="47"/>
  <c r="D43" i="47"/>
  <c r="H78" i="47"/>
  <c r="AB128" i="47"/>
  <c r="AA67" i="47"/>
  <c r="D117" i="47"/>
  <c r="D40" i="28"/>
  <c r="X18" i="47"/>
  <c r="T47" i="47"/>
  <c r="AL58" i="47"/>
  <c r="I76" i="47"/>
  <c r="K27" i="47"/>
  <c r="E31" i="47"/>
  <c r="AI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M48" i="47" s="1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W58" i="47"/>
  <c r="I59" i="47"/>
  <c r="AI59" i="47"/>
  <c r="AG58" i="47"/>
  <c r="T60" i="47"/>
  <c r="F60" i="47" s="1"/>
  <c r="D60" i="47"/>
  <c r="AA60" i="47"/>
  <c r="I60" i="47"/>
  <c r="R61" i="47"/>
  <c r="D62" i="47"/>
  <c r="I62" i="47"/>
  <c r="W61" i="47"/>
  <c r="I61" i="47" s="1"/>
  <c r="T63" i="47"/>
  <c r="F63" i="47" s="1"/>
  <c r="D63" i="47"/>
  <c r="AA63" i="47"/>
  <c r="I63" i="47"/>
  <c r="T64" i="47"/>
  <c r="F64" i="47" s="1"/>
  <c r="D64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F73" i="47" s="1"/>
  <c r="E73" i="47"/>
  <c r="AA74" i="47"/>
  <c r="H74" i="47"/>
  <c r="D75" i="47"/>
  <c r="T75" i="47"/>
  <c r="I75" i="47"/>
  <c r="AA75" i="47"/>
  <c r="T76" i="47"/>
  <c r="D76" i="47"/>
  <c r="I77" i="47"/>
  <c r="AA77" i="47"/>
  <c r="T78" i="47"/>
  <c r="E78" i="47"/>
  <c r="AA79" i="47"/>
  <c r="J79" i="47"/>
  <c r="AI79" i="47"/>
  <c r="E79" i="47"/>
  <c r="AA81" i="47"/>
  <c r="J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AA87" i="47"/>
  <c r="AB87" i="47" s="1"/>
  <c r="V85" i="47"/>
  <c r="AL85" i="47"/>
  <c r="I85" i="47" s="1"/>
  <c r="AP87" i="47"/>
  <c r="AQ87" i="47" s="1"/>
  <c r="AA88" i="47"/>
  <c r="J88" i="47"/>
  <c r="E88" i="47"/>
  <c r="AA89" i="47"/>
  <c r="AB89" i="47" s="1"/>
  <c r="H89" i="47"/>
  <c r="AJ99" i="47"/>
  <c r="AP100" i="47"/>
  <c r="G103" i="47"/>
  <c r="AA103" i="47"/>
  <c r="AA104" i="47"/>
  <c r="M104" i="47" s="1"/>
  <c r="G104" i="47"/>
  <c r="G107" i="47"/>
  <c r="AA107" i="47"/>
  <c r="AA109" i="47"/>
  <c r="M109" i="47" s="1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AA114" i="47"/>
  <c r="AL113" i="47"/>
  <c r="AP114" i="47"/>
  <c r="D115" i="47"/>
  <c r="T115" i="47"/>
  <c r="I115" i="47"/>
  <c r="AA115" i="47"/>
  <c r="AQ115" i="47"/>
  <c r="T116" i="47"/>
  <c r="D116" i="47"/>
  <c r="I116" i="47"/>
  <c r="AA116" i="47"/>
  <c r="AA117" i="47"/>
  <c r="AB117" i="47" s="1"/>
  <c r="I117" i="47"/>
  <c r="D118" i="47"/>
  <c r="T118" i="47"/>
  <c r="AA118" i="47"/>
  <c r="M118" i="47" s="1"/>
  <c r="I118" i="47"/>
  <c r="AA119" i="47"/>
  <c r="I119" i="47"/>
  <c r="R120" i="47"/>
  <c r="D121" i="47"/>
  <c r="J121" i="47"/>
  <c r="AA121" i="47"/>
  <c r="AB121" i="47" s="1"/>
  <c r="N121" i="47" s="1"/>
  <c r="E121" i="47"/>
  <c r="AI121" i="47"/>
  <c r="AP122" i="47"/>
  <c r="I122" i="47"/>
  <c r="J123" i="47"/>
  <c r="AA123" i="47"/>
  <c r="U120" i="47"/>
  <c r="G124" i="47"/>
  <c r="AA124" i="47"/>
  <c r="AJ120" i="47"/>
  <c r="AP124" i="47"/>
  <c r="G125" i="47"/>
  <c r="AA125" i="47"/>
  <c r="AA127" i="47"/>
  <c r="AB127" i="47" s="1"/>
  <c r="I127" i="47"/>
  <c r="D127" i="47"/>
  <c r="AI127" i="47"/>
  <c r="G27" i="47"/>
  <c r="AA27" i="47"/>
  <c r="M27" i="47" s="1"/>
  <c r="K29" i="47"/>
  <c r="D35" i="47"/>
  <c r="T35" i="47"/>
  <c r="F35" i="47"/>
  <c r="M24" i="44"/>
  <c r="AB62" i="51"/>
  <c r="D59" i="47"/>
  <c r="G105" i="50"/>
  <c r="AB72" i="50"/>
  <c r="F72" i="50"/>
  <c r="T142" i="50"/>
  <c r="E142" i="50"/>
  <c r="AB22" i="41"/>
  <c r="F45" i="41"/>
  <c r="B23" i="28"/>
  <c r="AK40" i="28"/>
  <c r="AJ8" i="44"/>
  <c r="AP9" i="44"/>
  <c r="AQ9" i="44" s="1"/>
  <c r="K105" i="44"/>
  <c r="AA45" i="47"/>
  <c r="AB45" i="47" s="1"/>
  <c r="AQ89" i="50"/>
  <c r="M89" i="50"/>
  <c r="AQ17" i="51"/>
  <c r="M17" i="51"/>
  <c r="F21" i="28"/>
  <c r="R23" i="28"/>
  <c r="F23" i="28" s="1"/>
  <c r="J21" i="28"/>
  <c r="V23" i="28"/>
  <c r="C29" i="28"/>
  <c r="V41" i="28"/>
  <c r="J42" i="28"/>
  <c r="X15" i="47"/>
  <c r="J15" i="47"/>
  <c r="J16" i="47"/>
  <c r="E17" i="47"/>
  <c r="S18" i="47"/>
  <c r="E19" i="47"/>
  <c r="E20" i="47"/>
  <c r="E22" i="47"/>
  <c r="Y18" i="47"/>
  <c r="K18" i="47" s="1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AQ32" i="47" s="1"/>
  <c r="H32" i="47"/>
  <c r="H37" i="47"/>
  <c r="AA37" i="47"/>
  <c r="K38" i="47"/>
  <c r="AP38" i="47"/>
  <c r="H38" i="47"/>
  <c r="K39" i="47"/>
  <c r="AP39" i="47"/>
  <c r="H39" i="47"/>
  <c r="K40" i="47"/>
  <c r="AP40" i="47"/>
  <c r="M40" i="47" s="1"/>
  <c r="I41" i="47"/>
  <c r="E42" i="47"/>
  <c r="K42" i="47"/>
  <c r="AP42" i="47"/>
  <c r="H42" i="47"/>
  <c r="I43" i="47"/>
  <c r="S44" i="47"/>
  <c r="E45" i="47"/>
  <c r="Y44" i="47"/>
  <c r="K45" i="47"/>
  <c r="H45" i="47"/>
  <c r="AK44" i="47"/>
  <c r="H44" i="47" s="1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2" i="47" s="1"/>
  <c r="J53" i="47"/>
  <c r="S58" i="47"/>
  <c r="E59" i="47"/>
  <c r="X58" i="47"/>
  <c r="J59" i="47"/>
  <c r="AA9" i="44"/>
  <c r="F34" i="44"/>
  <c r="AB112" i="44"/>
  <c r="N112" i="44" s="1"/>
  <c r="G18" i="51"/>
  <c r="AA18" i="51"/>
  <c r="X98" i="51"/>
  <c r="AB67" i="51"/>
  <c r="N67" i="51" s="1"/>
  <c r="E62" i="47"/>
  <c r="D131" i="47"/>
  <c r="AB101" i="47"/>
  <c r="F87" i="47"/>
  <c r="I128" i="47"/>
  <c r="F19" i="50"/>
  <c r="F45" i="50"/>
  <c r="M31" i="50"/>
  <c r="F24" i="50"/>
  <c r="F74" i="50"/>
  <c r="H43" i="41"/>
  <c r="AQ62" i="50"/>
  <c r="AL51" i="44"/>
  <c r="I51" i="44" s="1"/>
  <c r="I52" i="44"/>
  <c r="I61" i="44"/>
  <c r="AQ87" i="44"/>
  <c r="F76" i="44"/>
  <c r="J58" i="44"/>
  <c r="M64" i="44"/>
  <c r="AB14" i="43"/>
  <c r="N14" i="43"/>
  <c r="F125" i="43"/>
  <c r="AG51" i="43"/>
  <c r="AI51" i="43" s="1"/>
  <c r="AI52" i="43"/>
  <c r="X134" i="47"/>
  <c r="J134" i="47" s="1"/>
  <c r="AP136" i="47"/>
  <c r="M24" i="50"/>
  <c r="AQ180" i="51"/>
  <c r="AB81" i="44"/>
  <c r="N81" i="44"/>
  <c r="M81" i="44"/>
  <c r="AB130" i="44"/>
  <c r="N130" i="44" s="1"/>
  <c r="M130" i="44"/>
  <c r="F155" i="51"/>
  <c r="F88" i="51"/>
  <c r="AB88" i="51"/>
  <c r="AB144" i="51"/>
  <c r="AB16" i="50"/>
  <c r="M16" i="50"/>
  <c r="AB47" i="41"/>
  <c r="AB174" i="47"/>
  <c r="M174" i="47"/>
  <c r="AB162" i="44"/>
  <c r="AQ76" i="44"/>
  <c r="M76" i="44"/>
  <c r="F53" i="44"/>
  <c r="F88" i="44"/>
  <c r="M70" i="44"/>
  <c r="M56" i="44"/>
  <c r="AB78" i="44"/>
  <c r="N78" i="44" s="1"/>
  <c r="M78" i="44"/>
  <c r="AB88" i="44"/>
  <c r="Z98" i="43"/>
  <c r="L98" i="43" s="1"/>
  <c r="L99" i="43"/>
  <c r="F41" i="50"/>
  <c r="AB41" i="50"/>
  <c r="N41" i="50" s="1"/>
  <c r="G61" i="50"/>
  <c r="AB73" i="50"/>
  <c r="N73" i="50"/>
  <c r="M73" i="50"/>
  <c r="AB33" i="44"/>
  <c r="N33" i="44" s="1"/>
  <c r="M33" i="44"/>
  <c r="AP132" i="47"/>
  <c r="AQ132" i="47" s="1"/>
  <c r="AB28" i="44"/>
  <c r="N28" i="44"/>
  <c r="F176" i="44"/>
  <c r="N21" i="15"/>
  <c r="AP127" i="47"/>
  <c r="J127" i="47"/>
  <c r="AP129" i="47"/>
  <c r="M129" i="47" s="1"/>
  <c r="I129" i="47"/>
  <c r="AP130" i="47"/>
  <c r="M130" i="47" s="1"/>
  <c r="I130" i="47"/>
  <c r="J131" i="47"/>
  <c r="AA131" i="47"/>
  <c r="AP131" i="47"/>
  <c r="AQ131" i="47" s="1"/>
  <c r="K131" i="47"/>
  <c r="AB133" i="47"/>
  <c r="V134" i="47"/>
  <c r="AA135" i="47"/>
  <c r="AP135" i="47"/>
  <c r="I135" i="47"/>
  <c r="R134" i="47"/>
  <c r="T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J62" i="47"/>
  <c r="X61" i="47"/>
  <c r="J61" i="47"/>
  <c r="AH61" i="47"/>
  <c r="K65" i="47"/>
  <c r="Y61" i="47"/>
  <c r="AP65" i="47"/>
  <c r="H65" i="47"/>
  <c r="V66" i="47"/>
  <c r="H66" i="47" s="1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AB107" i="43"/>
  <c r="N107" i="43" s="1"/>
  <c r="I113" i="43"/>
  <c r="I105" i="43"/>
  <c r="F83" i="43"/>
  <c r="R51" i="44"/>
  <c r="D51" i="44" s="1"/>
  <c r="K15" i="44"/>
  <c r="F167" i="44"/>
  <c r="K61" i="44"/>
  <c r="AA99" i="44"/>
  <c r="AQ10" i="44"/>
  <c r="D105" i="44"/>
  <c r="E23" i="51"/>
  <c r="AP44" i="51"/>
  <c r="J44" i="51"/>
  <c r="AB158" i="51"/>
  <c r="U141" i="51"/>
  <c r="AB116" i="51"/>
  <c r="M116" i="51"/>
  <c r="F62" i="51"/>
  <c r="M101" i="51"/>
  <c r="AA105" i="51"/>
  <c r="F114" i="51"/>
  <c r="I44" i="51"/>
  <c r="N42" i="51"/>
  <c r="M47" i="51"/>
  <c r="M109" i="51"/>
  <c r="AB117" i="51"/>
  <c r="N117" i="51"/>
  <c r="AA152" i="47"/>
  <c r="AB152" i="47" s="1"/>
  <c r="AP86" i="47"/>
  <c r="D84" i="47"/>
  <c r="AH8" i="50"/>
  <c r="L58" i="50"/>
  <c r="M80" i="50"/>
  <c r="AB127" i="50"/>
  <c r="F127" i="50"/>
  <c r="E148" i="50"/>
  <c r="M33" i="50"/>
  <c r="F31" i="50"/>
  <c r="R51" i="50"/>
  <c r="AG156" i="47"/>
  <c r="AB64" i="50"/>
  <c r="F64" i="50"/>
  <c r="AB35" i="28"/>
  <c r="AO94" i="43"/>
  <c r="L4" i="34"/>
  <c r="AO5" i="40"/>
  <c r="Z94" i="51"/>
  <c r="AO4" i="51"/>
  <c r="Z5" i="40"/>
  <c r="AO94" i="50"/>
  <c r="E44" i="44"/>
  <c r="AB46" i="44"/>
  <c r="AB37" i="44"/>
  <c r="N37" i="44" s="1"/>
  <c r="AB21" i="44"/>
  <c r="M21" i="44"/>
  <c r="AB12" i="44"/>
  <c r="N12" i="44" s="1"/>
  <c r="AJ98" i="44"/>
  <c r="AP98" i="44" s="1"/>
  <c r="AP99" i="44"/>
  <c r="AQ99" i="44" s="1"/>
  <c r="F104" i="44"/>
  <c r="AB137" i="44"/>
  <c r="N137" i="44"/>
  <c r="AB101" i="44"/>
  <c r="N101" i="44" s="1"/>
  <c r="M101" i="44"/>
  <c r="H156" i="44"/>
  <c r="AH51" i="44"/>
  <c r="E52" i="44"/>
  <c r="AQ174" i="34"/>
  <c r="T164" i="47"/>
  <c r="F164" i="47" s="1"/>
  <c r="AQ17" i="50"/>
  <c r="M42" i="50"/>
  <c r="AB115" i="50"/>
  <c r="AP166" i="47"/>
  <c r="AQ166" i="47" s="1"/>
  <c r="F166" i="50"/>
  <c r="F166" i="34"/>
  <c r="AB123" i="44"/>
  <c r="N123" i="44" s="1"/>
  <c r="AQ37" i="51"/>
  <c r="M48" i="51"/>
  <c r="AQ65" i="51"/>
  <c r="M65" i="51"/>
  <c r="AB86" i="51"/>
  <c r="AP85" i="51"/>
  <c r="E108" i="51"/>
  <c r="AQ70" i="50"/>
  <c r="AQ81" i="50"/>
  <c r="N81" i="50"/>
  <c r="F171" i="47"/>
  <c r="AK98" i="34"/>
  <c r="AB107" i="34"/>
  <c r="N107" i="34" s="1"/>
  <c r="F20" i="50"/>
  <c r="AB117" i="50"/>
  <c r="M145" i="50"/>
  <c r="AB175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4" i="15"/>
  <c r="N20" i="15"/>
  <c r="G15" i="16"/>
  <c r="F12" i="28"/>
  <c r="K14" i="28"/>
  <c r="W28" i="28"/>
  <c r="R30" i="28"/>
  <c r="AJ28" i="28"/>
  <c r="AE30" i="28"/>
  <c r="F30" i="28" s="1"/>
  <c r="W29" i="28"/>
  <c r="X29" i="28" s="1"/>
  <c r="F29" i="28"/>
  <c r="AJ29" i="28"/>
  <c r="C39" i="28"/>
  <c r="O38" i="28"/>
  <c r="AK46" i="28"/>
  <c r="AA11" i="47"/>
  <c r="AP11" i="47"/>
  <c r="AP12" i="47"/>
  <c r="AP14" i="47"/>
  <c r="AP19" i="47"/>
  <c r="AQ19" i="47" s="1"/>
  <c r="AA149" i="47"/>
  <c r="M149" i="47" s="1"/>
  <c r="G149" i="47"/>
  <c r="Y151" i="47"/>
  <c r="D157" i="47"/>
  <c r="R156" i="47"/>
  <c r="D156" i="47" s="1"/>
  <c r="AA162" i="47"/>
  <c r="I162" i="47"/>
  <c r="X163" i="47"/>
  <c r="AA164" i="47"/>
  <c r="AN163" i="47"/>
  <c r="K163" i="47" s="1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I82" i="47"/>
  <c r="D82" i="47"/>
  <c r="AP83" i="47"/>
  <c r="AQ83" i="47" s="1"/>
  <c r="I84" i="47"/>
  <c r="AP88" i="47"/>
  <c r="I89" i="47"/>
  <c r="AP123" i="47"/>
  <c r="M16" i="44"/>
  <c r="F24" i="44"/>
  <c r="N89" i="44"/>
  <c r="F144" i="44"/>
  <c r="F54" i="44"/>
  <c r="E66" i="44"/>
  <c r="AB147" i="44"/>
  <c r="N147" i="44" s="1"/>
  <c r="AB56" i="44"/>
  <c r="N56" i="44" s="1"/>
  <c r="AB107" i="44"/>
  <c r="N107" i="44" s="1"/>
  <c r="F114" i="44"/>
  <c r="AB146" i="44"/>
  <c r="Z98" i="44"/>
  <c r="G52" i="44"/>
  <c r="AB166" i="44"/>
  <c r="AP66" i="51"/>
  <c r="T58" i="51"/>
  <c r="F125" i="51"/>
  <c r="F160" i="51"/>
  <c r="K15" i="51"/>
  <c r="AB114" i="51"/>
  <c r="K108" i="51"/>
  <c r="F109" i="47"/>
  <c r="J114" i="47"/>
  <c r="F170" i="47"/>
  <c r="AP16" i="47"/>
  <c r="AQ16" i="47" s="1"/>
  <c r="AB175" i="47"/>
  <c r="N175" i="47" s="1"/>
  <c r="J112" i="47"/>
  <c r="D179" i="47"/>
  <c r="Z18" i="47"/>
  <c r="L18" i="47"/>
  <c r="F17" i="50"/>
  <c r="L18" i="50"/>
  <c r="AQ164" i="50"/>
  <c r="AI113" i="50"/>
  <c r="F106" i="50"/>
  <c r="AG9" i="50"/>
  <c r="AP10" i="50"/>
  <c r="M10" i="50" s="1"/>
  <c r="AB21" i="50"/>
  <c r="G156" i="50"/>
  <c r="AB150" i="50"/>
  <c r="AQ86" i="50"/>
  <c r="F32" i="50"/>
  <c r="AN177" i="47"/>
  <c r="K177" i="47" s="1"/>
  <c r="AM53" i="41"/>
  <c r="AQ87" i="50"/>
  <c r="E105" i="50"/>
  <c r="H18" i="44"/>
  <c r="AB35" i="44"/>
  <c r="AA18" i="44"/>
  <c r="AB103" i="44"/>
  <c r="AB41" i="43"/>
  <c r="AB25" i="43"/>
  <c r="F26" i="43"/>
  <c r="I18" i="43"/>
  <c r="AB104" i="43"/>
  <c r="I177" i="43"/>
  <c r="V141" i="43"/>
  <c r="H141" i="43" s="1"/>
  <c r="AB82" i="43"/>
  <c r="AB70" i="43"/>
  <c r="N70" i="43" s="1"/>
  <c r="AA66" i="43"/>
  <c r="AB66" i="43" s="1"/>
  <c r="N66" i="43" s="1"/>
  <c r="M66" i="43"/>
  <c r="AK8" i="34"/>
  <c r="AQ26" i="34"/>
  <c r="F29" i="34"/>
  <c r="AQ29" i="34"/>
  <c r="AQ32" i="34"/>
  <c r="AB86" i="34"/>
  <c r="N86" i="34" s="1"/>
  <c r="AQ114" i="34"/>
  <c r="AQ115" i="34"/>
  <c r="AQ117" i="34"/>
  <c r="AQ119" i="34"/>
  <c r="AQ180" i="34"/>
  <c r="AA35" i="47"/>
  <c r="AB20" i="50"/>
  <c r="F37" i="50"/>
  <c r="AP148" i="50"/>
  <c r="AQ170" i="50"/>
  <c r="N170" i="50" s="1"/>
  <c r="AQ180" i="50"/>
  <c r="AN141" i="51"/>
  <c r="AQ79" i="50"/>
  <c r="N79" i="50" s="1"/>
  <c r="AA176" i="47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B47" i="47" s="1"/>
  <c r="N47" i="47" s="1"/>
  <c r="AA53" i="47"/>
  <c r="AA54" i="47"/>
  <c r="AP176" i="47"/>
  <c r="K176" i="47"/>
  <c r="X177" i="47"/>
  <c r="AA179" i="47"/>
  <c r="T13" i="50"/>
  <c r="F13" i="50" s="1"/>
  <c r="D13" i="50"/>
  <c r="AI18" i="50"/>
  <c r="AQ32" i="50"/>
  <c r="Y120" i="47"/>
  <c r="AK120" i="47"/>
  <c r="AP121" i="47"/>
  <c r="K138" i="47"/>
  <c r="D148" i="50"/>
  <c r="G58" i="50"/>
  <c r="F26" i="41"/>
  <c r="AB121" i="43"/>
  <c r="N121" i="43" s="1"/>
  <c r="AL31" i="40"/>
  <c r="AB17" i="44"/>
  <c r="N17" i="44"/>
  <c r="F127" i="44"/>
  <c r="AB150" i="44"/>
  <c r="AB60" i="44"/>
  <c r="N60" i="44" s="1"/>
  <c r="AB76" i="44"/>
  <c r="N76" i="44" s="1"/>
  <c r="AB26" i="43"/>
  <c r="N26" i="43" s="1"/>
  <c r="F127" i="43"/>
  <c r="E134" i="43"/>
  <c r="AB115" i="43"/>
  <c r="AB101" i="43"/>
  <c r="N101" i="43" s="1"/>
  <c r="F147" i="43"/>
  <c r="F167" i="43"/>
  <c r="J151" i="43"/>
  <c r="I148" i="43"/>
  <c r="G151" i="43"/>
  <c r="AB144" i="43"/>
  <c r="N144" i="43"/>
  <c r="J85" i="43"/>
  <c r="M88" i="43"/>
  <c r="M80" i="43"/>
  <c r="AB60" i="43"/>
  <c r="N60" i="43" s="1"/>
  <c r="F54" i="43"/>
  <c r="K9" i="34"/>
  <c r="AQ14" i="34"/>
  <c r="F35" i="34"/>
  <c r="AB73" i="34"/>
  <c r="N73" i="34"/>
  <c r="AQ82" i="34"/>
  <c r="AQ103" i="34"/>
  <c r="AQ168" i="34"/>
  <c r="I177" i="34"/>
  <c r="M83" i="34"/>
  <c r="F175" i="43"/>
  <c r="M42" i="43"/>
  <c r="AB46" i="50"/>
  <c r="AI61" i="50"/>
  <c r="F61" i="50" s="1"/>
  <c r="AQ78" i="50"/>
  <c r="AB80" i="50"/>
  <c r="I134" i="50"/>
  <c r="AQ158" i="50"/>
  <c r="AM8" i="51"/>
  <c r="J8" i="51" s="1"/>
  <c r="AQ25" i="51"/>
  <c r="AB28" i="43"/>
  <c r="N28" i="43" s="1"/>
  <c r="AQ14" i="51"/>
  <c r="N14" i="51" s="1"/>
  <c r="F28" i="51"/>
  <c r="F81" i="51"/>
  <c r="F89" i="47"/>
  <c r="AP48" i="47"/>
  <c r="AQ48" i="47" s="1"/>
  <c r="AI65" i="47"/>
  <c r="AQ26" i="50"/>
  <c r="H156" i="47"/>
  <c r="F165" i="47"/>
  <c r="AQ41" i="50"/>
  <c r="F55" i="50"/>
  <c r="T66" i="50"/>
  <c r="AI66" i="50"/>
  <c r="AB69" i="50"/>
  <c r="F78" i="50"/>
  <c r="AB83" i="50"/>
  <c r="AQ83" i="50"/>
  <c r="F88" i="50"/>
  <c r="AQ102" i="50"/>
  <c r="AQ104" i="50"/>
  <c r="AQ114" i="50"/>
  <c r="AQ119" i="50"/>
  <c r="AQ132" i="50"/>
  <c r="AB162" i="50"/>
  <c r="AQ74" i="34"/>
  <c r="N74" i="34" s="1"/>
  <c r="AQ166" i="34"/>
  <c r="AQ112" i="50"/>
  <c r="AQ89" i="51"/>
  <c r="G99" i="51"/>
  <c r="M124" i="51"/>
  <c r="AB181" i="34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T15" i="51"/>
  <c r="AI58" i="51"/>
  <c r="F58" i="51" s="1"/>
  <c r="F77" i="50"/>
  <c r="F118" i="50"/>
  <c r="F169" i="50"/>
  <c r="S71" i="47"/>
  <c r="AP77" i="47"/>
  <c r="AQ40" i="50"/>
  <c r="N40" i="50" s="1"/>
  <c r="Y163" i="47"/>
  <c r="AQ88" i="51"/>
  <c r="AQ110" i="51"/>
  <c r="M111" i="51"/>
  <c r="AQ162" i="51"/>
  <c r="AQ167" i="51"/>
  <c r="AQ65" i="34"/>
  <c r="AB128" i="50"/>
  <c r="M133" i="50"/>
  <c r="AB130" i="51"/>
  <c r="F38" i="34"/>
  <c r="F79" i="34"/>
  <c r="F81" i="34"/>
  <c r="AB84" i="43"/>
  <c r="N84" i="43" s="1"/>
  <c r="F128" i="43"/>
  <c r="M133" i="43"/>
  <c r="AB43" i="44"/>
  <c r="N43" i="44"/>
  <c r="AB84" i="44"/>
  <c r="N84" i="44"/>
  <c r="F130" i="44"/>
  <c r="F145" i="51"/>
  <c r="F167" i="51"/>
  <c r="F170" i="51"/>
  <c r="F79" i="50"/>
  <c r="F133" i="50"/>
  <c r="AQ169" i="50"/>
  <c r="R30" i="47"/>
  <c r="AA71" i="43"/>
  <c r="AB9" i="44"/>
  <c r="N9" i="44"/>
  <c r="F22" i="34"/>
  <c r="G113" i="34"/>
  <c r="AI58" i="43"/>
  <c r="F58" i="43" s="1"/>
  <c r="E9" i="43"/>
  <c r="AB118" i="34"/>
  <c r="N118" i="34" s="1"/>
  <c r="F118" i="34"/>
  <c r="AB55" i="43"/>
  <c r="AB106" i="43"/>
  <c r="N106" i="43" s="1"/>
  <c r="AQ45" i="44"/>
  <c r="M45" i="44"/>
  <c r="AQ52" i="44"/>
  <c r="D142" i="47"/>
  <c r="M113" i="44"/>
  <c r="AQ20" i="43"/>
  <c r="N20" i="43" s="1"/>
  <c r="AQ61" i="43"/>
  <c r="AB15" i="44"/>
  <c r="N15" i="44" s="1"/>
  <c r="T108" i="34"/>
  <c r="G58" i="34"/>
  <c r="AQ63" i="34"/>
  <c r="M119" i="34"/>
  <c r="G9" i="34"/>
  <c r="AB54" i="34"/>
  <c r="D58" i="34"/>
  <c r="AA52" i="43"/>
  <c r="G15" i="43"/>
  <c r="AQ21" i="43"/>
  <c r="N21" i="43" s="1"/>
  <c r="I99" i="43"/>
  <c r="T113" i="43"/>
  <c r="I85" i="43"/>
  <c r="M121" i="43"/>
  <c r="AB119" i="43"/>
  <c r="N119" i="43" s="1"/>
  <c r="AB16" i="44"/>
  <c r="N16" i="44"/>
  <c r="M72" i="44"/>
  <c r="M119" i="44"/>
  <c r="J44" i="34"/>
  <c r="M28" i="34"/>
  <c r="AB82" i="34"/>
  <c r="F82" i="34"/>
  <c r="AB173" i="34"/>
  <c r="M176" i="34"/>
  <c r="W8" i="43"/>
  <c r="I9" i="43"/>
  <c r="F31" i="43"/>
  <c r="AI9" i="43"/>
  <c r="F9" i="43" s="1"/>
  <c r="F158" i="43"/>
  <c r="AB19" i="43"/>
  <c r="N19" i="43" s="1"/>
  <c r="M19" i="43"/>
  <c r="G99" i="44"/>
  <c r="M102" i="44"/>
  <c r="AQ35" i="44"/>
  <c r="K99" i="44"/>
  <c r="AB143" i="44"/>
  <c r="F62" i="44"/>
  <c r="AQ53" i="44"/>
  <c r="AB158" i="44"/>
  <c r="M12" i="51"/>
  <c r="AQ12" i="51"/>
  <c r="F55" i="51"/>
  <c r="H44" i="51"/>
  <c r="AB155" i="47"/>
  <c r="H113" i="47"/>
  <c r="D66" i="50"/>
  <c r="AB121" i="50"/>
  <c r="M41" i="50"/>
  <c r="M11" i="50"/>
  <c r="AQ13" i="51"/>
  <c r="N13" i="51" s="1"/>
  <c r="M13" i="51"/>
  <c r="AB108" i="43"/>
  <c r="N108" i="43" s="1"/>
  <c r="F108" i="43"/>
  <c r="AB100" i="34"/>
  <c r="M100" i="34"/>
  <c r="G113" i="44"/>
  <c r="M106" i="44"/>
  <c r="AB9" i="43"/>
  <c r="AQ60" i="51"/>
  <c r="D58" i="51"/>
  <c r="M15" i="43"/>
  <c r="G52" i="43"/>
  <c r="D15" i="43"/>
  <c r="M168" i="43"/>
  <c r="AQ104" i="43"/>
  <c r="M110" i="44"/>
  <c r="K23" i="34"/>
  <c r="M10" i="34"/>
  <c r="F173" i="34"/>
  <c r="M107" i="43"/>
  <c r="M28" i="43"/>
  <c r="F177" i="43"/>
  <c r="F106" i="43"/>
  <c r="AB42" i="43"/>
  <c r="N42" i="43" s="1"/>
  <c r="L148" i="44"/>
  <c r="AK51" i="44"/>
  <c r="D15" i="44"/>
  <c r="AB112" i="51"/>
  <c r="N112" i="51" s="1"/>
  <c r="F112" i="51"/>
  <c r="AB121" i="51"/>
  <c r="AI66" i="47"/>
  <c r="D66" i="47"/>
  <c r="AB161" i="47"/>
  <c r="AA58" i="47"/>
  <c r="G23" i="34"/>
  <c r="AB118" i="43"/>
  <c r="N118" i="43"/>
  <c r="F118" i="43"/>
  <c r="AB72" i="43"/>
  <c r="N72" i="43" s="1"/>
  <c r="M72" i="43"/>
  <c r="AG90" i="44"/>
  <c r="AI90" i="44" s="1"/>
  <c r="AI85" i="44"/>
  <c r="AI151" i="44"/>
  <c r="F151" i="44" s="1"/>
  <c r="AB124" i="44"/>
  <c r="F124" i="44"/>
  <c r="AN8" i="44"/>
  <c r="AN49" i="44" s="1"/>
  <c r="K9" i="44"/>
  <c r="AQ145" i="44"/>
  <c r="AB106" i="44"/>
  <c r="F106" i="44"/>
  <c r="E99" i="47"/>
  <c r="AB165" i="50"/>
  <c r="F165" i="50"/>
  <c r="AI58" i="50"/>
  <c r="D58" i="5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AQ46" i="50"/>
  <c r="F46" i="50"/>
  <c r="AQ72" i="50"/>
  <c r="M72" i="50"/>
  <c r="AQ88" i="50"/>
  <c r="M88" i="50"/>
  <c r="AQ101" i="50"/>
  <c r="M101" i="50"/>
  <c r="AQ87" i="51"/>
  <c r="AQ171" i="34"/>
  <c r="M171" i="34"/>
  <c r="AB176" i="50"/>
  <c r="N176" i="50" s="1"/>
  <c r="M176" i="50"/>
  <c r="I142" i="43"/>
  <c r="AB152" i="43"/>
  <c r="N152" i="43" s="1"/>
  <c r="F152" i="43"/>
  <c r="AA66" i="44"/>
  <c r="M66" i="44" s="1"/>
  <c r="G66" i="44"/>
  <c r="AB72" i="51"/>
  <c r="N72" i="51" s="1"/>
  <c r="F72" i="51"/>
  <c r="S90" i="51"/>
  <c r="E85" i="51"/>
  <c r="F32" i="47"/>
  <c r="M89" i="47"/>
  <c r="M136" i="47"/>
  <c r="M22" i="50"/>
  <c r="AB22" i="50"/>
  <c r="N22" i="50" s="1"/>
  <c r="AB53" i="50"/>
  <c r="F117" i="47"/>
  <c r="AQ124" i="43"/>
  <c r="M124" i="43"/>
  <c r="AQ76" i="47"/>
  <c r="F76" i="47"/>
  <c r="M83" i="43"/>
  <c r="AB83" i="43"/>
  <c r="N83" i="43" s="1"/>
  <c r="AQ39" i="50"/>
  <c r="N39" i="50"/>
  <c r="M39" i="50"/>
  <c r="AB166" i="47"/>
  <c r="N166" i="47"/>
  <c r="E105" i="51"/>
  <c r="AQ107" i="51"/>
  <c r="M107" i="51"/>
  <c r="AQ22" i="34"/>
  <c r="AB181" i="43"/>
  <c r="N181" i="43" s="1"/>
  <c r="M181" i="43"/>
  <c r="AB138" i="43"/>
  <c r="N138" i="43" s="1"/>
  <c r="M138" i="43"/>
  <c r="AQ130" i="43"/>
  <c r="M130" i="43"/>
  <c r="AQ171" i="43"/>
  <c r="M171" i="43"/>
  <c r="M38" i="51"/>
  <c r="AB130" i="47"/>
  <c r="F115" i="34"/>
  <c r="F107" i="34"/>
  <c r="N102" i="34"/>
  <c r="F174" i="34"/>
  <c r="F67" i="34"/>
  <c r="F69" i="34"/>
  <c r="F124" i="43"/>
  <c r="L18" i="43"/>
  <c r="F135" i="43"/>
  <c r="F126" i="43"/>
  <c r="AA23" i="44"/>
  <c r="F59" i="44"/>
  <c r="N114" i="44"/>
  <c r="M121" i="44"/>
  <c r="AB86" i="44"/>
  <c r="N86" i="44" s="1"/>
  <c r="D66" i="44"/>
  <c r="F82" i="51"/>
  <c r="F135" i="51"/>
  <c r="X51" i="47"/>
  <c r="AB100" i="47"/>
  <c r="M100" i="47"/>
  <c r="F161" i="50"/>
  <c r="F178" i="34"/>
  <c r="AB109" i="34"/>
  <c r="N109" i="34" s="1"/>
  <c r="L148" i="43"/>
  <c r="AA151" i="43"/>
  <c r="M151" i="43" s="1"/>
  <c r="I156" i="43"/>
  <c r="AB67" i="43"/>
  <c r="N67" i="43" s="1"/>
  <c r="E148" i="43"/>
  <c r="N70" i="44"/>
  <c r="AB24" i="44"/>
  <c r="N24" i="44" s="1"/>
  <c r="K113" i="51"/>
  <c r="M100" i="51"/>
  <c r="L108" i="51"/>
  <c r="AJ98" i="51"/>
  <c r="AJ139" i="51" s="1"/>
  <c r="AQ60" i="47"/>
  <c r="AB146" i="47"/>
  <c r="M158" i="47"/>
  <c r="F19" i="47"/>
  <c r="AQ20" i="50"/>
  <c r="G113" i="50"/>
  <c r="AQ181" i="50"/>
  <c r="F181" i="50"/>
  <c r="J113" i="51"/>
  <c r="F110" i="47"/>
  <c r="F175" i="47"/>
  <c r="F101" i="47"/>
  <c r="F155" i="47"/>
  <c r="AB157" i="47"/>
  <c r="N157" i="47" s="1"/>
  <c r="M168" i="50"/>
  <c r="J148" i="50"/>
  <c r="AQ67" i="50"/>
  <c r="F157" i="50"/>
  <c r="F19" i="41"/>
  <c r="F13" i="40"/>
  <c r="AB47" i="50"/>
  <c r="D29" i="28"/>
  <c r="AB38" i="50"/>
  <c r="AQ77" i="50"/>
  <c r="M77" i="50"/>
  <c r="AQ173" i="50"/>
  <c r="M173" i="50"/>
  <c r="F127" i="47"/>
  <c r="G156" i="47"/>
  <c r="F114" i="47"/>
  <c r="N168" i="50"/>
  <c r="F67" i="50"/>
  <c r="AQ48" i="40"/>
  <c r="F13" i="41"/>
  <c r="J23" i="28"/>
  <c r="F127" i="34"/>
  <c r="B12" i="28"/>
  <c r="D13" i="28"/>
  <c r="N161" i="50"/>
  <c r="F35" i="41"/>
  <c r="AQ51" i="41"/>
  <c r="G44" i="28"/>
  <c r="I21" i="28"/>
  <c r="AK39" i="28"/>
  <c r="Q23" i="28"/>
  <c r="E23" i="28" s="1"/>
  <c r="S53" i="41"/>
  <c r="M180" i="34"/>
  <c r="AB82" i="47"/>
  <c r="J151" i="47"/>
  <c r="F65" i="50"/>
  <c r="AQ138" i="50"/>
  <c r="F79" i="44"/>
  <c r="T11" i="41"/>
  <c r="R31" i="41"/>
  <c r="AB136" i="44"/>
  <c r="AJ90" i="44"/>
  <c r="AP90" i="44"/>
  <c r="AQ90" i="44" s="1"/>
  <c r="AP85" i="44"/>
  <c r="M146" i="50"/>
  <c r="AB146" i="50"/>
  <c r="AQ169" i="34"/>
  <c r="F123" i="43"/>
  <c r="M25" i="51"/>
  <c r="AB118" i="50"/>
  <c r="N118" i="50" s="1"/>
  <c r="N154" i="50"/>
  <c r="D151" i="50"/>
  <c r="F146" i="50"/>
  <c r="F41" i="41"/>
  <c r="I11" i="41"/>
  <c r="AB175" i="44"/>
  <c r="AB39" i="43"/>
  <c r="N39" i="43" s="1"/>
  <c r="AB146" i="43"/>
  <c r="F73" i="34"/>
  <c r="F101" i="50"/>
  <c r="AQ111" i="50"/>
  <c r="AQ155" i="50"/>
  <c r="M22" i="51"/>
  <c r="L58" i="51"/>
  <c r="F171" i="43"/>
  <c r="AB69" i="44"/>
  <c r="AQ64" i="51"/>
  <c r="AQ69" i="51"/>
  <c r="AQ124" i="47"/>
  <c r="AQ153" i="47"/>
  <c r="F80" i="50"/>
  <c r="AQ115" i="50"/>
  <c r="N115" i="50" s="1"/>
  <c r="M112" i="51"/>
  <c r="F130" i="34"/>
  <c r="AB169" i="44"/>
  <c r="AB27" i="51"/>
  <c r="AB38" i="51"/>
  <c r="F84" i="50"/>
  <c r="W46" i="28"/>
  <c r="F16" i="51"/>
  <c r="F176" i="51"/>
  <c r="F52" i="44"/>
  <c r="F65" i="34"/>
  <c r="F48" i="34"/>
  <c r="F103" i="34"/>
  <c r="N164" i="43"/>
  <c r="AB61" i="44"/>
  <c r="AB10" i="51"/>
  <c r="AA177" i="34"/>
  <c r="V98" i="34"/>
  <c r="AA99" i="34"/>
  <c r="F126" i="50"/>
  <c r="F117" i="51"/>
  <c r="F36" i="51"/>
  <c r="T44" i="51"/>
  <c r="F53" i="51"/>
  <c r="F155" i="34"/>
  <c r="AA85" i="34"/>
  <c r="F162" i="34"/>
  <c r="F102" i="34"/>
  <c r="AB61" i="43"/>
  <c r="AQ85" i="51"/>
  <c r="AB87" i="34"/>
  <c r="N87" i="34" s="1"/>
  <c r="W98" i="34"/>
  <c r="T51" i="43"/>
  <c r="AB62" i="43"/>
  <c r="N62" i="43" s="1"/>
  <c r="AA142" i="43"/>
  <c r="AB88" i="43"/>
  <c r="N88" i="43" s="1"/>
  <c r="AG49" i="44"/>
  <c r="AI49" i="44" s="1"/>
  <c r="AI8" i="44"/>
  <c r="X182" i="44"/>
  <c r="T142" i="44"/>
  <c r="F158" i="51"/>
  <c r="AA15" i="51"/>
  <c r="AB15" i="51" s="1"/>
  <c r="F168" i="51"/>
  <c r="AJ8" i="51"/>
  <c r="F25" i="47"/>
  <c r="F145" i="47"/>
  <c r="M114" i="47"/>
  <c r="E85" i="47"/>
  <c r="AI61" i="47"/>
  <c r="AB154" i="47"/>
  <c r="N154" i="47" s="1"/>
  <c r="M154" i="47"/>
  <c r="H148" i="47"/>
  <c r="H23" i="47"/>
  <c r="AB63" i="50"/>
  <c r="N63" i="50" s="1"/>
  <c r="H15" i="50"/>
  <c r="Z141" i="50"/>
  <c r="AB114" i="50"/>
  <c r="N114" i="50"/>
  <c r="AI134" i="50"/>
  <c r="D134" i="50"/>
  <c r="T148" i="50"/>
  <c r="F148" i="50" s="1"/>
  <c r="F23" i="41"/>
  <c r="S51" i="44"/>
  <c r="S90" i="44"/>
  <c r="E90" i="44" s="1"/>
  <c r="AA105" i="43"/>
  <c r="AB57" i="34"/>
  <c r="AB80" i="34"/>
  <c r="N80" i="34" s="1"/>
  <c r="AB111" i="34"/>
  <c r="N111" i="34" s="1"/>
  <c r="AQ178" i="34"/>
  <c r="AB19" i="47"/>
  <c r="N19" i="47" s="1"/>
  <c r="F172" i="34"/>
  <c r="J18" i="34"/>
  <c r="Y51" i="34"/>
  <c r="AG98" i="34"/>
  <c r="U49" i="43"/>
  <c r="AA99" i="43"/>
  <c r="F174" i="43"/>
  <c r="R90" i="43"/>
  <c r="E18" i="44"/>
  <c r="Z8" i="44"/>
  <c r="F70" i="44"/>
  <c r="F75" i="44"/>
  <c r="F38" i="44"/>
  <c r="G58" i="44"/>
  <c r="U51" i="44"/>
  <c r="U90" i="44"/>
  <c r="Y51" i="44"/>
  <c r="Y139" i="44"/>
  <c r="K139" i="44"/>
  <c r="V8" i="51"/>
  <c r="F131" i="51"/>
  <c r="F146" i="47"/>
  <c r="F143" i="47"/>
  <c r="AB41" i="47"/>
  <c r="AA9" i="47"/>
  <c r="AB27" i="47"/>
  <c r="AB33" i="47"/>
  <c r="AG51" i="47"/>
  <c r="AG90" i="47" s="1"/>
  <c r="AI52" i="47"/>
  <c r="F121" i="50"/>
  <c r="F82" i="50"/>
  <c r="AB82" i="50"/>
  <c r="AI105" i="50"/>
  <c r="F105" i="50" s="1"/>
  <c r="D105" i="50"/>
  <c r="F89" i="50"/>
  <c r="AB89" i="50"/>
  <c r="N89" i="50" s="1"/>
  <c r="M153" i="50"/>
  <c r="AB153" i="50"/>
  <c r="J85" i="50"/>
  <c r="AB88" i="47"/>
  <c r="X36" i="28"/>
  <c r="L36" i="28" s="1"/>
  <c r="R98" i="34"/>
  <c r="Y8" i="34"/>
  <c r="Y141" i="43"/>
  <c r="K141" i="43" s="1"/>
  <c r="AB150" i="43"/>
  <c r="F132" i="43"/>
  <c r="AI8" i="43"/>
  <c r="AG49" i="43"/>
  <c r="AI49" i="43" s="1"/>
  <c r="AB45" i="43"/>
  <c r="U98" i="43"/>
  <c r="U8" i="44"/>
  <c r="AA8" i="44" s="1"/>
  <c r="V141" i="44"/>
  <c r="H141" i="44"/>
  <c r="U98" i="44"/>
  <c r="Z141" i="44"/>
  <c r="L141" i="44" s="1"/>
  <c r="X51" i="51"/>
  <c r="X90" i="51"/>
  <c r="AJ51" i="51"/>
  <c r="T23" i="51"/>
  <c r="AB137" i="51"/>
  <c r="Y141" i="51"/>
  <c r="K141" i="51"/>
  <c r="M16" i="51"/>
  <c r="M144" i="47"/>
  <c r="AQ144" i="47"/>
  <c r="AI85" i="47"/>
  <c r="AP66" i="47"/>
  <c r="AQ66" i="47" s="1"/>
  <c r="AB26" i="50"/>
  <c r="F26" i="50"/>
  <c r="F100" i="50"/>
  <c r="AB144" i="50"/>
  <c r="N144" i="50" s="1"/>
  <c r="M144" i="50"/>
  <c r="AB76" i="50"/>
  <c r="N76" i="50" s="1"/>
  <c r="AB160" i="50"/>
  <c r="K43" i="28"/>
  <c r="X43" i="28"/>
  <c r="F181" i="34"/>
  <c r="F121" i="34"/>
  <c r="F180" i="34"/>
  <c r="I99" i="34"/>
  <c r="Z8" i="34"/>
  <c r="X139" i="43"/>
  <c r="J139" i="43" s="1"/>
  <c r="F21" i="43"/>
  <c r="V8" i="43"/>
  <c r="R8" i="43"/>
  <c r="R49" i="43" s="1"/>
  <c r="F32" i="43"/>
  <c r="F63" i="44"/>
  <c r="J108" i="44"/>
  <c r="U141" i="44"/>
  <c r="F48" i="44"/>
  <c r="F56" i="44"/>
  <c r="X8" i="44"/>
  <c r="I156" i="51"/>
  <c r="H15" i="51"/>
  <c r="F24" i="47"/>
  <c r="M46" i="47"/>
  <c r="AB46" i="47"/>
  <c r="AB110" i="47"/>
  <c r="AB170" i="47"/>
  <c r="N170" i="47" s="1"/>
  <c r="M69" i="50"/>
  <c r="AQ69" i="50"/>
  <c r="AB25" i="50"/>
  <c r="N25" i="50" s="1"/>
  <c r="F102" i="50"/>
  <c r="AB102" i="50"/>
  <c r="N102" i="50"/>
  <c r="E61" i="50"/>
  <c r="AB103" i="50"/>
  <c r="J177" i="50"/>
  <c r="F149" i="50"/>
  <c r="F62" i="50"/>
  <c r="AB157" i="50"/>
  <c r="AL53" i="40"/>
  <c r="I53" i="40" s="1"/>
  <c r="AB19" i="44"/>
  <c r="H41" i="28"/>
  <c r="AB11" i="44"/>
  <c r="T148" i="47"/>
  <c r="AB72" i="47"/>
  <c r="AL31" i="41"/>
  <c r="I31" i="41"/>
  <c r="T108" i="44"/>
  <c r="F108" i="44"/>
  <c r="F129" i="50"/>
  <c r="S141" i="50"/>
  <c r="F33" i="50"/>
  <c r="AG141" i="50"/>
  <c r="F168" i="50"/>
  <c r="I21" i="40"/>
  <c r="W31" i="40"/>
  <c r="I31" i="40"/>
  <c r="F51" i="41"/>
  <c r="R31" i="40"/>
  <c r="AQ48" i="41"/>
  <c r="F48" i="41"/>
  <c r="T43" i="41"/>
  <c r="AK29" i="28"/>
  <c r="K22" i="28"/>
  <c r="W23" i="28"/>
  <c r="AA44" i="44"/>
  <c r="M44" i="44" s="1"/>
  <c r="AB27" i="44"/>
  <c r="AJ98" i="50"/>
  <c r="R141" i="50"/>
  <c r="R182" i="50" s="1"/>
  <c r="T177" i="50"/>
  <c r="D46" i="28"/>
  <c r="F48" i="40"/>
  <c r="F26" i="40"/>
  <c r="F41" i="28"/>
  <c r="J18" i="44"/>
  <c r="W8" i="44"/>
  <c r="AB34" i="44"/>
  <c r="R98" i="44"/>
  <c r="T99" i="44"/>
  <c r="F99" i="44" s="1"/>
  <c r="AB129" i="44"/>
  <c r="T66" i="44"/>
  <c r="F66" i="44" s="1"/>
  <c r="AB57" i="44"/>
  <c r="AB100" i="43"/>
  <c r="N100" i="43"/>
  <c r="AA85" i="43"/>
  <c r="AB47" i="34"/>
  <c r="AQ75" i="34"/>
  <c r="N75" i="34" s="1"/>
  <c r="AB104" i="34"/>
  <c r="N104" i="34" s="1"/>
  <c r="AQ12" i="47"/>
  <c r="AB20" i="47"/>
  <c r="X98" i="44"/>
  <c r="AB115" i="44"/>
  <c r="N115" i="44" s="1"/>
  <c r="AA105" i="44"/>
  <c r="AB105" i="44" s="1"/>
  <c r="R141" i="44"/>
  <c r="Y141" i="44"/>
  <c r="K141" i="44" s="1"/>
  <c r="K58" i="44"/>
  <c r="AB87" i="44"/>
  <c r="AB24" i="43"/>
  <c r="N24" i="43" s="1"/>
  <c r="AB103" i="43"/>
  <c r="N103" i="43" s="1"/>
  <c r="AB68" i="43"/>
  <c r="N68" i="43" s="1"/>
  <c r="AQ62" i="34"/>
  <c r="N62" i="34" s="1"/>
  <c r="AB101" i="34"/>
  <c r="N101" i="34" s="1"/>
  <c r="AB60" i="47"/>
  <c r="X98" i="50"/>
  <c r="S8" i="44"/>
  <c r="Y8" i="44"/>
  <c r="AB172" i="44"/>
  <c r="AB68" i="44"/>
  <c r="N68" i="44" s="1"/>
  <c r="AB62" i="44"/>
  <c r="AB54" i="44"/>
  <c r="AB73" i="44"/>
  <c r="N73" i="44" s="1"/>
  <c r="AA44" i="43"/>
  <c r="AB179" i="43"/>
  <c r="N179" i="43" s="1"/>
  <c r="AB78" i="34"/>
  <c r="N78" i="34"/>
  <c r="AB88" i="34"/>
  <c r="N88" i="34" s="1"/>
  <c r="AQ14" i="47"/>
  <c r="Y8" i="43"/>
  <c r="V182" i="43"/>
  <c r="AJ8" i="34"/>
  <c r="AG51" i="34"/>
  <c r="AJ51" i="34"/>
  <c r="AN51" i="34"/>
  <c r="AN90" i="34"/>
  <c r="U98" i="34"/>
  <c r="AL98" i="34"/>
  <c r="AP98" i="34" s="1"/>
  <c r="AK141" i="34"/>
  <c r="AK182" i="34"/>
  <c r="AO141" i="34"/>
  <c r="W8" i="47"/>
  <c r="AB76" i="47"/>
  <c r="AB144" i="47"/>
  <c r="AB149" i="47"/>
  <c r="N149" i="47" s="1"/>
  <c r="AQ157" i="47"/>
  <c r="AB83" i="47"/>
  <c r="N83" i="47" s="1"/>
  <c r="AQ72" i="34"/>
  <c r="AQ14" i="50"/>
  <c r="AQ31" i="50"/>
  <c r="N31" i="50"/>
  <c r="AB106" i="50"/>
  <c r="N106" i="50" s="1"/>
  <c r="AB131" i="50"/>
  <c r="H134" i="50"/>
  <c r="AB136" i="50"/>
  <c r="N136" i="50" s="1"/>
  <c r="AQ148" i="50"/>
  <c r="F33" i="43"/>
  <c r="M42" i="51"/>
  <c r="AB127" i="51"/>
  <c r="AQ149" i="51"/>
  <c r="AB175" i="51"/>
  <c r="AB169" i="51"/>
  <c r="F130" i="43"/>
  <c r="W98" i="44"/>
  <c r="I98" i="44" s="1"/>
  <c r="V98" i="44"/>
  <c r="W141" i="44"/>
  <c r="I141" i="44" s="1"/>
  <c r="Z90" i="44"/>
  <c r="L90" i="44" s="1"/>
  <c r="W51" i="44"/>
  <c r="X8" i="43"/>
  <c r="J8" i="43" s="1"/>
  <c r="X90" i="43"/>
  <c r="J90" i="43" s="1"/>
  <c r="AN8" i="34"/>
  <c r="AK51" i="34"/>
  <c r="AM98" i="34"/>
  <c r="AN8" i="47"/>
  <c r="AN49" i="47"/>
  <c r="AB35" i="47"/>
  <c r="N35" i="47" s="1"/>
  <c r="AQ137" i="47"/>
  <c r="AQ31" i="34"/>
  <c r="AB19" i="50"/>
  <c r="N19" i="50" s="1"/>
  <c r="AQ37" i="50"/>
  <c r="N37" i="50" s="1"/>
  <c r="AO51" i="50"/>
  <c r="AB137" i="50"/>
  <c r="N137" i="50" s="1"/>
  <c r="AH141" i="50"/>
  <c r="AH182" i="50" s="1"/>
  <c r="AN8" i="51"/>
  <c r="AB39" i="51"/>
  <c r="AB55" i="51"/>
  <c r="AQ89" i="34"/>
  <c r="AB36" i="50"/>
  <c r="N36" i="50" s="1"/>
  <c r="Z8" i="43"/>
  <c r="Z49" i="43" s="1"/>
  <c r="L49" i="43" s="1"/>
  <c r="W98" i="43"/>
  <c r="I98" i="43" s="1"/>
  <c r="V98" i="43"/>
  <c r="H98" i="43" s="1"/>
  <c r="AP177" i="43"/>
  <c r="AQ177" i="43"/>
  <c r="S141" i="43"/>
  <c r="E141" i="43"/>
  <c r="R141" i="43"/>
  <c r="U141" i="43"/>
  <c r="AA141" i="43" s="1"/>
  <c r="U182" i="43"/>
  <c r="W90" i="43"/>
  <c r="I90" i="43"/>
  <c r="U90" i="43"/>
  <c r="G90" i="43" s="1"/>
  <c r="AO98" i="34"/>
  <c r="U8" i="47"/>
  <c r="U49" i="47" s="1"/>
  <c r="Z98" i="47"/>
  <c r="Z139" i="47" s="1"/>
  <c r="AQ146" i="47"/>
  <c r="AQ147" i="47"/>
  <c r="N147" i="47" s="1"/>
  <c r="AK37" i="28"/>
  <c r="AB83" i="34"/>
  <c r="N83" i="34"/>
  <c r="AH98" i="50"/>
  <c r="AB111" i="50"/>
  <c r="N111" i="50" s="1"/>
  <c r="AB122" i="50"/>
  <c r="AB74" i="44"/>
  <c r="N74" i="44"/>
  <c r="S8" i="51"/>
  <c r="AB17" i="51"/>
  <c r="N17" i="51" s="1"/>
  <c r="AB65" i="51"/>
  <c r="AN98" i="51"/>
  <c r="AN139" i="51" s="1"/>
  <c r="AB179" i="51"/>
  <c r="AB118" i="47"/>
  <c r="AB161" i="51"/>
  <c r="N161" i="51"/>
  <c r="AB77" i="51"/>
  <c r="N77" i="51"/>
  <c r="AB126" i="43"/>
  <c r="R98" i="43"/>
  <c r="Z139" i="43"/>
  <c r="L139" i="43" s="1"/>
  <c r="Y98" i="43"/>
  <c r="Z182" i="43"/>
  <c r="L182" i="43" s="1"/>
  <c r="W182" i="43"/>
  <c r="I182" i="43"/>
  <c r="AA177" i="43"/>
  <c r="Z90" i="43"/>
  <c r="L90" i="43" s="1"/>
  <c r="S90" i="43"/>
  <c r="E90" i="43" s="1"/>
  <c r="V51" i="43"/>
  <c r="H51" i="43" s="1"/>
  <c r="Y98" i="34"/>
  <c r="Z8" i="47"/>
  <c r="AQ78" i="47"/>
  <c r="AP134" i="47"/>
  <c r="AQ170" i="47"/>
  <c r="AB179" i="47"/>
  <c r="N179" i="47"/>
  <c r="AQ121" i="47"/>
  <c r="AQ60" i="50"/>
  <c r="T156" i="50"/>
  <c r="AQ33" i="51"/>
  <c r="N33" i="51" s="1"/>
  <c r="AB73" i="51"/>
  <c r="AQ100" i="51"/>
  <c r="N100" i="51" s="1"/>
  <c r="AM98" i="50"/>
  <c r="AQ144" i="50"/>
  <c r="AQ157" i="50"/>
  <c r="N157" i="50" s="1"/>
  <c r="AQ166" i="50"/>
  <c r="N166" i="50" s="1"/>
  <c r="AB48" i="50"/>
  <c r="N48" i="50" s="1"/>
  <c r="AB53" i="51"/>
  <c r="N53" i="51"/>
  <c r="AM51" i="51"/>
  <c r="AM90" i="51" s="1"/>
  <c r="AQ63" i="51"/>
  <c r="AQ80" i="51"/>
  <c r="N80" i="51"/>
  <c r="U98" i="51"/>
  <c r="AB112" i="34"/>
  <c r="AQ171" i="50"/>
  <c r="AQ176" i="47"/>
  <c r="AB36" i="43"/>
  <c r="N36" i="43" s="1"/>
  <c r="AB81" i="43"/>
  <c r="N81" i="43"/>
  <c r="AB171" i="43"/>
  <c r="N171" i="43" s="1"/>
  <c r="AB133" i="44"/>
  <c r="N133" i="44" s="1"/>
  <c r="AQ36" i="47"/>
  <c r="V98" i="47"/>
  <c r="AK8" i="50"/>
  <c r="X141" i="50"/>
  <c r="J141" i="50" s="1"/>
  <c r="AO141" i="50"/>
  <c r="AQ153" i="50"/>
  <c r="AB74" i="43"/>
  <c r="N74" i="43" s="1"/>
  <c r="AQ78" i="51"/>
  <c r="U182" i="51"/>
  <c r="AQ48" i="34"/>
  <c r="AQ130" i="47"/>
  <c r="N130" i="47"/>
  <c r="AB40" i="34"/>
  <c r="AB69" i="43"/>
  <c r="N69" i="43"/>
  <c r="AB79" i="43"/>
  <c r="N79" i="43" s="1"/>
  <c r="AB118" i="44"/>
  <c r="N118" i="44"/>
  <c r="F81" i="44"/>
  <c r="AB81" i="51"/>
  <c r="N81" i="51" s="1"/>
  <c r="AL141" i="51"/>
  <c r="N14" i="14"/>
  <c r="N15" i="14"/>
  <c r="N16" i="15"/>
  <c r="N17" i="15"/>
  <c r="X98" i="47"/>
  <c r="AG98" i="50"/>
  <c r="AL141" i="50"/>
  <c r="AL182" i="50" s="1"/>
  <c r="AP151" i="50"/>
  <c r="Z8" i="51"/>
  <c r="AQ46" i="51"/>
  <c r="N46" i="51"/>
  <c r="Z51" i="51"/>
  <c r="AO51" i="51"/>
  <c r="L51" i="51" s="1"/>
  <c r="E58" i="51"/>
  <c r="AQ76" i="51"/>
  <c r="N76" i="51" s="1"/>
  <c r="AB89" i="51"/>
  <c r="N89" i="51" s="1"/>
  <c r="AQ114" i="51"/>
  <c r="N114" i="51"/>
  <c r="AQ135" i="51"/>
  <c r="AB112" i="47"/>
  <c r="AQ112" i="34"/>
  <c r="AB22" i="44"/>
  <c r="N22" i="44" s="1"/>
  <c r="AB77" i="43"/>
  <c r="N77" i="43" s="1"/>
  <c r="AB169" i="47"/>
  <c r="N169" i="47" s="1"/>
  <c r="AA30" i="43"/>
  <c r="AB30" i="43" s="1"/>
  <c r="N30" i="43" s="1"/>
  <c r="AA120" i="43"/>
  <c r="M120" i="43" s="1"/>
  <c r="W141" i="50"/>
  <c r="AJ141" i="50"/>
  <c r="AM182" i="50"/>
  <c r="F46" i="28"/>
  <c r="AK51" i="51"/>
  <c r="AH98" i="51"/>
  <c r="V30" i="47"/>
  <c r="Z30" i="47"/>
  <c r="L30" i="47" s="1"/>
  <c r="AL30" i="47"/>
  <c r="R71" i="47"/>
  <c r="X71" i="47"/>
  <c r="AH71" i="47"/>
  <c r="E71" i="47" s="1"/>
  <c r="AN71" i="47"/>
  <c r="K71" i="47" s="1"/>
  <c r="V120" i="47"/>
  <c r="Z120" i="47"/>
  <c r="L120" i="47" s="1"/>
  <c r="AL120" i="47"/>
  <c r="V163" i="47"/>
  <c r="H163" i="47" s="1"/>
  <c r="Z163" i="47"/>
  <c r="L163" i="47"/>
  <c r="AL163" i="47"/>
  <c r="W30" i="47"/>
  <c r="W49" i="47" s="1"/>
  <c r="AG30" i="47"/>
  <c r="AM30" i="47"/>
  <c r="Y71" i="47"/>
  <c r="AK71" i="47"/>
  <c r="AO71" i="47"/>
  <c r="W120" i="47"/>
  <c r="I120" i="47" s="1"/>
  <c r="AG120" i="47"/>
  <c r="AI120" i="47" s="1"/>
  <c r="F120" i="47" s="1"/>
  <c r="AM120" i="47"/>
  <c r="W163" i="47"/>
  <c r="AG163" i="47"/>
  <c r="AM163" i="47"/>
  <c r="AP163" i="47" s="1"/>
  <c r="J163" i="47"/>
  <c r="T120" i="43"/>
  <c r="F120" i="43"/>
  <c r="X30" i="47"/>
  <c r="AA30" i="47" s="1"/>
  <c r="AH30" i="47"/>
  <c r="E30" i="47" s="1"/>
  <c r="V71" i="47"/>
  <c r="Z71" i="47"/>
  <c r="L71" i="47" s="1"/>
  <c r="AL71" i="47"/>
  <c r="T120" i="47"/>
  <c r="X120" i="47"/>
  <c r="AH120" i="47"/>
  <c r="E120" i="47" s="1"/>
  <c r="AN120" i="47"/>
  <c r="K120" i="47" s="1"/>
  <c r="S98" i="51"/>
  <c r="S98" i="43"/>
  <c r="S139" i="43" s="1"/>
  <c r="S98" i="44"/>
  <c r="S139" i="44" s="1"/>
  <c r="F149" i="47"/>
  <c r="AB63" i="51"/>
  <c r="N63" i="51" s="1"/>
  <c r="M63" i="51"/>
  <c r="AB86" i="43"/>
  <c r="N86" i="43"/>
  <c r="M86" i="43"/>
  <c r="AQ56" i="51"/>
  <c r="F150" i="50"/>
  <c r="J134" i="50"/>
  <c r="F137" i="47"/>
  <c r="F165" i="34"/>
  <c r="E99" i="51"/>
  <c r="M88" i="51"/>
  <c r="M21" i="51"/>
  <c r="AB24" i="50"/>
  <c r="N24" i="50"/>
  <c r="M56" i="47"/>
  <c r="AQ40" i="47"/>
  <c r="N60" i="47"/>
  <c r="AQ34" i="50"/>
  <c r="N82" i="34"/>
  <c r="D85" i="47"/>
  <c r="F47" i="47"/>
  <c r="AQ176" i="51"/>
  <c r="N46" i="50"/>
  <c r="N169" i="34"/>
  <c r="AQ152" i="47"/>
  <c r="N35" i="44"/>
  <c r="E8" i="43"/>
  <c r="E30" i="51"/>
  <c r="J71" i="51"/>
  <c r="E71" i="50"/>
  <c r="E30" i="34"/>
  <c r="E71" i="51"/>
  <c r="T71" i="51"/>
  <c r="F71" i="51" s="1"/>
  <c r="E163" i="51"/>
  <c r="M86" i="34"/>
  <c r="J113" i="50"/>
  <c r="J30" i="34"/>
  <c r="J163" i="50"/>
  <c r="AB180" i="47"/>
  <c r="AI177" i="47"/>
  <c r="F152" i="47"/>
  <c r="M167" i="47"/>
  <c r="E18" i="50"/>
  <c r="AB151" i="43"/>
  <c r="N151" i="43" s="1"/>
  <c r="F83" i="47"/>
  <c r="N73" i="43"/>
  <c r="AB52" i="44"/>
  <c r="N61" i="43"/>
  <c r="AQ38" i="47"/>
  <c r="AQ27" i="47"/>
  <c r="F42" i="50"/>
  <c r="W90" i="44"/>
  <c r="I90" i="44" s="1"/>
  <c r="W182" i="44"/>
  <c r="AQ158" i="47"/>
  <c r="N158" i="47" s="1"/>
  <c r="AQ117" i="47"/>
  <c r="M13" i="50"/>
  <c r="N87" i="47"/>
  <c r="M46" i="50"/>
  <c r="M29" i="47"/>
  <c r="N152" i="44"/>
  <c r="F167" i="47"/>
  <c r="F107" i="47"/>
  <c r="F39" i="50"/>
  <c r="AQ13" i="50"/>
  <c r="F10" i="50"/>
  <c r="M9" i="44"/>
  <c r="W41" i="28"/>
  <c r="F20" i="47"/>
  <c r="T52" i="47"/>
  <c r="F138" i="47"/>
  <c r="D36" i="28"/>
  <c r="F48" i="47"/>
  <c r="AQ155" i="47"/>
  <c r="N155" i="47"/>
  <c r="F142" i="50"/>
  <c r="M113" i="34"/>
  <c r="N88" i="51"/>
  <c r="AB75" i="47"/>
  <c r="AB59" i="47"/>
  <c r="AQ53" i="47"/>
  <c r="F62" i="47"/>
  <c r="AQ21" i="47"/>
  <c r="D39" i="28"/>
  <c r="T30" i="47"/>
  <c r="AQ86" i="47"/>
  <c r="K21" i="28"/>
  <c r="X21" i="28"/>
  <c r="AB105" i="34"/>
  <c r="M105" i="34"/>
  <c r="X22" i="28"/>
  <c r="AB160" i="47"/>
  <c r="M160" i="47"/>
  <c r="M150" i="47"/>
  <c r="AB126" i="47"/>
  <c r="AQ26" i="47"/>
  <c r="N26" i="47" s="1"/>
  <c r="M26" i="47"/>
  <c r="B41" i="28"/>
  <c r="P41" i="28"/>
  <c r="H38" i="28"/>
  <c r="T47" i="28"/>
  <c r="N165" i="43"/>
  <c r="M18" i="44"/>
  <c r="AB18" i="44"/>
  <c r="N18" i="44" s="1"/>
  <c r="AI9" i="50"/>
  <c r="W141" i="47"/>
  <c r="I151" i="47"/>
  <c r="AQ105" i="34"/>
  <c r="J51" i="44"/>
  <c r="X90" i="44"/>
  <c r="J90" i="44" s="1"/>
  <c r="M112" i="47"/>
  <c r="J18" i="47"/>
  <c r="N20" i="50"/>
  <c r="F82" i="47"/>
  <c r="L14" i="28"/>
  <c r="AB105" i="51"/>
  <c r="I44" i="47"/>
  <c r="M108" i="44"/>
  <c r="F34" i="47"/>
  <c r="F119" i="47"/>
  <c r="U51" i="47"/>
  <c r="U90" i="47"/>
  <c r="N69" i="51"/>
  <c r="N165" i="50"/>
  <c r="AA52" i="47"/>
  <c r="J44" i="47"/>
  <c r="M87" i="47"/>
  <c r="N53" i="43"/>
  <c r="F21" i="47"/>
  <c r="R8" i="47"/>
  <c r="F17" i="47"/>
  <c r="J108" i="47"/>
  <c r="AQ68" i="47"/>
  <c r="N82" i="50"/>
  <c r="N146" i="50"/>
  <c r="N124" i="43"/>
  <c r="N101" i="50"/>
  <c r="N72" i="50"/>
  <c r="AQ34" i="47"/>
  <c r="M80" i="47"/>
  <c r="AB119" i="47"/>
  <c r="N119" i="47" s="1"/>
  <c r="F42" i="47"/>
  <c r="AB151" i="50"/>
  <c r="AI18" i="47"/>
  <c r="F151" i="50"/>
  <c r="F104" i="47"/>
  <c r="X42" i="28"/>
  <c r="L42" i="28" s="1"/>
  <c r="W44" i="28"/>
  <c r="M52" i="44"/>
  <c r="F57" i="47"/>
  <c r="N83" i="44"/>
  <c r="G120" i="47"/>
  <c r="N168" i="34"/>
  <c r="K37" i="28"/>
  <c r="N28" i="47"/>
  <c r="AI44" i="47"/>
  <c r="E44" i="47"/>
  <c r="M31" i="47"/>
  <c r="AB31" i="47"/>
  <c r="F29" i="47"/>
  <c r="AB29" i="47"/>
  <c r="N29" i="47"/>
  <c r="M23" i="44"/>
  <c r="AB23" i="44"/>
  <c r="N23" i="44"/>
  <c r="AQ123" i="47"/>
  <c r="K44" i="47"/>
  <c r="AA44" i="47"/>
  <c r="M70" i="47"/>
  <c r="AB70" i="47"/>
  <c r="G66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L151" i="47"/>
  <c r="E134" i="47"/>
  <c r="AB115" i="47"/>
  <c r="N115" i="47" s="1"/>
  <c r="M115" i="47"/>
  <c r="N32" i="47"/>
  <c r="Q47" i="28"/>
  <c r="Z182" i="44"/>
  <c r="L29" i="28"/>
  <c r="N68" i="50"/>
  <c r="N178" i="34"/>
  <c r="E51" i="44"/>
  <c r="F51" i="43"/>
  <c r="N153" i="47"/>
  <c r="F136" i="47"/>
  <c r="M166" i="47"/>
  <c r="N104" i="43"/>
  <c r="M117" i="47"/>
  <c r="AQ46" i="47"/>
  <c r="N46" i="47" s="1"/>
  <c r="AB58" i="43"/>
  <c r="K42" i="28"/>
  <c r="AB14" i="50"/>
  <c r="N14" i="50"/>
  <c r="AQ110" i="47"/>
  <c r="N86" i="50"/>
  <c r="N86" i="51"/>
  <c r="F116" i="47"/>
  <c r="N152" i="51"/>
  <c r="AQ13" i="47"/>
  <c r="N13" i="47" s="1"/>
  <c r="D37" i="28"/>
  <c r="AQ103" i="47"/>
  <c r="F148" i="43"/>
  <c r="N79" i="34"/>
  <c r="N138" i="50"/>
  <c r="N173" i="50"/>
  <c r="AB53" i="47"/>
  <c r="O47" i="28"/>
  <c r="T134" i="47"/>
  <c r="E18" i="47"/>
  <c r="AB86" i="47"/>
  <c r="N86" i="47" s="1"/>
  <c r="M82" i="47"/>
  <c r="N106" i="34"/>
  <c r="F13" i="47"/>
  <c r="AQ84" i="47"/>
  <c r="N84" i="47"/>
  <c r="F85" i="50"/>
  <c r="M36" i="50"/>
  <c r="M26" i="50"/>
  <c r="M110" i="47"/>
  <c r="AQ16" i="50"/>
  <c r="N16" i="50" s="1"/>
  <c r="AQ11" i="50"/>
  <c r="N11" i="50" s="1"/>
  <c r="AB114" i="47"/>
  <c r="M40" i="50"/>
  <c r="M35" i="50"/>
  <c r="M145" i="47"/>
  <c r="F26" i="47"/>
  <c r="P44" i="28"/>
  <c r="T51" i="44"/>
  <c r="F51" i="44" s="1"/>
  <c r="F10" i="47"/>
  <c r="AJ23" i="28"/>
  <c r="K23" i="28" s="1"/>
  <c r="F53" i="47"/>
  <c r="N83" i="50"/>
  <c r="AB21" i="47"/>
  <c r="N21" i="47"/>
  <c r="F16" i="47"/>
  <c r="F120" i="44"/>
  <c r="D42" i="28"/>
  <c r="N47" i="28"/>
  <c r="P23" i="28"/>
  <c r="AG139" i="44"/>
  <c r="AI139" i="44" s="1"/>
  <c r="AI98" i="44"/>
  <c r="M27" i="50"/>
  <c r="AQ136" i="47"/>
  <c r="N136" i="47" s="1"/>
  <c r="AQ160" i="47"/>
  <c r="F43" i="47"/>
  <c r="M28" i="47"/>
  <c r="AB32" i="50"/>
  <c r="M32" i="50"/>
  <c r="AB28" i="50"/>
  <c r="AB159" i="47"/>
  <c r="N159" i="47" s="1"/>
  <c r="F159" i="47"/>
  <c r="AB113" i="44"/>
  <c r="N113" i="44"/>
  <c r="N41" i="47"/>
  <c r="AB102" i="47"/>
  <c r="N102" i="47" s="1"/>
  <c r="AA99" i="47"/>
  <c r="M165" i="47"/>
  <c r="F86" i="47"/>
  <c r="I58" i="47"/>
  <c r="M84" i="47"/>
  <c r="M76" i="47"/>
  <c r="M175" i="47"/>
  <c r="K29" i="28"/>
  <c r="M14" i="50"/>
  <c r="J120" i="47"/>
  <c r="AB164" i="47"/>
  <c r="N164" i="47"/>
  <c r="M164" i="47"/>
  <c r="AJ30" i="28"/>
  <c r="F16" i="28"/>
  <c r="AB13" i="50"/>
  <c r="N13" i="50" s="1"/>
  <c r="AQ65" i="47"/>
  <c r="S8" i="47"/>
  <c r="S49" i="47"/>
  <c r="M121" i="47"/>
  <c r="AB116" i="47"/>
  <c r="N116" i="47" s="1"/>
  <c r="AB109" i="47"/>
  <c r="AB104" i="47"/>
  <c r="N104" i="47" s="1"/>
  <c r="G99" i="47"/>
  <c r="M83" i="47"/>
  <c r="F156" i="43"/>
  <c r="N25" i="43"/>
  <c r="N103" i="34"/>
  <c r="AB56" i="47"/>
  <c r="N56" i="47" s="1"/>
  <c r="AB17" i="47"/>
  <c r="N17" i="47"/>
  <c r="M17" i="47"/>
  <c r="D9" i="47"/>
  <c r="AB13" i="47"/>
  <c r="M13" i="47"/>
  <c r="N114" i="34"/>
  <c r="K36" i="28"/>
  <c r="P30" i="28"/>
  <c r="M78" i="47"/>
  <c r="M19" i="47"/>
  <c r="AB11" i="47"/>
  <c r="AJ139" i="44"/>
  <c r="AQ98" i="44"/>
  <c r="M99" i="44"/>
  <c r="M131" i="47"/>
  <c r="AA18" i="47"/>
  <c r="AP44" i="47"/>
  <c r="AQ44" i="47" s="1"/>
  <c r="AQ42" i="47"/>
  <c r="M122" i="47"/>
  <c r="AQ122" i="47"/>
  <c r="N122" i="47"/>
  <c r="AB111" i="47"/>
  <c r="N111" i="47" s="1"/>
  <c r="M111" i="47"/>
  <c r="AB107" i="47"/>
  <c r="N107" i="47" s="1"/>
  <c r="M107" i="47"/>
  <c r="AB103" i="47"/>
  <c r="N103" i="47" s="1"/>
  <c r="M103" i="47"/>
  <c r="T58" i="47"/>
  <c r="D58" i="47"/>
  <c r="D52" i="47"/>
  <c r="M67" i="47"/>
  <c r="H8" i="34"/>
  <c r="AB39" i="47"/>
  <c r="AD47" i="28"/>
  <c r="M25" i="47"/>
  <c r="AB25" i="47"/>
  <c r="G23" i="47"/>
  <c r="M14" i="47"/>
  <c r="AB14" i="47"/>
  <c r="I9" i="47"/>
  <c r="K46" i="28"/>
  <c r="X46" i="28"/>
  <c r="L46" i="28" s="1"/>
  <c r="M77" i="47"/>
  <c r="AQ77" i="47"/>
  <c r="F66" i="50"/>
  <c r="AQ66" i="50"/>
  <c r="AB54" i="47"/>
  <c r="AB40" i="47"/>
  <c r="M176" i="47"/>
  <c r="AB176" i="47"/>
  <c r="N176" i="47" s="1"/>
  <c r="M35" i="47"/>
  <c r="C38" i="28"/>
  <c r="P38" i="28"/>
  <c r="M132" i="47"/>
  <c r="AB37" i="47"/>
  <c r="N37" i="47" s="1"/>
  <c r="M37" i="47"/>
  <c r="AQ72" i="47"/>
  <c r="N72" i="47"/>
  <c r="AB63" i="47"/>
  <c r="M55" i="47"/>
  <c r="AB55" i="47"/>
  <c r="N55" i="47" s="1"/>
  <c r="AB34" i="47"/>
  <c r="N34" i="47" s="1"/>
  <c r="M34" i="47"/>
  <c r="M38" i="47"/>
  <c r="AB38" i="47"/>
  <c r="N38" i="47" s="1"/>
  <c r="M58" i="44"/>
  <c r="D51" i="43"/>
  <c r="F23" i="43"/>
  <c r="AB23" i="43"/>
  <c r="M43" i="47"/>
  <c r="AB43" i="47"/>
  <c r="N43" i="47" s="1"/>
  <c r="M72" i="47"/>
  <c r="M22" i="47"/>
  <c r="AB22" i="47"/>
  <c r="N22" i="47"/>
  <c r="M21" i="47"/>
  <c r="D18" i="47"/>
  <c r="T18" i="47"/>
  <c r="T15" i="47"/>
  <c r="D15" i="47"/>
  <c r="M12" i="47"/>
  <c r="AB12" i="47"/>
  <c r="N12" i="47" s="1"/>
  <c r="AQ10" i="47"/>
  <c r="K40" i="28"/>
  <c r="X40" i="28"/>
  <c r="L40" i="28" s="1"/>
  <c r="K39" i="28"/>
  <c r="X39" i="28"/>
  <c r="L39" i="28" s="1"/>
  <c r="N106" i="44"/>
  <c r="M71" i="43"/>
  <c r="AB71" i="43"/>
  <c r="N71" i="43" s="1"/>
  <c r="J177" i="47"/>
  <c r="AA177" i="47"/>
  <c r="Z139" i="44"/>
  <c r="L139" i="44" s="1"/>
  <c r="L98" i="44"/>
  <c r="AB138" i="47"/>
  <c r="N138" i="47" s="1"/>
  <c r="M152" i="47"/>
  <c r="AB125" i="47"/>
  <c r="M125" i="47"/>
  <c r="AB124" i="47"/>
  <c r="N124" i="47" s="1"/>
  <c r="M124" i="47"/>
  <c r="G108" i="47"/>
  <c r="AA108" i="47"/>
  <c r="M88" i="47"/>
  <c r="AA85" i="47"/>
  <c r="AB85" i="47" s="1"/>
  <c r="M86" i="47"/>
  <c r="AQ82" i="47"/>
  <c r="N82" i="47" s="1"/>
  <c r="AB81" i="47"/>
  <c r="M81" i="47"/>
  <c r="AB79" i="47"/>
  <c r="M57" i="47"/>
  <c r="AB57" i="47"/>
  <c r="N57" i="47" s="1"/>
  <c r="AB48" i="47"/>
  <c r="N48" i="47" s="1"/>
  <c r="L44" i="47"/>
  <c r="R47" i="28"/>
  <c r="F47" i="28" s="1"/>
  <c r="M36" i="47"/>
  <c r="AQ45" i="47"/>
  <c r="N45" i="47" s="1"/>
  <c r="AB24" i="47"/>
  <c r="N24" i="47"/>
  <c r="M24" i="47"/>
  <c r="AB16" i="47"/>
  <c r="N16" i="47" s="1"/>
  <c r="AB10" i="47"/>
  <c r="M10" i="47"/>
  <c r="K45" i="28"/>
  <c r="AK45" i="28"/>
  <c r="L45" i="28" s="1"/>
  <c r="AK28" i="28"/>
  <c r="AC30" i="28"/>
  <c r="B30" i="28"/>
  <c r="N144" i="47"/>
  <c r="N124" i="44"/>
  <c r="N52" i="44"/>
  <c r="M52" i="43"/>
  <c r="AB52" i="43"/>
  <c r="N52" i="43" s="1"/>
  <c r="J90" i="51"/>
  <c r="W49" i="43"/>
  <c r="I49" i="43" s="1"/>
  <c r="I8" i="43"/>
  <c r="T31" i="41"/>
  <c r="B16" i="28"/>
  <c r="D12" i="28"/>
  <c r="G182" i="43"/>
  <c r="AB177" i="43"/>
  <c r="N177" i="43" s="1"/>
  <c r="M177" i="43"/>
  <c r="AB44" i="43"/>
  <c r="Y49" i="44"/>
  <c r="K49" i="44" s="1"/>
  <c r="K8" i="44"/>
  <c r="N105" i="44"/>
  <c r="M105" i="44"/>
  <c r="AB85" i="43"/>
  <c r="N85" i="43" s="1"/>
  <c r="M85" i="43"/>
  <c r="AB66" i="44"/>
  <c r="N66" i="44"/>
  <c r="W49" i="44"/>
  <c r="T141" i="50"/>
  <c r="X182" i="50"/>
  <c r="J182" i="50" s="1"/>
  <c r="U49" i="44"/>
  <c r="Z49" i="44"/>
  <c r="L49" i="44" s="1"/>
  <c r="L8" i="44"/>
  <c r="M15" i="51"/>
  <c r="H120" i="47"/>
  <c r="AA120" i="47"/>
  <c r="M30" i="43"/>
  <c r="F156" i="50"/>
  <c r="Z49" i="47"/>
  <c r="AA51" i="43"/>
  <c r="R139" i="43"/>
  <c r="T98" i="43"/>
  <c r="F98" i="43" s="1"/>
  <c r="D98" i="43"/>
  <c r="AA141" i="44"/>
  <c r="D8" i="43"/>
  <c r="T8" i="43"/>
  <c r="F8" i="43"/>
  <c r="J51" i="51"/>
  <c r="U139" i="44"/>
  <c r="AA139" i="44" s="1"/>
  <c r="AB139" i="44" s="1"/>
  <c r="AA98" i="44"/>
  <c r="M98" i="44" s="1"/>
  <c r="N153" i="50"/>
  <c r="AB105" i="43"/>
  <c r="N105" i="43" s="1"/>
  <c r="M105" i="43"/>
  <c r="F52" i="47"/>
  <c r="AB52" i="47"/>
  <c r="R49" i="47"/>
  <c r="AB142" i="44"/>
  <c r="AB142" i="43"/>
  <c r="I98" i="34"/>
  <c r="V139" i="34"/>
  <c r="H98" i="34"/>
  <c r="K98" i="34"/>
  <c r="D141" i="43"/>
  <c r="T141" i="43"/>
  <c r="F141" i="43" s="1"/>
  <c r="W139" i="43"/>
  <c r="I139" i="43" s="1"/>
  <c r="V139" i="44"/>
  <c r="AB44" i="44"/>
  <c r="N44" i="44" s="1"/>
  <c r="E141" i="50"/>
  <c r="V49" i="43"/>
  <c r="H49" i="43"/>
  <c r="H8" i="43"/>
  <c r="G8" i="34"/>
  <c r="AB9" i="47"/>
  <c r="T90" i="43"/>
  <c r="F90" i="43" s="1"/>
  <c r="D90" i="43"/>
  <c r="AB99" i="43"/>
  <c r="N99" i="43"/>
  <c r="M99" i="43"/>
  <c r="AB108" i="44"/>
  <c r="N108" i="44"/>
  <c r="V90" i="43"/>
  <c r="H90" i="43"/>
  <c r="AB177" i="34"/>
  <c r="N177" i="34" s="1"/>
  <c r="M177" i="34"/>
  <c r="D30" i="47"/>
  <c r="D120" i="47"/>
  <c r="AP120" i="47"/>
  <c r="H30" i="47"/>
  <c r="Y139" i="43"/>
  <c r="K139" i="43"/>
  <c r="K98" i="43"/>
  <c r="L8" i="43"/>
  <c r="W139" i="44"/>
  <c r="I139" i="44" s="1"/>
  <c r="G98" i="34"/>
  <c r="Y49" i="43"/>
  <c r="AJ182" i="50"/>
  <c r="T141" i="44"/>
  <c r="X139" i="44"/>
  <c r="J139" i="44"/>
  <c r="J98" i="44"/>
  <c r="V90" i="44"/>
  <c r="H90" i="44"/>
  <c r="R182" i="43"/>
  <c r="D182" i="43" s="1"/>
  <c r="Y182" i="44"/>
  <c r="U139" i="43"/>
  <c r="AA98" i="43"/>
  <c r="G98" i="43"/>
  <c r="AA51" i="44"/>
  <c r="M51" i="44" s="1"/>
  <c r="G51" i="44"/>
  <c r="S182" i="43"/>
  <c r="E182" i="43"/>
  <c r="AA8" i="43"/>
  <c r="K51" i="34"/>
  <c r="L141" i="50"/>
  <c r="Y90" i="44"/>
  <c r="K90" i="44"/>
  <c r="AB85" i="34"/>
  <c r="AB99" i="44"/>
  <c r="N99" i="44" s="1"/>
  <c r="X23" i="28"/>
  <c r="T8" i="47"/>
  <c r="AK30" i="28"/>
  <c r="T49" i="47"/>
  <c r="D49" i="43"/>
  <c r="T49" i="43"/>
  <c r="F49" i="43" s="1"/>
  <c r="AA49" i="44"/>
  <c r="AB49" i="44" s="1"/>
  <c r="AB141" i="43"/>
  <c r="M120" i="47"/>
  <c r="AB120" i="47"/>
  <c r="AA182" i="43"/>
  <c r="AB141" i="44"/>
  <c r="AA49" i="43"/>
  <c r="AB49" i="43" s="1"/>
  <c r="AB182" i="43"/>
  <c r="N182" i="43" s="1"/>
  <c r="M182" i="43"/>
  <c r="T139" i="43" l="1"/>
  <c r="F139" i="43" s="1"/>
  <c r="D139" i="43"/>
  <c r="V139" i="47"/>
  <c r="M51" i="43"/>
  <c r="AB51" i="43"/>
  <c r="N51" i="43" s="1"/>
  <c r="AQ120" i="47"/>
  <c r="M28" i="50"/>
  <c r="AA66" i="47"/>
  <c r="I105" i="50"/>
  <c r="G66" i="51"/>
  <c r="U51" i="51"/>
  <c r="I105" i="47"/>
  <c r="W98" i="47"/>
  <c r="AO105" i="47"/>
  <c r="L106" i="47"/>
  <c r="AP106" i="47"/>
  <c r="D76" i="43"/>
  <c r="AI76" i="43"/>
  <c r="F76" i="43" s="1"/>
  <c r="T78" i="43"/>
  <c r="F78" i="43" s="1"/>
  <c r="D78" i="43"/>
  <c r="D79" i="43"/>
  <c r="AI79" i="43"/>
  <c r="F79" i="43" s="1"/>
  <c r="T81" i="43"/>
  <c r="F81" i="43" s="1"/>
  <c r="D81" i="43"/>
  <c r="AI82" i="43"/>
  <c r="F82" i="43" s="1"/>
  <c r="D82" i="43"/>
  <c r="S71" i="44"/>
  <c r="E71" i="44" s="1"/>
  <c r="E72" i="44"/>
  <c r="AK71" i="44"/>
  <c r="H72" i="44"/>
  <c r="F18" i="47"/>
  <c r="AB18" i="47"/>
  <c r="N28" i="50"/>
  <c r="H71" i="47"/>
  <c r="AA71" i="47"/>
  <c r="N103" i="44"/>
  <c r="AA46" i="41"/>
  <c r="U43" i="41"/>
  <c r="K46" i="41"/>
  <c r="AN43" i="41"/>
  <c r="M47" i="41"/>
  <c r="M164" i="50"/>
  <c r="AB164" i="50"/>
  <c r="N164" i="50" s="1"/>
  <c r="AI105" i="51"/>
  <c r="F105" i="51" s="1"/>
  <c r="D105" i="51"/>
  <c r="R120" i="51"/>
  <c r="D123" i="51"/>
  <c r="T123" i="51"/>
  <c r="I126" i="51"/>
  <c r="AP126" i="51"/>
  <c r="AQ126" i="51" s="1"/>
  <c r="AP129" i="51"/>
  <c r="I129" i="51"/>
  <c r="M131" i="51"/>
  <c r="AB131" i="51"/>
  <c r="N131" i="51" s="1"/>
  <c r="D136" i="51"/>
  <c r="R134" i="51"/>
  <c r="T136" i="51"/>
  <c r="F136" i="51" s="1"/>
  <c r="H157" i="51"/>
  <c r="V156" i="51"/>
  <c r="AA157" i="51"/>
  <c r="AI57" i="34"/>
  <c r="AQ57" i="34" s="1"/>
  <c r="N57" i="34" s="1"/>
  <c r="E57" i="34"/>
  <c r="AA63" i="34"/>
  <c r="W61" i="34"/>
  <c r="Z61" i="34"/>
  <c r="AA65" i="34"/>
  <c r="E123" i="34"/>
  <c r="AH120" i="34"/>
  <c r="AQ138" i="34"/>
  <c r="M138" i="34"/>
  <c r="E146" i="34"/>
  <c r="AI146" i="34"/>
  <c r="E153" i="34"/>
  <c r="S151" i="34"/>
  <c r="J155" i="34"/>
  <c r="AA155" i="34"/>
  <c r="AM156" i="34"/>
  <c r="J157" i="34"/>
  <c r="AP157" i="34"/>
  <c r="AQ157" i="34" s="1"/>
  <c r="S163" i="34"/>
  <c r="E164" i="34"/>
  <c r="E59" i="43"/>
  <c r="AH58" i="43"/>
  <c r="E58" i="43" s="1"/>
  <c r="AK9" i="44"/>
  <c r="H10" i="44"/>
  <c r="Z44" i="44"/>
  <c r="L44" i="44" s="1"/>
  <c r="L45" i="44"/>
  <c r="H53" i="44"/>
  <c r="V52" i="44"/>
  <c r="AK61" i="44"/>
  <c r="H61" i="44" s="1"/>
  <c r="H62" i="44"/>
  <c r="T125" i="44"/>
  <c r="F125" i="44" s="1"/>
  <c r="D125" i="44"/>
  <c r="AI126" i="44"/>
  <c r="F126" i="44" s="1"/>
  <c r="D126" i="44"/>
  <c r="T128" i="44"/>
  <c r="F128" i="44" s="1"/>
  <c r="D128" i="44"/>
  <c r="AI129" i="44"/>
  <c r="F129" i="44" s="1"/>
  <c r="D129" i="44"/>
  <c r="R134" i="44"/>
  <c r="D135" i="44"/>
  <c r="T135" i="44"/>
  <c r="F135" i="44" s="1"/>
  <c r="AI136" i="44"/>
  <c r="F136" i="44" s="1"/>
  <c r="D136" i="44"/>
  <c r="T138" i="44"/>
  <c r="F138" i="44" s="1"/>
  <c r="D138" i="44"/>
  <c r="AI146" i="44"/>
  <c r="F146" i="44" s="1"/>
  <c r="D146" i="44"/>
  <c r="R148" i="44"/>
  <c r="T149" i="44"/>
  <c r="F149" i="44" s="1"/>
  <c r="D149" i="44"/>
  <c r="AI150" i="44"/>
  <c r="F150" i="44" s="1"/>
  <c r="D150" i="44"/>
  <c r="T153" i="44"/>
  <c r="F153" i="44" s="1"/>
  <c r="D153" i="44"/>
  <c r="AI154" i="44"/>
  <c r="F154" i="44" s="1"/>
  <c r="D154" i="44"/>
  <c r="AL156" i="44"/>
  <c r="I156" i="44" s="1"/>
  <c r="I157" i="44"/>
  <c r="AI158" i="44"/>
  <c r="F158" i="44" s="1"/>
  <c r="D158" i="44"/>
  <c r="M98" i="43"/>
  <c r="AB98" i="43"/>
  <c r="N98" i="43" s="1"/>
  <c r="M116" i="47"/>
  <c r="AB30" i="47"/>
  <c r="AB42" i="47"/>
  <c r="M42" i="47"/>
  <c r="AJ49" i="44"/>
  <c r="AP8" i="44"/>
  <c r="AQ8" i="44" s="1"/>
  <c r="I52" i="47"/>
  <c r="AL51" i="47"/>
  <c r="AL90" i="47" s="1"/>
  <c r="M161" i="47"/>
  <c r="AQ161" i="47"/>
  <c r="N161" i="47" s="1"/>
  <c r="D126" i="51"/>
  <c r="T126" i="51"/>
  <c r="AI133" i="51"/>
  <c r="AQ133" i="51" s="1"/>
  <c r="N133" i="51" s="1"/>
  <c r="D133" i="51"/>
  <c r="S52" i="34"/>
  <c r="T56" i="34"/>
  <c r="AP70" i="34"/>
  <c r="AQ70" i="34" s="1"/>
  <c r="L70" i="34"/>
  <c r="X120" i="34"/>
  <c r="J124" i="34"/>
  <c r="J130" i="34"/>
  <c r="AA130" i="34"/>
  <c r="AM142" i="34"/>
  <c r="J145" i="34"/>
  <c r="J153" i="34"/>
  <c r="AP153" i="34"/>
  <c r="AM151" i="34"/>
  <c r="AK163" i="43"/>
  <c r="H163" i="43" s="1"/>
  <c r="H164" i="43"/>
  <c r="L16" i="44"/>
  <c r="AO15" i="44"/>
  <c r="L15" i="44" s="1"/>
  <c r="G139" i="43"/>
  <c r="AA139" i="43"/>
  <c r="G90" i="44"/>
  <c r="AA90" i="44"/>
  <c r="F78" i="47"/>
  <c r="AB78" i="47"/>
  <c r="N78" i="47" s="1"/>
  <c r="E54" i="34"/>
  <c r="X44" i="28"/>
  <c r="S49" i="44"/>
  <c r="E49" i="44" s="1"/>
  <c r="E8" i="44"/>
  <c r="F74" i="51"/>
  <c r="AB74" i="51"/>
  <c r="N74" i="51" s="1"/>
  <c r="H12" i="28"/>
  <c r="H16" i="28" s="1"/>
  <c r="K13" i="28"/>
  <c r="L13" i="28" s="1"/>
  <c r="AL120" i="51"/>
  <c r="I123" i="51"/>
  <c r="AP123" i="51"/>
  <c r="AA128" i="51"/>
  <c r="I128" i="51"/>
  <c r="D132" i="51"/>
  <c r="T132" i="51"/>
  <c r="F132" i="51" s="1"/>
  <c r="L155" i="51"/>
  <c r="Z151" i="51"/>
  <c r="L151" i="51" s="1"/>
  <c r="AA155" i="51"/>
  <c r="J55" i="34"/>
  <c r="X52" i="34"/>
  <c r="AA55" i="34"/>
  <c r="AL61" i="34"/>
  <c r="I64" i="34"/>
  <c r="AP64" i="34"/>
  <c r="H70" i="34"/>
  <c r="AA70" i="34"/>
  <c r="J122" i="34"/>
  <c r="AP122" i="34"/>
  <c r="T135" i="34"/>
  <c r="F135" i="34" s="1"/>
  <c r="E135" i="34"/>
  <c r="S134" i="34"/>
  <c r="X142" i="34"/>
  <c r="J144" i="34"/>
  <c r="S148" i="34"/>
  <c r="E149" i="34"/>
  <c r="S156" i="34"/>
  <c r="T156" i="34" s="1"/>
  <c r="E157" i="34"/>
  <c r="T157" i="34"/>
  <c r="F157" i="34" s="1"/>
  <c r="E161" i="34"/>
  <c r="AI161" i="34"/>
  <c r="F161" i="34" s="1"/>
  <c r="J53" i="43"/>
  <c r="X52" i="43"/>
  <c r="AO23" i="44"/>
  <c r="L23" i="44" s="1"/>
  <c r="L24" i="44"/>
  <c r="Y120" i="44"/>
  <c r="K120" i="44" s="1"/>
  <c r="K121" i="44"/>
  <c r="AG142" i="44"/>
  <c r="AI143" i="44"/>
  <c r="F143" i="44" s="1"/>
  <c r="D143" i="44"/>
  <c r="AL148" i="44"/>
  <c r="I148" i="44" s="1"/>
  <c r="I149" i="44"/>
  <c r="D157" i="44"/>
  <c r="R156" i="44"/>
  <c r="T157" i="44"/>
  <c r="F157" i="44" s="1"/>
  <c r="T160" i="44"/>
  <c r="F160" i="44" s="1"/>
  <c r="D160" i="44"/>
  <c r="AQ73" i="47"/>
  <c r="AI30" i="47"/>
  <c r="F30" i="47" s="1"/>
  <c r="N27" i="47"/>
  <c r="AQ127" i="47"/>
  <c r="N127" i="47" s="1"/>
  <c r="M127" i="47"/>
  <c r="AI121" i="51"/>
  <c r="E121" i="51"/>
  <c r="AH120" i="51"/>
  <c r="T129" i="51"/>
  <c r="D129" i="51"/>
  <c r="H154" i="51"/>
  <c r="AK151" i="51"/>
  <c r="AP154" i="51"/>
  <c r="M154" i="51" s="1"/>
  <c r="AM52" i="34"/>
  <c r="AP53" i="34"/>
  <c r="AQ53" i="34" s="1"/>
  <c r="J53" i="34"/>
  <c r="E60" i="34"/>
  <c r="T60" i="34"/>
  <c r="AA67" i="34"/>
  <c r="V66" i="34"/>
  <c r="H67" i="34"/>
  <c r="E131" i="34"/>
  <c r="T131" i="34"/>
  <c r="F131" i="34" s="1"/>
  <c r="X134" i="34"/>
  <c r="J134" i="34" s="1"/>
  <c r="AA137" i="34"/>
  <c r="J137" i="34"/>
  <c r="J147" i="34"/>
  <c r="AA147" i="34"/>
  <c r="AI154" i="34"/>
  <c r="F154" i="34" s="1"/>
  <c r="AH151" i="34"/>
  <c r="AI151" i="34" s="1"/>
  <c r="J160" i="34"/>
  <c r="AP160" i="34"/>
  <c r="AQ160" i="34" s="1"/>
  <c r="S61" i="43"/>
  <c r="E61" i="43" s="1"/>
  <c r="E62" i="43"/>
  <c r="AH66" i="43"/>
  <c r="E66" i="43" s="1"/>
  <c r="E67" i="43"/>
  <c r="X90" i="47"/>
  <c r="J71" i="47"/>
  <c r="AI98" i="50"/>
  <c r="AA134" i="47"/>
  <c r="AB134" i="47" s="1"/>
  <c r="H134" i="47"/>
  <c r="AB134" i="50"/>
  <c r="F134" i="50"/>
  <c r="I125" i="51"/>
  <c r="AA125" i="51"/>
  <c r="W134" i="51"/>
  <c r="AA135" i="51"/>
  <c r="I135" i="51"/>
  <c r="J59" i="34"/>
  <c r="AA59" i="34"/>
  <c r="X58" i="34"/>
  <c r="AA58" i="34" s="1"/>
  <c r="AO66" i="34"/>
  <c r="L67" i="34"/>
  <c r="AP67" i="34"/>
  <c r="AQ67" i="34" s="1"/>
  <c r="Y120" i="34"/>
  <c r="K121" i="34"/>
  <c r="AA121" i="34"/>
  <c r="J127" i="34"/>
  <c r="AA127" i="34"/>
  <c r="AB127" i="34" s="1"/>
  <c r="E143" i="34"/>
  <c r="AH142" i="34"/>
  <c r="AM148" i="34"/>
  <c r="J148" i="34" s="1"/>
  <c r="J149" i="34"/>
  <c r="AP149" i="34"/>
  <c r="AQ149" i="34" s="1"/>
  <c r="E158" i="34"/>
  <c r="AH156" i="34"/>
  <c r="H16" i="44"/>
  <c r="V15" i="44"/>
  <c r="L67" i="44"/>
  <c r="Z66" i="44"/>
  <c r="L66" i="44" s="1"/>
  <c r="AQ163" i="47"/>
  <c r="D71" i="47"/>
  <c r="T71" i="47"/>
  <c r="D98" i="44"/>
  <c r="R139" i="44"/>
  <c r="T139" i="44" s="1"/>
  <c r="F139" i="44" s="1"/>
  <c r="T98" i="44"/>
  <c r="F98" i="44" s="1"/>
  <c r="X49" i="44"/>
  <c r="J49" i="44" s="1"/>
  <c r="J8" i="44"/>
  <c r="AQ126" i="47"/>
  <c r="N126" i="47" s="1"/>
  <c r="M126" i="47"/>
  <c r="I23" i="51"/>
  <c r="W8" i="51"/>
  <c r="I122" i="51"/>
  <c r="AA122" i="51"/>
  <c r="I132" i="51"/>
  <c r="AP132" i="51"/>
  <c r="AQ132" i="51" s="1"/>
  <c r="AM58" i="34"/>
  <c r="AP58" i="34" s="1"/>
  <c r="AQ58" i="34" s="1"/>
  <c r="AP60" i="34"/>
  <c r="J60" i="34"/>
  <c r="AP68" i="34"/>
  <c r="H68" i="34"/>
  <c r="E138" i="34"/>
  <c r="T138" i="34"/>
  <c r="F138" i="34" s="1"/>
  <c r="E150" i="34"/>
  <c r="AH148" i="34"/>
  <c r="AI148" i="34" s="1"/>
  <c r="AI150" i="34"/>
  <c r="AH44" i="43"/>
  <c r="E44" i="43" s="1"/>
  <c r="E45" i="43"/>
  <c r="Z18" i="44"/>
  <c r="L18" i="44" s="1"/>
  <c r="L19" i="44"/>
  <c r="U30" i="44"/>
  <c r="AA31" i="44"/>
  <c r="N42" i="47"/>
  <c r="D163" i="47"/>
  <c r="AI163" i="47"/>
  <c r="S182" i="50"/>
  <c r="T163" i="50"/>
  <c r="E163" i="50"/>
  <c r="AQ135" i="50"/>
  <c r="N135" i="50" s="1"/>
  <c r="M135" i="50"/>
  <c r="AI124" i="51"/>
  <c r="D124" i="51"/>
  <c r="D127" i="51"/>
  <c r="AI127" i="51"/>
  <c r="AQ127" i="51" s="1"/>
  <c r="AI130" i="51"/>
  <c r="D130" i="51"/>
  <c r="I136" i="51"/>
  <c r="AL134" i="51"/>
  <c r="AP136" i="51"/>
  <c r="AQ136" i="51" s="1"/>
  <c r="AP56" i="34"/>
  <c r="AQ56" i="34" s="1"/>
  <c r="J56" i="34"/>
  <c r="R61" i="34"/>
  <c r="D64" i="34"/>
  <c r="T64" i="34"/>
  <c r="L69" i="34"/>
  <c r="AA69" i="34"/>
  <c r="E122" i="34"/>
  <c r="S120" i="34"/>
  <c r="T122" i="34"/>
  <c r="F122" i="34" s="1"/>
  <c r="AI129" i="34"/>
  <c r="E129" i="34"/>
  <c r="AM134" i="34"/>
  <c r="J135" i="34"/>
  <c r="E145" i="34"/>
  <c r="T145" i="34"/>
  <c r="F145" i="34" s="1"/>
  <c r="X151" i="34"/>
  <c r="J151" i="34" s="1"/>
  <c r="AA152" i="34"/>
  <c r="J152" i="34"/>
  <c r="X156" i="34"/>
  <c r="J156" i="34" s="1"/>
  <c r="J159" i="34"/>
  <c r="AN30" i="43"/>
  <c r="K31" i="43"/>
  <c r="AM61" i="43"/>
  <c r="J61" i="43" s="1"/>
  <c r="J62" i="43"/>
  <c r="X177" i="43"/>
  <c r="J178" i="43"/>
  <c r="V23" i="44"/>
  <c r="H23" i="44" s="1"/>
  <c r="H24" i="44"/>
  <c r="L53" i="44"/>
  <c r="AO52" i="44"/>
  <c r="Z58" i="44"/>
  <c r="L58" i="44" s="1"/>
  <c r="L59" i="44"/>
  <c r="T122" i="44"/>
  <c r="F122" i="44" s="1"/>
  <c r="D122" i="44"/>
  <c r="D123" i="44"/>
  <c r="AI123" i="44"/>
  <c r="F123" i="44" s="1"/>
  <c r="D131" i="44"/>
  <c r="T131" i="44"/>
  <c r="F131" i="44" s="1"/>
  <c r="D132" i="44"/>
  <c r="AI132" i="44"/>
  <c r="F132" i="44" s="1"/>
  <c r="I135" i="44"/>
  <c r="AL134" i="44"/>
  <c r="I134" i="44" s="1"/>
  <c r="T145" i="44"/>
  <c r="F145" i="44" s="1"/>
  <c r="D145" i="44"/>
  <c r="W151" i="44"/>
  <c r="I151" i="44" s="1"/>
  <c r="I152" i="44"/>
  <c r="AI161" i="44"/>
  <c r="F161" i="44" s="1"/>
  <c r="D161" i="44"/>
  <c r="N112" i="34"/>
  <c r="AQ85" i="44"/>
  <c r="N85" i="44" s="1"/>
  <c r="M85" i="44"/>
  <c r="AB58" i="47"/>
  <c r="W182" i="47"/>
  <c r="I163" i="47"/>
  <c r="AI108" i="47"/>
  <c r="D141" i="50"/>
  <c r="AI141" i="50"/>
  <c r="F141" i="50" s="1"/>
  <c r="I71" i="47"/>
  <c r="AP71" i="47"/>
  <c r="M166" i="43"/>
  <c r="AB166" i="43"/>
  <c r="N166" i="43" s="1"/>
  <c r="Y163" i="44"/>
  <c r="K163" i="44" s="1"/>
  <c r="K164" i="44"/>
  <c r="AA13" i="40"/>
  <c r="M13" i="40" s="1"/>
  <c r="U11" i="40"/>
  <c r="AP13" i="40"/>
  <c r="AQ13" i="40" s="1"/>
  <c r="AN11" i="40"/>
  <c r="AP14" i="40"/>
  <c r="AQ14" i="40" s="1"/>
  <c r="K15" i="40"/>
  <c r="AA15" i="40"/>
  <c r="AB15" i="40" s="1"/>
  <c r="AA16" i="40"/>
  <c r="AP17" i="40"/>
  <c r="AQ17" i="40" s="1"/>
  <c r="K18" i="40"/>
  <c r="AA18" i="40"/>
  <c r="AB18" i="40" s="1"/>
  <c r="AP20" i="40"/>
  <c r="AQ20" i="40" s="1"/>
  <c r="AA23" i="40"/>
  <c r="M23" i="40" s="1"/>
  <c r="U21" i="40"/>
  <c r="AN21" i="40"/>
  <c r="AP23" i="40"/>
  <c r="AP24" i="40"/>
  <c r="AQ24" i="40" s="1"/>
  <c r="K25" i="40"/>
  <c r="AA25" i="40"/>
  <c r="AB25" i="40" s="1"/>
  <c r="AA26" i="40"/>
  <c r="AP27" i="40"/>
  <c r="AQ27" i="40" s="1"/>
  <c r="K28" i="40"/>
  <c r="AA28" i="40"/>
  <c r="AB28" i="40" s="1"/>
  <c r="AP30" i="40"/>
  <c r="AQ30" i="40" s="1"/>
  <c r="AA35" i="40"/>
  <c r="AB35" i="40" s="1"/>
  <c r="N35" i="40" s="1"/>
  <c r="U33" i="40"/>
  <c r="AN33" i="40"/>
  <c r="AP35" i="40"/>
  <c r="AQ35" i="40" s="1"/>
  <c r="AP36" i="40"/>
  <c r="AQ36" i="40" s="1"/>
  <c r="K37" i="40"/>
  <c r="AA37" i="40"/>
  <c r="AB37" i="40" s="1"/>
  <c r="AA38" i="40"/>
  <c r="AP39" i="40"/>
  <c r="AQ39" i="40" s="1"/>
  <c r="K40" i="40"/>
  <c r="AA40" i="40"/>
  <c r="AB40" i="40" s="1"/>
  <c r="AP42" i="40"/>
  <c r="AQ42" i="40" s="1"/>
  <c r="AA45" i="40"/>
  <c r="U43" i="40"/>
  <c r="AN43" i="40"/>
  <c r="AP45" i="40"/>
  <c r="AQ45" i="40" s="1"/>
  <c r="AP46" i="40"/>
  <c r="AQ46" i="40" s="1"/>
  <c r="AA48" i="40"/>
  <c r="AP49" i="40"/>
  <c r="AQ49" i="40" s="1"/>
  <c r="K50" i="40"/>
  <c r="AA50" i="40"/>
  <c r="AB50" i="40" s="1"/>
  <c r="AP52" i="40"/>
  <c r="AQ52" i="40" s="1"/>
  <c r="AA13" i="41"/>
  <c r="AB13" i="41" s="1"/>
  <c r="N13" i="41" s="1"/>
  <c r="U11" i="41"/>
  <c r="AN11" i="41"/>
  <c r="AP13" i="41"/>
  <c r="AQ13" i="41" s="1"/>
  <c r="AP14" i="41"/>
  <c r="AQ14" i="41" s="1"/>
  <c r="K15" i="41"/>
  <c r="AA15" i="41"/>
  <c r="AB15" i="41" s="1"/>
  <c r="AA16" i="41"/>
  <c r="AP17" i="41"/>
  <c r="AQ17" i="41" s="1"/>
  <c r="K18" i="41"/>
  <c r="AA18" i="41"/>
  <c r="AB18" i="41" s="1"/>
  <c r="AP20" i="41"/>
  <c r="AQ20" i="41" s="1"/>
  <c r="AA23" i="41"/>
  <c r="AB23" i="41" s="1"/>
  <c r="N23" i="41" s="1"/>
  <c r="U21" i="41"/>
  <c r="AA21" i="41" s="1"/>
  <c r="AB21" i="41" s="1"/>
  <c r="AN21" i="41"/>
  <c r="AP23" i="41"/>
  <c r="AQ23" i="41" s="1"/>
  <c r="AP24" i="41"/>
  <c r="AQ24" i="41" s="1"/>
  <c r="K25" i="41"/>
  <c r="AA25" i="41"/>
  <c r="AB25" i="41" s="1"/>
  <c r="AA26" i="41"/>
  <c r="AP27" i="41"/>
  <c r="AQ27" i="41" s="1"/>
  <c r="K28" i="41"/>
  <c r="AA28" i="41"/>
  <c r="AB28" i="41" s="1"/>
  <c r="AP30" i="41"/>
  <c r="AQ30" i="41" s="1"/>
  <c r="AA35" i="41"/>
  <c r="AB35" i="41" s="1"/>
  <c r="N35" i="41" s="1"/>
  <c r="U33" i="41"/>
  <c r="AP35" i="41"/>
  <c r="AQ35" i="41" s="1"/>
  <c r="AN33" i="41"/>
  <c r="AN53" i="41" s="1"/>
  <c r="AP36" i="41"/>
  <c r="AQ36" i="41" s="1"/>
  <c r="K37" i="41"/>
  <c r="AA37" i="41"/>
  <c r="AB37" i="41" s="1"/>
  <c r="AA38" i="41"/>
  <c r="AP39" i="41"/>
  <c r="AQ39" i="41" s="1"/>
  <c r="K40" i="41"/>
  <c r="AA40" i="41"/>
  <c r="AB40" i="41" s="1"/>
  <c r="AP42" i="41"/>
  <c r="AQ42" i="41" s="1"/>
  <c r="N120" i="47"/>
  <c r="X139" i="47"/>
  <c r="M16" i="47"/>
  <c r="H85" i="47"/>
  <c r="W51" i="47"/>
  <c r="N55" i="51"/>
  <c r="N76" i="47"/>
  <c r="T23" i="47"/>
  <c r="N105" i="34"/>
  <c r="K61" i="47"/>
  <c r="Y51" i="47"/>
  <c r="D61" i="51"/>
  <c r="T61" i="51"/>
  <c r="R51" i="51"/>
  <c r="AP44" i="50"/>
  <c r="AQ44" i="50" s="1"/>
  <c r="V61" i="47"/>
  <c r="H62" i="47"/>
  <c r="AA62" i="47"/>
  <c r="AP62" i="47"/>
  <c r="AQ62" i="47" s="1"/>
  <c r="AO61" i="47"/>
  <c r="AO51" i="47" s="1"/>
  <c r="AO90" i="47" s="1"/>
  <c r="L62" i="47"/>
  <c r="AK61" i="47"/>
  <c r="H63" i="47"/>
  <c r="AP63" i="47"/>
  <c r="AA64" i="47"/>
  <c r="L64" i="47"/>
  <c r="Z61" i="47"/>
  <c r="I65" i="47"/>
  <c r="AA65" i="47"/>
  <c r="S66" i="47"/>
  <c r="T67" i="47"/>
  <c r="E67" i="47"/>
  <c r="I68" i="47"/>
  <c r="AA68" i="47"/>
  <c r="D69" i="47"/>
  <c r="T69" i="47"/>
  <c r="AB69" i="47" s="1"/>
  <c r="AP69" i="47"/>
  <c r="I69" i="47"/>
  <c r="D70" i="47"/>
  <c r="AI70" i="47"/>
  <c r="F70" i="47" s="1"/>
  <c r="K74" i="47"/>
  <c r="AP74" i="47"/>
  <c r="E54" i="50"/>
  <c r="AI54" i="50"/>
  <c r="J55" i="50"/>
  <c r="AA55" i="50"/>
  <c r="X52" i="50"/>
  <c r="AP56" i="50"/>
  <c r="I56" i="50"/>
  <c r="AI57" i="50"/>
  <c r="F57" i="50" s="1"/>
  <c r="D57" i="50"/>
  <c r="W58" i="50"/>
  <c r="I58" i="50" s="1"/>
  <c r="AA59" i="50"/>
  <c r="I59" i="50"/>
  <c r="AN120" i="50"/>
  <c r="AP121" i="50"/>
  <c r="AQ121" i="50" s="1"/>
  <c r="N121" i="50" s="1"/>
  <c r="M122" i="50"/>
  <c r="AQ122" i="50"/>
  <c r="K123" i="50"/>
  <c r="Y120" i="50"/>
  <c r="K120" i="50" s="1"/>
  <c r="AA123" i="50"/>
  <c r="AB123" i="50" s="1"/>
  <c r="AA124" i="50"/>
  <c r="G124" i="50"/>
  <c r="AP124" i="50"/>
  <c r="AQ124" i="50" s="1"/>
  <c r="K124" i="50"/>
  <c r="G125" i="50"/>
  <c r="AP125" i="50"/>
  <c r="M126" i="50"/>
  <c r="AB126" i="50"/>
  <c r="N126" i="50" s="1"/>
  <c r="K127" i="50"/>
  <c r="AP127" i="50"/>
  <c r="AQ127" i="50" s="1"/>
  <c r="N127" i="50" s="1"/>
  <c r="AI128" i="50"/>
  <c r="F128" i="50" s="1"/>
  <c r="AH120" i="50"/>
  <c r="E128" i="50"/>
  <c r="AA129" i="50"/>
  <c r="J129" i="50"/>
  <c r="X120" i="50"/>
  <c r="T130" i="50"/>
  <c r="F130" i="50" s="1"/>
  <c r="E130" i="50"/>
  <c r="S120" i="50"/>
  <c r="AP130" i="50"/>
  <c r="J130" i="50"/>
  <c r="AM120" i="50"/>
  <c r="AM139" i="50" s="1"/>
  <c r="J132" i="50"/>
  <c r="AA132" i="50"/>
  <c r="R30" i="51"/>
  <c r="D31" i="51"/>
  <c r="T31" i="51"/>
  <c r="AL30" i="51"/>
  <c r="AP31" i="51"/>
  <c r="M102" i="51"/>
  <c r="AQ102" i="51"/>
  <c r="N102" i="51" s="1"/>
  <c r="L103" i="51"/>
  <c r="Z99" i="51"/>
  <c r="AA103" i="51"/>
  <c r="H104" i="51"/>
  <c r="AA104" i="51"/>
  <c r="V99" i="51"/>
  <c r="AO99" i="51"/>
  <c r="AO98" i="51" s="1"/>
  <c r="AO139" i="51" s="1"/>
  <c r="L104" i="51"/>
  <c r="AP104" i="51"/>
  <c r="AQ104" i="51" s="1"/>
  <c r="H106" i="51"/>
  <c r="AP106" i="51"/>
  <c r="AK105" i="51"/>
  <c r="J122" i="51"/>
  <c r="X120" i="51"/>
  <c r="S120" i="51"/>
  <c r="E123" i="51"/>
  <c r="X134" i="51"/>
  <c r="J134" i="51" s="1"/>
  <c r="J135" i="51"/>
  <c r="AM134" i="51"/>
  <c r="J136" i="51"/>
  <c r="AI137" i="51"/>
  <c r="E137" i="51"/>
  <c r="AA138" i="51"/>
  <c r="J138" i="51"/>
  <c r="S142" i="51"/>
  <c r="E143" i="51"/>
  <c r="T143" i="51"/>
  <c r="J143" i="51"/>
  <c r="AP143" i="51"/>
  <c r="AM142" i="51"/>
  <c r="E144" i="51"/>
  <c r="AH142" i="51"/>
  <c r="AH141" i="51" s="1"/>
  <c r="AI144" i="51"/>
  <c r="F144" i="51" s="1"/>
  <c r="AA145" i="51"/>
  <c r="J145" i="51"/>
  <c r="E146" i="51"/>
  <c r="T146" i="51"/>
  <c r="AP146" i="51"/>
  <c r="J146" i="51"/>
  <c r="AQ147" i="51"/>
  <c r="N147" i="51" s="1"/>
  <c r="F147" i="51"/>
  <c r="X148" i="51"/>
  <c r="AA148" i="51" s="1"/>
  <c r="J149" i="51"/>
  <c r="AA149" i="51"/>
  <c r="S148" i="51"/>
  <c r="E150" i="51"/>
  <c r="T150" i="51"/>
  <c r="AP150" i="51"/>
  <c r="AM148" i="51"/>
  <c r="J150" i="51"/>
  <c r="AI151" i="51"/>
  <c r="E151" i="51"/>
  <c r="I153" i="51"/>
  <c r="AA153" i="51"/>
  <c r="T154" i="51"/>
  <c r="D154" i="51"/>
  <c r="R163" i="51"/>
  <c r="D165" i="51"/>
  <c r="T165" i="51"/>
  <c r="I165" i="51"/>
  <c r="AP165" i="51"/>
  <c r="AQ165" i="51" s="1"/>
  <c r="AG163" i="51"/>
  <c r="AI163" i="51" s="1"/>
  <c r="AI166" i="51"/>
  <c r="D166" i="51"/>
  <c r="AB167" i="51"/>
  <c r="N167" i="51" s="1"/>
  <c r="M167" i="51"/>
  <c r="I168" i="51"/>
  <c r="AP168" i="51"/>
  <c r="AQ168" i="51" s="1"/>
  <c r="D169" i="51"/>
  <c r="AI169" i="51"/>
  <c r="F169" i="51" s="1"/>
  <c r="AB170" i="51"/>
  <c r="N170" i="51" s="1"/>
  <c r="M170" i="51"/>
  <c r="AI15" i="34"/>
  <c r="AB138" i="34"/>
  <c r="N138" i="34" s="1"/>
  <c r="AB120" i="43"/>
  <c r="N120" i="43" s="1"/>
  <c r="N32" i="50"/>
  <c r="E182" i="50"/>
  <c r="F31" i="47"/>
  <c r="AQ31" i="47"/>
  <c r="N14" i="47"/>
  <c r="AB74" i="47"/>
  <c r="N53" i="47"/>
  <c r="AI66" i="51"/>
  <c r="AQ66" i="51" s="1"/>
  <c r="AG51" i="51"/>
  <c r="T9" i="51"/>
  <c r="N40" i="47"/>
  <c r="AB98" i="44"/>
  <c r="N98" i="44" s="1"/>
  <c r="T182" i="43"/>
  <c r="F182" i="43" s="1"/>
  <c r="K8" i="34"/>
  <c r="P47" i="28"/>
  <c r="N65" i="51"/>
  <c r="AQ39" i="47"/>
  <c r="N39" i="47" s="1"/>
  <c r="M39" i="47"/>
  <c r="AQ64" i="50"/>
  <c r="N64" i="50" s="1"/>
  <c r="M64" i="50"/>
  <c r="AB180" i="51"/>
  <c r="N180" i="51" s="1"/>
  <c r="M180" i="51"/>
  <c r="AI71" i="47"/>
  <c r="N10" i="47"/>
  <c r="AQ10" i="50"/>
  <c r="N117" i="47"/>
  <c r="E98" i="51"/>
  <c r="N127" i="51"/>
  <c r="AK21" i="28"/>
  <c r="L21" i="28" s="1"/>
  <c r="F100" i="47"/>
  <c r="AQ100" i="47"/>
  <c r="M109" i="44"/>
  <c r="AB109" i="44"/>
  <c r="N109" i="44" s="1"/>
  <c r="M134" i="47"/>
  <c r="D30" i="28"/>
  <c r="I141" i="50"/>
  <c r="G8" i="44"/>
  <c r="N77" i="47"/>
  <c r="F162" i="47"/>
  <c r="AQ21" i="50"/>
  <c r="N21" i="50" s="1"/>
  <c r="AQ75" i="47"/>
  <c r="Y8" i="47"/>
  <c r="N80" i="50"/>
  <c r="N123" i="43"/>
  <c r="AA73" i="47"/>
  <c r="L182" i="44"/>
  <c r="AB51" i="44"/>
  <c r="N51" i="44" s="1"/>
  <c r="J30" i="47"/>
  <c r="AB131" i="47"/>
  <c r="N131" i="47" s="1"/>
  <c r="E151" i="47"/>
  <c r="AI151" i="47"/>
  <c r="N31" i="47"/>
  <c r="N41" i="43"/>
  <c r="F118" i="47"/>
  <c r="AQ118" i="47"/>
  <c r="N118" i="47" s="1"/>
  <c r="AP37" i="34"/>
  <c r="M115" i="51"/>
  <c r="AB115" i="51"/>
  <c r="N115" i="51" s="1"/>
  <c r="AB107" i="51"/>
  <c r="N107" i="51" s="1"/>
  <c r="F107" i="51"/>
  <c r="F73" i="51"/>
  <c r="AQ73" i="51"/>
  <c r="N73" i="51" s="1"/>
  <c r="M39" i="51"/>
  <c r="AQ39" i="51"/>
  <c r="N39" i="51" s="1"/>
  <c r="M32" i="51"/>
  <c r="AQ174" i="50"/>
  <c r="N174" i="50" s="1"/>
  <c r="D61" i="47"/>
  <c r="T61" i="47"/>
  <c r="F61" i="47" s="1"/>
  <c r="AJ44" i="43"/>
  <c r="AP44" i="43" s="1"/>
  <c r="D171" i="51"/>
  <c r="T171" i="51"/>
  <c r="F171" i="51" s="1"/>
  <c r="D172" i="51"/>
  <c r="AI172" i="51"/>
  <c r="F172" i="51" s="1"/>
  <c r="I173" i="51"/>
  <c r="AA173" i="51"/>
  <c r="D174" i="51"/>
  <c r="T174" i="51"/>
  <c r="I174" i="51"/>
  <c r="AP174" i="51"/>
  <c r="D175" i="51"/>
  <c r="AI175" i="51"/>
  <c r="F175" i="51" s="1"/>
  <c r="T178" i="51"/>
  <c r="F178" i="51" s="1"/>
  <c r="D178" i="51"/>
  <c r="R177" i="51"/>
  <c r="D179" i="51"/>
  <c r="AI179" i="51"/>
  <c r="F179" i="51" s="1"/>
  <c r="AG177" i="51"/>
  <c r="I180" i="51"/>
  <c r="W177" i="51"/>
  <c r="D181" i="51"/>
  <c r="T181" i="51"/>
  <c r="I181" i="51"/>
  <c r="AP181" i="51"/>
  <c r="AQ181" i="51" s="1"/>
  <c r="AG9" i="34"/>
  <c r="D10" i="34"/>
  <c r="AI10" i="34"/>
  <c r="AQ10" i="34" s="1"/>
  <c r="N10" i="34" s="1"/>
  <c r="I11" i="34"/>
  <c r="W9" i="34"/>
  <c r="AA11" i="34"/>
  <c r="D12" i="34"/>
  <c r="R9" i="34"/>
  <c r="T12" i="34"/>
  <c r="AL9" i="34"/>
  <c r="I12" i="34"/>
  <c r="AP12" i="34"/>
  <c r="D13" i="34"/>
  <c r="AI13" i="34"/>
  <c r="AQ13" i="34" s="1"/>
  <c r="I14" i="34"/>
  <c r="AA14" i="34"/>
  <c r="T16" i="34"/>
  <c r="R15" i="34"/>
  <c r="D16" i="34"/>
  <c r="AL15" i="34"/>
  <c r="I16" i="34"/>
  <c r="D17" i="34"/>
  <c r="AI17" i="34"/>
  <c r="F17" i="34" s="1"/>
  <c r="W18" i="34"/>
  <c r="I19" i="34"/>
  <c r="AA19" i="34"/>
  <c r="AB19" i="34" s="1"/>
  <c r="N19" i="34" s="1"/>
  <c r="D20" i="34"/>
  <c r="R18" i="34"/>
  <c r="I20" i="34"/>
  <c r="AP20" i="34"/>
  <c r="AL18" i="34"/>
  <c r="AP18" i="34" s="1"/>
  <c r="D21" i="34"/>
  <c r="AI21" i="34"/>
  <c r="AQ21" i="34" s="1"/>
  <c r="AG18" i="34"/>
  <c r="AA22" i="34"/>
  <c r="I22" i="34"/>
  <c r="D24" i="34"/>
  <c r="T24" i="34"/>
  <c r="R23" i="34"/>
  <c r="I24" i="34"/>
  <c r="AL23" i="34"/>
  <c r="AP24" i="34"/>
  <c r="AG23" i="34"/>
  <c r="D25" i="34"/>
  <c r="AI25" i="34"/>
  <c r="AQ25" i="34" s="1"/>
  <c r="N25" i="34" s="1"/>
  <c r="I26" i="34"/>
  <c r="W23" i="34"/>
  <c r="AA26" i="34"/>
  <c r="D27" i="34"/>
  <c r="T27" i="34"/>
  <c r="I27" i="34"/>
  <c r="AP27" i="34"/>
  <c r="D28" i="34"/>
  <c r="AI28" i="34"/>
  <c r="AA29" i="34"/>
  <c r="I29" i="34"/>
  <c r="R30" i="34"/>
  <c r="T31" i="34"/>
  <c r="D31" i="34"/>
  <c r="L32" i="34"/>
  <c r="AA32" i="34"/>
  <c r="AB32" i="34" s="1"/>
  <c r="H33" i="34"/>
  <c r="AA33" i="34"/>
  <c r="AB33" i="34" s="1"/>
  <c r="N33" i="34" s="1"/>
  <c r="L33" i="34"/>
  <c r="AP33" i="34"/>
  <c r="AQ33" i="34" s="1"/>
  <c r="AP34" i="34"/>
  <c r="H34" i="34"/>
  <c r="AA35" i="34"/>
  <c r="L35" i="34"/>
  <c r="H36" i="34"/>
  <c r="AA36" i="34"/>
  <c r="L36" i="34"/>
  <c r="AP36" i="34"/>
  <c r="AQ36" i="34" s="1"/>
  <c r="L38" i="34"/>
  <c r="AA38" i="34"/>
  <c r="H39" i="34"/>
  <c r="AA39" i="34"/>
  <c r="AP39" i="34"/>
  <c r="AQ39" i="34" s="1"/>
  <c r="L39" i="34"/>
  <c r="H40" i="34"/>
  <c r="AP40" i="34"/>
  <c r="AQ40" i="34" s="1"/>
  <c r="N40" i="34" s="1"/>
  <c r="L41" i="34"/>
  <c r="AA41" i="34"/>
  <c r="H42" i="34"/>
  <c r="AA42" i="34"/>
  <c r="AP42" i="34"/>
  <c r="AQ42" i="34" s="1"/>
  <c r="L42" i="34"/>
  <c r="AP43" i="34"/>
  <c r="AQ43" i="34" s="1"/>
  <c r="N43" i="34" s="1"/>
  <c r="H43" i="34"/>
  <c r="K45" i="34"/>
  <c r="Y44" i="34"/>
  <c r="AA45" i="34"/>
  <c r="U44" i="34"/>
  <c r="AA46" i="34"/>
  <c r="AB46" i="34" s="1"/>
  <c r="N46" i="34" s="1"/>
  <c r="AN44" i="34"/>
  <c r="K46" i="34"/>
  <c r="AP46" i="34"/>
  <c r="AQ46" i="34" s="1"/>
  <c r="AP47" i="34"/>
  <c r="AJ44" i="34"/>
  <c r="AP44" i="34" s="1"/>
  <c r="AQ44" i="34" s="1"/>
  <c r="K48" i="34"/>
  <c r="AA48" i="34"/>
  <c r="U52" i="34"/>
  <c r="G53" i="34"/>
  <c r="AA53" i="34"/>
  <c r="Z139" i="34"/>
  <c r="AB122" i="34"/>
  <c r="AA125" i="34"/>
  <c r="G125" i="34"/>
  <c r="AQ126" i="34"/>
  <c r="AB128" i="34"/>
  <c r="AB131" i="34"/>
  <c r="AA135" i="34"/>
  <c r="U134" i="34"/>
  <c r="AJ134" i="34"/>
  <c r="AP136" i="34"/>
  <c r="AP143" i="34"/>
  <c r="AJ142" i="34"/>
  <c r="G143" i="34"/>
  <c r="K144" i="34"/>
  <c r="Y142" i="34"/>
  <c r="AA145" i="34"/>
  <c r="AB145" i="34" s="1"/>
  <c r="G145" i="34"/>
  <c r="U142" i="34"/>
  <c r="G146" i="34"/>
  <c r="AP146" i="34"/>
  <c r="AA149" i="34"/>
  <c r="U148" i="34"/>
  <c r="G149" i="34"/>
  <c r="AN148" i="34"/>
  <c r="K148" i="34" s="1"/>
  <c r="K149" i="34"/>
  <c r="G150" i="34"/>
  <c r="AJ148" i="34"/>
  <c r="AP150" i="34"/>
  <c r="AQ150" i="34" s="1"/>
  <c r="K152" i="34"/>
  <c r="Y151" i="34"/>
  <c r="K151" i="34" s="1"/>
  <c r="U151" i="34"/>
  <c r="AA153" i="34"/>
  <c r="G153" i="34"/>
  <c r="K153" i="34"/>
  <c r="AN151" i="34"/>
  <c r="AJ151" i="34"/>
  <c r="AP151" i="34" s="1"/>
  <c r="AQ151" i="34" s="1"/>
  <c r="G154" i="34"/>
  <c r="AP154" i="34"/>
  <c r="G157" i="34"/>
  <c r="AA157" i="34"/>
  <c r="U156" i="34"/>
  <c r="AN156" i="34"/>
  <c r="K157" i="34"/>
  <c r="AJ156" i="34"/>
  <c r="G158" i="34"/>
  <c r="AP158" i="34"/>
  <c r="Y156" i="34"/>
  <c r="K159" i="34"/>
  <c r="G160" i="34"/>
  <c r="AA160" i="34"/>
  <c r="AP161" i="34"/>
  <c r="G161" i="34"/>
  <c r="U163" i="34"/>
  <c r="AA164" i="34"/>
  <c r="X30" i="43"/>
  <c r="J30" i="43" s="1"/>
  <c r="J31" i="43"/>
  <c r="G34" i="43"/>
  <c r="AA34" i="43"/>
  <c r="G35" i="43"/>
  <c r="AP35" i="43"/>
  <c r="AQ35" i="43" s="1"/>
  <c r="M37" i="43"/>
  <c r="AB37" i="43"/>
  <c r="AQ38" i="43"/>
  <c r="N38" i="43" s="1"/>
  <c r="M38" i="43"/>
  <c r="AQ41" i="43"/>
  <c r="M41" i="43"/>
  <c r="AQ45" i="43"/>
  <c r="M45" i="43"/>
  <c r="M47" i="43"/>
  <c r="AB47" i="43"/>
  <c r="N47" i="43" s="1"/>
  <c r="AQ48" i="43"/>
  <c r="N48" i="43" s="1"/>
  <c r="M48" i="43"/>
  <c r="Y52" i="43"/>
  <c r="K53" i="43"/>
  <c r="G54" i="43"/>
  <c r="AA54" i="43"/>
  <c r="AB54" i="43" s="1"/>
  <c r="G55" i="43"/>
  <c r="AP55" i="43"/>
  <c r="AA57" i="43"/>
  <c r="G57" i="43"/>
  <c r="AP59" i="43"/>
  <c r="G59" i="43"/>
  <c r="AJ58" i="43"/>
  <c r="AB122" i="43"/>
  <c r="N122" i="43" s="1"/>
  <c r="M122" i="43"/>
  <c r="AQ123" i="43"/>
  <c r="M123" i="43"/>
  <c r="G125" i="43"/>
  <c r="AA125" i="43"/>
  <c r="AP126" i="43"/>
  <c r="G126" i="43"/>
  <c r="AQ129" i="43"/>
  <c r="M129" i="43"/>
  <c r="U134" i="43"/>
  <c r="AA134" i="43" s="1"/>
  <c r="AA135" i="43"/>
  <c r="AN134" i="43"/>
  <c r="K134" i="43" s="1"/>
  <c r="K135" i="43"/>
  <c r="AJ142" i="43"/>
  <c r="G143" i="43"/>
  <c r="AP143" i="43"/>
  <c r="AA145" i="43"/>
  <c r="G145" i="43"/>
  <c r="AP146" i="43"/>
  <c r="G146" i="43"/>
  <c r="G149" i="43"/>
  <c r="AA149" i="43"/>
  <c r="U148" i="43"/>
  <c r="AA148" i="43" s="1"/>
  <c r="AB148" i="43" s="1"/>
  <c r="AP150" i="43"/>
  <c r="AQ150" i="43" s="1"/>
  <c r="N150" i="43" s="1"/>
  <c r="G150" i="43"/>
  <c r="Y151" i="43"/>
  <c r="K151" i="43" s="1"/>
  <c r="K152" i="43"/>
  <c r="AA153" i="43"/>
  <c r="G153" i="43"/>
  <c r="AP154" i="43"/>
  <c r="G154" i="43"/>
  <c r="G157" i="43"/>
  <c r="U156" i="43"/>
  <c r="AA157" i="43"/>
  <c r="K157" i="43"/>
  <c r="AN156" i="43"/>
  <c r="K156" i="43" s="1"/>
  <c r="AP158" i="43"/>
  <c r="G158" i="43"/>
  <c r="AA160" i="43"/>
  <c r="G160" i="43"/>
  <c r="AP161" i="43"/>
  <c r="G161" i="43"/>
  <c r="AA163" i="43"/>
  <c r="G163" i="43"/>
  <c r="AP167" i="43"/>
  <c r="G167" i="43"/>
  <c r="AA169" i="43"/>
  <c r="G169" i="43"/>
  <c r="AQ170" i="43"/>
  <c r="N170" i="43" s="1"/>
  <c r="M170" i="43"/>
  <c r="M172" i="43"/>
  <c r="AB172" i="43"/>
  <c r="N172" i="43" s="1"/>
  <c r="AQ176" i="43"/>
  <c r="N176" i="43" s="1"/>
  <c r="M176" i="43"/>
  <c r="K178" i="43"/>
  <c r="Y177" i="43"/>
  <c r="AQ180" i="43"/>
  <c r="M180" i="43"/>
  <c r="D10" i="44"/>
  <c r="T10" i="44"/>
  <c r="F10" i="44" s="1"/>
  <c r="R9" i="44"/>
  <c r="I10" i="44"/>
  <c r="AL9" i="44"/>
  <c r="D11" i="44"/>
  <c r="AI11" i="44"/>
  <c r="F11" i="44" s="1"/>
  <c r="T13" i="44"/>
  <c r="F13" i="44" s="1"/>
  <c r="D13" i="44"/>
  <c r="AI14" i="44"/>
  <c r="F14" i="44" s="1"/>
  <c r="D14" i="44"/>
  <c r="W15" i="44"/>
  <c r="I16" i="44"/>
  <c r="D17" i="44"/>
  <c r="T17" i="44"/>
  <c r="F17" i="44" s="1"/>
  <c r="AI19" i="44"/>
  <c r="AG18" i="44"/>
  <c r="D19" i="44"/>
  <c r="D21" i="44"/>
  <c r="T21" i="44"/>
  <c r="F21" i="44" s="1"/>
  <c r="AI22" i="44"/>
  <c r="F22" i="44" s="1"/>
  <c r="D22" i="44"/>
  <c r="W23" i="44"/>
  <c r="I23" i="44" s="1"/>
  <c r="I24" i="44"/>
  <c r="T25" i="44"/>
  <c r="F25" i="44" s="1"/>
  <c r="D25" i="44"/>
  <c r="AI26" i="44"/>
  <c r="F26" i="44" s="1"/>
  <c r="D26" i="44"/>
  <c r="D28" i="44"/>
  <c r="T28" i="44"/>
  <c r="F28" i="44" s="1"/>
  <c r="AI29" i="44"/>
  <c r="F29" i="44" s="1"/>
  <c r="D29" i="44"/>
  <c r="Z120" i="44"/>
  <c r="L120" i="44" s="1"/>
  <c r="L121" i="44"/>
  <c r="S134" i="44"/>
  <c r="E134" i="44" s="1"/>
  <c r="E135" i="44"/>
  <c r="AM134" i="44"/>
  <c r="J134" i="44" s="1"/>
  <c r="J135" i="44"/>
  <c r="AH142" i="44"/>
  <c r="E143" i="44"/>
  <c r="S148" i="44"/>
  <c r="E148" i="44" s="1"/>
  <c r="E149" i="44"/>
  <c r="AM148" i="44"/>
  <c r="J148" i="44" s="1"/>
  <c r="J149" i="44"/>
  <c r="X151" i="44"/>
  <c r="J152" i="44"/>
  <c r="E157" i="44"/>
  <c r="S156" i="44"/>
  <c r="E156" i="44" s="1"/>
  <c r="AM156" i="44"/>
  <c r="J156" i="44" s="1"/>
  <c r="J157" i="44"/>
  <c r="D164" i="44"/>
  <c r="T164" i="44"/>
  <c r="H178" i="44"/>
  <c r="V177" i="44"/>
  <c r="AK11" i="40"/>
  <c r="H12" i="40"/>
  <c r="Z11" i="40"/>
  <c r="L13" i="40"/>
  <c r="V11" i="40"/>
  <c r="H14" i="40"/>
  <c r="AO11" i="40"/>
  <c r="AO31" i="40" s="1"/>
  <c r="L14" i="40"/>
  <c r="H22" i="40"/>
  <c r="AK21" i="40"/>
  <c r="L21" i="40"/>
  <c r="H24" i="40"/>
  <c r="V21" i="40"/>
  <c r="H21" i="40" s="1"/>
  <c r="L24" i="40"/>
  <c r="AO21" i="40"/>
  <c r="H34" i="40"/>
  <c r="AK33" i="40"/>
  <c r="L35" i="40"/>
  <c r="Z33" i="40"/>
  <c r="H36" i="40"/>
  <c r="V33" i="40"/>
  <c r="AO33" i="40"/>
  <c r="L36" i="40"/>
  <c r="AK43" i="40"/>
  <c r="H44" i="40"/>
  <c r="L45" i="40"/>
  <c r="Z43" i="40"/>
  <c r="V43" i="40"/>
  <c r="H46" i="40"/>
  <c r="L46" i="40"/>
  <c r="AO43" i="40"/>
  <c r="H12" i="41"/>
  <c r="AK11" i="41"/>
  <c r="AK31" i="41" s="1"/>
  <c r="Z11" i="41"/>
  <c r="L13" i="41"/>
  <c r="H14" i="41"/>
  <c r="V11" i="41"/>
  <c r="AO11" i="41"/>
  <c r="AO31" i="41" s="1"/>
  <c r="L14" i="41"/>
  <c r="AK21" i="41"/>
  <c r="H22" i="41"/>
  <c r="Z21" i="41"/>
  <c r="L21" i="41" s="1"/>
  <c r="L23" i="41"/>
  <c r="H24" i="41"/>
  <c r="V21" i="41"/>
  <c r="H21" i="41" s="1"/>
  <c r="L24" i="41"/>
  <c r="AO21" i="41"/>
  <c r="AK33" i="41"/>
  <c r="AK53" i="41" s="1"/>
  <c r="H34" i="41"/>
  <c r="V33" i="41"/>
  <c r="H36" i="41"/>
  <c r="L36" i="41"/>
  <c r="AO33" i="41"/>
  <c r="AO53" i="41" s="1"/>
  <c r="N75" i="47"/>
  <c r="AH139" i="50"/>
  <c r="F85" i="34"/>
  <c r="F118" i="51"/>
  <c r="AB118" i="51"/>
  <c r="AB143" i="34"/>
  <c r="F55" i="34"/>
  <c r="AQ55" i="34"/>
  <c r="H58" i="34"/>
  <c r="V51" i="34"/>
  <c r="H51" i="34" s="1"/>
  <c r="R53" i="41"/>
  <c r="T33" i="41"/>
  <c r="F65" i="47"/>
  <c r="M85" i="51"/>
  <c r="F52" i="43"/>
  <c r="AB72" i="34"/>
  <c r="N72" i="34" s="1"/>
  <c r="F72" i="34"/>
  <c r="AP16" i="34"/>
  <c r="N146" i="47"/>
  <c r="T182" i="50"/>
  <c r="R139" i="34"/>
  <c r="AB43" i="43"/>
  <c r="N43" i="43" s="1"/>
  <c r="AB131" i="43"/>
  <c r="N131" i="43" s="1"/>
  <c r="N130" i="43"/>
  <c r="M178" i="51"/>
  <c r="AB178" i="51"/>
  <c r="N178" i="51" s="1"/>
  <c r="M117" i="50"/>
  <c r="AQ117" i="50"/>
  <c r="N117" i="50" s="1"/>
  <c r="AQ103" i="50"/>
  <c r="N103" i="50" s="1"/>
  <c r="M103" i="50"/>
  <c r="I108" i="47"/>
  <c r="AP108" i="47"/>
  <c r="AB128" i="43"/>
  <c r="N128" i="43" s="1"/>
  <c r="N35" i="43"/>
  <c r="M67" i="50"/>
  <c r="AB67" i="50"/>
  <c r="N67" i="50" s="1"/>
  <c r="T20" i="34"/>
  <c r="N77" i="50"/>
  <c r="M173" i="43"/>
  <c r="M175" i="43"/>
  <c r="N35" i="50"/>
  <c r="N45" i="44"/>
  <c r="AB75" i="51"/>
  <c r="N75" i="51" s="1"/>
  <c r="AP30" i="47"/>
  <c r="AQ30" i="47" s="1"/>
  <c r="AK98" i="44"/>
  <c r="H99" i="44"/>
  <c r="J18" i="50"/>
  <c r="M53" i="51"/>
  <c r="AB171" i="51"/>
  <c r="N171" i="51" s="1"/>
  <c r="M109" i="50"/>
  <c r="AB109" i="50"/>
  <c r="N109" i="50" s="1"/>
  <c r="AQ47" i="51"/>
  <c r="AQ117" i="44"/>
  <c r="N117" i="44" s="1"/>
  <c r="M117" i="44"/>
  <c r="N78" i="50"/>
  <c r="R51" i="47"/>
  <c r="R90" i="47" s="1"/>
  <c r="F45" i="47"/>
  <c r="N46" i="44"/>
  <c r="N129" i="43"/>
  <c r="F75" i="47"/>
  <c r="N179" i="34"/>
  <c r="F99" i="50"/>
  <c r="AQ27" i="44"/>
  <c r="N27" i="44" s="1"/>
  <c r="M27" i="44"/>
  <c r="N32" i="34"/>
  <c r="N152" i="47"/>
  <c r="F177" i="34"/>
  <c r="K30" i="47"/>
  <c r="I15" i="47"/>
  <c r="N132" i="47"/>
  <c r="N133" i="50"/>
  <c r="N115" i="34"/>
  <c r="F104" i="50"/>
  <c r="AB104" i="50"/>
  <c r="N104" i="50" s="1"/>
  <c r="F127" i="51"/>
  <c r="N171" i="34"/>
  <c r="N69" i="50"/>
  <c r="N88" i="50"/>
  <c r="E163" i="47"/>
  <c r="G23" i="28"/>
  <c r="F28" i="50"/>
  <c r="H177" i="43"/>
  <c r="AK182" i="43"/>
  <c r="H182" i="43" s="1"/>
  <c r="AQ81" i="47"/>
  <c r="N81" i="47" s="1"/>
  <c r="AQ114" i="47"/>
  <c r="N114" i="47" s="1"/>
  <c r="M53" i="47"/>
  <c r="AB10" i="50"/>
  <c r="N10" i="50" s="1"/>
  <c r="J151" i="51"/>
  <c r="N109" i="51"/>
  <c r="E177" i="34"/>
  <c r="I33" i="41"/>
  <c r="AL53" i="41"/>
  <c r="I53" i="41" s="1"/>
  <c r="X139" i="50"/>
  <c r="J139" i="50" s="1"/>
  <c r="N45" i="43"/>
  <c r="N26" i="50"/>
  <c r="AQ80" i="47"/>
  <c r="N80" i="47" s="1"/>
  <c r="N145" i="47"/>
  <c r="N116" i="43"/>
  <c r="AQ33" i="50"/>
  <c r="N33" i="50" s="1"/>
  <c r="F47" i="50"/>
  <c r="AB160" i="51"/>
  <c r="AN139" i="34"/>
  <c r="AH98" i="43"/>
  <c r="E99" i="43"/>
  <c r="AL51" i="43"/>
  <c r="I51" i="43" s="1"/>
  <c r="I52" i="43"/>
  <c r="X37" i="28"/>
  <c r="L37" i="28" s="1"/>
  <c r="F144" i="47"/>
  <c r="AB162" i="51"/>
  <c r="N26" i="44"/>
  <c r="N53" i="44"/>
  <c r="AQ65" i="50"/>
  <c r="N65" i="50" s="1"/>
  <c r="AP99" i="34"/>
  <c r="AI123" i="34"/>
  <c r="F123" i="34" s="1"/>
  <c r="T125" i="34"/>
  <c r="AP131" i="34"/>
  <c r="AI132" i="34"/>
  <c r="F132" i="34" s="1"/>
  <c r="AP145" i="34"/>
  <c r="AQ109" i="47"/>
  <c r="N109" i="47" s="1"/>
  <c r="F39" i="51"/>
  <c r="U52" i="50"/>
  <c r="G53" i="50"/>
  <c r="AN52" i="50"/>
  <c r="K53" i="50"/>
  <c r="AP53" i="50"/>
  <c r="S58" i="50"/>
  <c r="T60" i="50"/>
  <c r="E60" i="50"/>
  <c r="F69" i="47"/>
  <c r="E49" i="43"/>
  <c r="AB27" i="50"/>
  <c r="M143" i="34"/>
  <c r="F105" i="34"/>
  <c r="F41" i="47"/>
  <c r="S47" i="28"/>
  <c r="G47" i="28" s="1"/>
  <c r="F11" i="50"/>
  <c r="M181" i="51"/>
  <c r="F136" i="34"/>
  <c r="D177" i="47"/>
  <c r="AQ165" i="47"/>
  <c r="N165" i="47" s="1"/>
  <c r="T163" i="47"/>
  <c r="F163" i="47" s="1"/>
  <c r="M102" i="47"/>
  <c r="N75" i="50"/>
  <c r="M147" i="47"/>
  <c r="T18" i="50"/>
  <c r="F18" i="50" s="1"/>
  <c r="M56" i="34"/>
  <c r="M174" i="50"/>
  <c r="R53" i="40"/>
  <c r="AQ12" i="50"/>
  <c r="AQ54" i="47"/>
  <c r="N54" i="47" s="1"/>
  <c r="M20" i="47"/>
  <c r="AQ125" i="47"/>
  <c r="N125" i="47" s="1"/>
  <c r="AQ25" i="47"/>
  <c r="N25" i="47" s="1"/>
  <c r="N29" i="44"/>
  <c r="H35" i="28"/>
  <c r="F80" i="34"/>
  <c r="F65" i="51"/>
  <c r="M73" i="34"/>
  <c r="M25" i="34"/>
  <c r="AQ162" i="44"/>
  <c r="N162" i="44" s="1"/>
  <c r="F123" i="47"/>
  <c r="F115" i="47"/>
  <c r="F85" i="51"/>
  <c r="AB34" i="50"/>
  <c r="N34" i="50" s="1"/>
  <c r="AQ175" i="50"/>
  <c r="N175" i="50" s="1"/>
  <c r="N180" i="43"/>
  <c r="M157" i="47"/>
  <c r="AB164" i="51"/>
  <c r="F168" i="34"/>
  <c r="AB101" i="51"/>
  <c r="N101" i="51" s="1"/>
  <c r="AQ155" i="51"/>
  <c r="AQ80" i="50"/>
  <c r="I108" i="51"/>
  <c r="F48" i="43"/>
  <c r="E121" i="50"/>
  <c r="J58" i="51"/>
  <c r="AB167" i="50"/>
  <c r="N167" i="50" s="1"/>
  <c r="J105" i="50"/>
  <c r="M79" i="50"/>
  <c r="F21" i="34"/>
  <c r="F133" i="51"/>
  <c r="M33" i="51"/>
  <c r="F57" i="34"/>
  <c r="F34" i="34"/>
  <c r="F63" i="34"/>
  <c r="D125" i="34"/>
  <c r="G51" i="43"/>
  <c r="F23" i="40"/>
  <c r="I105" i="44"/>
  <c r="K102" i="50"/>
  <c r="AN99" i="50"/>
  <c r="G158" i="51"/>
  <c r="AJ156" i="51"/>
  <c r="AP158" i="51"/>
  <c r="AP125" i="34"/>
  <c r="AQ125" i="34" s="1"/>
  <c r="AI126" i="34"/>
  <c r="F126" i="34" s="1"/>
  <c r="AP128" i="34"/>
  <c r="AA133" i="34"/>
  <c r="AB133" i="34" s="1"/>
  <c r="I144" i="34"/>
  <c r="W142" i="34"/>
  <c r="W141" i="34" s="1"/>
  <c r="T149" i="34"/>
  <c r="F149" i="34" s="1"/>
  <c r="D149" i="34"/>
  <c r="R151" i="34"/>
  <c r="T153" i="34"/>
  <c r="F153" i="34" s="1"/>
  <c r="AL151" i="34"/>
  <c r="I151" i="34" s="1"/>
  <c r="I153" i="34"/>
  <c r="AI158" i="34"/>
  <c r="F158" i="34" s="1"/>
  <c r="I159" i="34"/>
  <c r="AA159" i="34"/>
  <c r="AA162" i="34"/>
  <c r="I162" i="34"/>
  <c r="R163" i="34"/>
  <c r="T164" i="34"/>
  <c r="F164" i="34" s="1"/>
  <c r="T167" i="34"/>
  <c r="D167" i="34"/>
  <c r="I170" i="34"/>
  <c r="AP170" i="34"/>
  <c r="AN9" i="43"/>
  <c r="K10" i="43"/>
  <c r="AP11" i="43"/>
  <c r="G11" i="43"/>
  <c r="M13" i="43"/>
  <c r="Y15" i="43"/>
  <c r="K15" i="43" s="1"/>
  <c r="K16" i="43"/>
  <c r="AI55" i="43"/>
  <c r="F55" i="43" s="1"/>
  <c r="D55" i="43"/>
  <c r="D59" i="43"/>
  <c r="AI59" i="43"/>
  <c r="F59" i="43" s="1"/>
  <c r="D62" i="43"/>
  <c r="R61" i="43"/>
  <c r="T62" i="43"/>
  <c r="F62" i="43" s="1"/>
  <c r="AG66" i="43"/>
  <c r="AI66" i="43" s="1"/>
  <c r="AI67" i="43"/>
  <c r="AP34" i="44"/>
  <c r="G34" i="44"/>
  <c r="AN52" i="44"/>
  <c r="K53" i="44"/>
  <c r="AP54" i="44"/>
  <c r="G54" i="44"/>
  <c r="AP57" i="44"/>
  <c r="G57" i="44"/>
  <c r="AJ61" i="44"/>
  <c r="G62" i="44"/>
  <c r="AP62" i="44"/>
  <c r="AG163" i="44"/>
  <c r="AI164" i="44"/>
  <c r="J178" i="44"/>
  <c r="AM177" i="44"/>
  <c r="AM182" i="44" s="1"/>
  <c r="J182" i="44" s="1"/>
  <c r="E14" i="40"/>
  <c r="S11" i="40"/>
  <c r="J14" i="40"/>
  <c r="AM11" i="40"/>
  <c r="J23" i="40"/>
  <c r="X21" i="40"/>
  <c r="J35" i="40"/>
  <c r="X33" i="40"/>
  <c r="E36" i="40"/>
  <c r="S33" i="40"/>
  <c r="J36" i="40"/>
  <c r="AM33" i="40"/>
  <c r="AM53" i="40" s="1"/>
  <c r="E46" i="40"/>
  <c r="S43" i="40"/>
  <c r="T43" i="40" s="1"/>
  <c r="J46" i="40"/>
  <c r="AM43" i="40"/>
  <c r="J43" i="40" s="1"/>
  <c r="J13" i="41"/>
  <c r="X11" i="41"/>
  <c r="J24" i="41"/>
  <c r="AM21" i="41"/>
  <c r="J21" i="41" s="1"/>
  <c r="AN105" i="50"/>
  <c r="K105" i="50" s="1"/>
  <c r="H54" i="50"/>
  <c r="AK52" i="50"/>
  <c r="AK51" i="50" s="1"/>
  <c r="AP57" i="50"/>
  <c r="G57" i="50"/>
  <c r="Y58" i="50"/>
  <c r="K59" i="50"/>
  <c r="AP178" i="50"/>
  <c r="L178" i="50"/>
  <c r="G10" i="51"/>
  <c r="AP10" i="51"/>
  <c r="K11" i="51"/>
  <c r="AA11" i="51"/>
  <c r="AA78" i="51"/>
  <c r="J78" i="51"/>
  <c r="AG99" i="51"/>
  <c r="D100" i="51"/>
  <c r="I106" i="51"/>
  <c r="AL105" i="51"/>
  <c r="I105" i="51" s="1"/>
  <c r="R108" i="51"/>
  <c r="D110" i="51"/>
  <c r="AL108" i="51"/>
  <c r="I110" i="51"/>
  <c r="AL113" i="51"/>
  <c r="AP113" i="51" s="1"/>
  <c r="I114" i="51"/>
  <c r="AA62" i="50"/>
  <c r="M86" i="51"/>
  <c r="AB174" i="34"/>
  <c r="N174" i="34" s="1"/>
  <c r="F161" i="51"/>
  <c r="M43" i="51"/>
  <c r="I9" i="51"/>
  <c r="F19" i="44"/>
  <c r="AP169" i="51"/>
  <c r="G169" i="51"/>
  <c r="AN177" i="51"/>
  <c r="K178" i="51"/>
  <c r="AG120" i="34"/>
  <c r="I122" i="34"/>
  <c r="I125" i="34"/>
  <c r="I128" i="34"/>
  <c r="D129" i="34"/>
  <c r="I131" i="34"/>
  <c r="D132" i="34"/>
  <c r="I135" i="34"/>
  <c r="W134" i="34"/>
  <c r="I134" i="34" s="1"/>
  <c r="I138" i="34"/>
  <c r="D143" i="34"/>
  <c r="I30" i="44"/>
  <c r="M79" i="34"/>
  <c r="F36" i="50"/>
  <c r="AB42" i="50"/>
  <c r="N42" i="50" s="1"/>
  <c r="AB43" i="50"/>
  <c r="T176" i="34"/>
  <c r="T128" i="34"/>
  <c r="F128" i="34" s="1"/>
  <c r="M19" i="34"/>
  <c r="AA144" i="34"/>
  <c r="AQ109" i="50"/>
  <c r="AP173" i="34"/>
  <c r="T160" i="34"/>
  <c r="F160" i="34" s="1"/>
  <c r="AP160" i="51"/>
  <c r="AQ160" i="51" s="1"/>
  <c r="N160" i="51" s="1"/>
  <c r="R148" i="34"/>
  <c r="D47" i="43"/>
  <c r="G36" i="44"/>
  <c r="H142" i="44"/>
  <c r="AA26" i="51"/>
  <c r="K159" i="51"/>
  <c r="G16" i="51"/>
  <c r="K67" i="44"/>
  <c r="AM44" i="50"/>
  <c r="AP47" i="50"/>
  <c r="AO105" i="50"/>
  <c r="AP107" i="50"/>
  <c r="AQ107" i="50" s="1"/>
  <c r="L107" i="50"/>
  <c r="AK108" i="50"/>
  <c r="H109" i="50"/>
  <c r="L110" i="50"/>
  <c r="Z108" i="50"/>
  <c r="Z98" i="50" s="1"/>
  <c r="AO108" i="50"/>
  <c r="L108" i="50" s="1"/>
  <c r="L111" i="50"/>
  <c r="H115" i="50"/>
  <c r="V113" i="50"/>
  <c r="AP172" i="50"/>
  <c r="J172" i="50"/>
  <c r="Z71" i="51"/>
  <c r="L72" i="51"/>
  <c r="AQ74" i="51"/>
  <c r="H79" i="51"/>
  <c r="AA79" i="51"/>
  <c r="AB20" i="51"/>
  <c r="H177" i="47"/>
  <c r="AP59" i="50"/>
  <c r="AQ59" i="50" s="1"/>
  <c r="M86" i="50"/>
  <c r="J23" i="34"/>
  <c r="E113" i="51"/>
  <c r="AA175" i="34"/>
  <c r="AB145" i="50"/>
  <c r="N145" i="50" s="1"/>
  <c r="AB130" i="50"/>
  <c r="AA124" i="34"/>
  <c r="AB124" i="34" s="1"/>
  <c r="AQ179" i="51"/>
  <c r="N179" i="51" s="1"/>
  <c r="AQ100" i="34"/>
  <c r="N100" i="34" s="1"/>
  <c r="D123" i="34"/>
  <c r="AP135" i="34"/>
  <c r="AQ135" i="34" s="1"/>
  <c r="N72" i="44"/>
  <c r="F70" i="43"/>
  <c r="H122" i="50"/>
  <c r="U113" i="47"/>
  <c r="K31" i="50"/>
  <c r="Y30" i="50"/>
  <c r="K30" i="50" s="1"/>
  <c r="G61" i="47"/>
  <c r="F75" i="50"/>
  <c r="M109" i="34"/>
  <c r="M25" i="43"/>
  <c r="F164" i="51"/>
  <c r="AA166" i="34"/>
  <c r="F33" i="51"/>
  <c r="M78" i="50"/>
  <c r="AB171" i="50"/>
  <c r="N171" i="50" s="1"/>
  <c r="I66" i="50"/>
  <c r="F109" i="51"/>
  <c r="AQ165" i="34"/>
  <c r="N165" i="34" s="1"/>
  <c r="AQ116" i="34"/>
  <c r="N116" i="34" s="1"/>
  <c r="AQ116" i="51"/>
  <c r="N116" i="51" s="1"/>
  <c r="F171" i="50"/>
  <c r="AG156" i="34"/>
  <c r="D126" i="34"/>
  <c r="D45" i="43"/>
  <c r="I108" i="43"/>
  <c r="J72" i="43"/>
  <c r="K45" i="44"/>
  <c r="F84" i="54"/>
  <c r="H61" i="50"/>
  <c r="J105" i="34"/>
  <c r="E85" i="34"/>
  <c r="AP100" i="50"/>
  <c r="AQ100" i="50" s="1"/>
  <c r="AI143" i="34"/>
  <c r="F143" i="34" s="1"/>
  <c r="M40" i="34"/>
  <c r="AA159" i="51"/>
  <c r="F128" i="51"/>
  <c r="D164" i="34"/>
  <c r="I62" i="43"/>
  <c r="I72" i="43"/>
  <c r="R134" i="34"/>
  <c r="AO177" i="50"/>
  <c r="I21" i="41"/>
  <c r="N159" i="44"/>
  <c r="H99" i="47"/>
  <c r="W177" i="50"/>
  <c r="AA178" i="50"/>
  <c r="AB178" i="50" s="1"/>
  <c r="AK9" i="51"/>
  <c r="H10" i="51"/>
  <c r="Y23" i="51"/>
  <c r="K23" i="51" s="1"/>
  <c r="K26" i="51"/>
  <c r="AN71" i="51"/>
  <c r="K73" i="51"/>
  <c r="X71" i="44"/>
  <c r="J71" i="44" s="1"/>
  <c r="J72" i="44"/>
  <c r="R85" i="44"/>
  <c r="D86" i="44"/>
  <c r="S21" i="40"/>
  <c r="T21" i="40" s="1"/>
  <c r="E23" i="40"/>
  <c r="AI23" i="40"/>
  <c r="E51" i="40"/>
  <c r="AI51" i="40"/>
  <c r="F51" i="40" s="1"/>
  <c r="AM11" i="41"/>
  <c r="F145" i="50"/>
  <c r="AA10" i="44"/>
  <c r="E156" i="51"/>
  <c r="K46" i="50"/>
  <c r="Y44" i="50"/>
  <c r="K44" i="50" s="1"/>
  <c r="U9" i="51"/>
  <c r="D71" i="51"/>
  <c r="AK99" i="51"/>
  <c r="H102" i="51"/>
  <c r="Z163" i="51"/>
  <c r="L164" i="51"/>
  <c r="M75" i="50"/>
  <c r="F159" i="34"/>
  <c r="F40" i="34"/>
  <c r="H148" i="34"/>
  <c r="H52" i="34"/>
  <c r="D165" i="43"/>
  <c r="G21" i="44"/>
  <c r="L151" i="44"/>
  <c r="F107" i="44"/>
  <c r="AA25" i="44"/>
  <c r="F146" i="43"/>
  <c r="AL23" i="50"/>
  <c r="D25" i="50"/>
  <c r="AG23" i="50"/>
  <c r="K28" i="50"/>
  <c r="AG30" i="50"/>
  <c r="R44" i="50"/>
  <c r="Z52" i="50"/>
  <c r="AB77" i="50"/>
  <c r="AQ164" i="51"/>
  <c r="AB170" i="34"/>
  <c r="F87" i="51"/>
  <c r="M89" i="51"/>
  <c r="AQ175" i="34"/>
  <c r="M104" i="34"/>
  <c r="F76" i="34"/>
  <c r="F68" i="51"/>
  <c r="G119" i="43"/>
  <c r="N14" i="44"/>
  <c r="G116" i="44"/>
  <c r="I31" i="44"/>
  <c r="G106" i="44"/>
  <c r="G113" i="51"/>
  <c r="F45" i="40"/>
  <c r="E66" i="50"/>
  <c r="D74" i="44"/>
  <c r="R9" i="50"/>
  <c r="S23" i="50"/>
  <c r="AM23" i="50"/>
  <c r="AH30" i="50"/>
  <c r="AH49" i="50" s="1"/>
  <c r="AL44" i="50"/>
  <c r="I44" i="50" s="1"/>
  <c r="AQ143" i="50"/>
  <c r="N143" i="50" s="1"/>
  <c r="F110" i="43"/>
  <c r="F54" i="34"/>
  <c r="F170" i="34"/>
  <c r="F152" i="44"/>
  <c r="I86" i="44"/>
  <c r="N21" i="44"/>
  <c r="N76" i="43"/>
  <c r="F83" i="44"/>
  <c r="F79" i="47"/>
  <c r="J159" i="47"/>
  <c r="X156" i="47"/>
  <c r="W18" i="50"/>
  <c r="G24" i="50"/>
  <c r="AN23" i="50"/>
  <c r="K23" i="50" s="1"/>
  <c r="E27" i="50"/>
  <c r="AJ30" i="50"/>
  <c r="K32" i="50"/>
  <c r="L12" i="47"/>
  <c r="AO9" i="47"/>
  <c r="AO8" i="47" s="1"/>
  <c r="L46" i="50"/>
  <c r="V52" i="50"/>
  <c r="Y99" i="51"/>
  <c r="K101" i="51"/>
  <c r="C16" i="28"/>
  <c r="D16" i="28" s="1"/>
  <c r="AG35" i="28"/>
  <c r="AJ35" i="28" s="1"/>
  <c r="AM58" i="47"/>
  <c r="AM51" i="47" s="1"/>
  <c r="J51" i="47" s="1"/>
  <c r="S61" i="47"/>
  <c r="S51" i="47" s="1"/>
  <c r="S90" i="47" s="1"/>
  <c r="AN99" i="47"/>
  <c r="AL142" i="47"/>
  <c r="K148" i="47"/>
  <c r="AL58" i="50"/>
  <c r="Y99" i="50"/>
  <c r="Z163" i="50"/>
  <c r="L165" i="50"/>
  <c r="H179" i="51"/>
  <c r="AK177" i="51"/>
  <c r="V30" i="34"/>
  <c r="V71" i="34"/>
  <c r="H72" i="34"/>
  <c r="L88" i="34"/>
  <c r="AO85" i="34"/>
  <c r="AF23" i="28"/>
  <c r="AN30" i="51"/>
  <c r="AN49" i="51" s="1"/>
  <c r="K32" i="51"/>
  <c r="Y44" i="51"/>
  <c r="K47" i="51"/>
  <c r="F32" i="44"/>
  <c r="G105" i="44"/>
  <c r="H151" i="44"/>
  <c r="L142" i="50"/>
  <c r="S177" i="51"/>
  <c r="AA35" i="28"/>
  <c r="D111" i="47"/>
  <c r="D154" i="47"/>
  <c r="L162" i="47"/>
  <c r="AK61" i="50"/>
  <c r="H63" i="50"/>
  <c r="AJ120" i="50"/>
  <c r="AI85" i="34"/>
  <c r="I15" i="44"/>
  <c r="J165" i="51"/>
  <c r="AN52" i="47"/>
  <c r="AN51" i="47" s="1"/>
  <c r="AN90" i="47" s="1"/>
  <c r="AJ52" i="47"/>
  <c r="AM52" i="50"/>
  <c r="AM51" i="50" s="1"/>
  <c r="AM90" i="50" s="1"/>
  <c r="AG52" i="50"/>
  <c r="Z33" i="41"/>
  <c r="L58" i="47"/>
  <c r="AJ61" i="47"/>
  <c r="AP61" i="47" s="1"/>
  <c r="AQ61" i="47" s="1"/>
  <c r="AJ151" i="47"/>
  <c r="K162" i="47"/>
  <c r="AL9" i="50"/>
  <c r="V23" i="50"/>
  <c r="H23" i="50" s="1"/>
  <c r="AO23" i="50"/>
  <c r="R30" i="50"/>
  <c r="AK30" i="50"/>
  <c r="AK49" i="50" s="1"/>
  <c r="V105" i="50"/>
  <c r="U120" i="50"/>
  <c r="U163" i="50"/>
  <c r="AL71" i="51"/>
  <c r="W151" i="51"/>
  <c r="I171" i="51"/>
  <c r="J61" i="34"/>
  <c r="L177" i="44"/>
  <c r="H142" i="43"/>
  <c r="F64" i="43"/>
  <c r="K24" i="34"/>
  <c r="E12" i="28"/>
  <c r="AF30" i="28"/>
  <c r="F44" i="28"/>
  <c r="X23" i="47"/>
  <c r="K157" i="47"/>
  <c r="G158" i="47"/>
  <c r="I15" i="50"/>
  <c r="H27" i="50"/>
  <c r="AL30" i="50"/>
  <c r="V120" i="50"/>
  <c r="H120" i="50" s="1"/>
  <c r="AL120" i="50"/>
  <c r="I120" i="50" s="1"/>
  <c r="L123" i="50"/>
  <c r="U142" i="50"/>
  <c r="AN142" i="50"/>
  <c r="AP142" i="50" s="1"/>
  <c r="AQ142" i="50" s="1"/>
  <c r="K145" i="50"/>
  <c r="AH134" i="51"/>
  <c r="AI134" i="51" s="1"/>
  <c r="AI154" i="51"/>
  <c r="Y142" i="47"/>
  <c r="R151" i="47"/>
  <c r="D151" i="47" s="1"/>
  <c r="H158" i="47"/>
  <c r="D169" i="47"/>
  <c r="AN9" i="50"/>
  <c r="H20" i="50"/>
  <c r="X23" i="50"/>
  <c r="J23" i="50" s="1"/>
  <c r="AL52" i="50"/>
  <c r="AL51" i="50" s="1"/>
  <c r="F63" i="50"/>
  <c r="AK71" i="50"/>
  <c r="H132" i="50"/>
  <c r="H146" i="50"/>
  <c r="AJ163" i="51"/>
  <c r="G163" i="51" s="1"/>
  <c r="I52" i="34"/>
  <c r="Y71" i="34"/>
  <c r="N111" i="44"/>
  <c r="Q30" i="28"/>
  <c r="E30" i="28" s="1"/>
  <c r="AA38" i="28"/>
  <c r="AL105" i="47"/>
  <c r="AL98" i="47" s="1"/>
  <c r="AL139" i="47" s="1"/>
  <c r="Z142" i="47"/>
  <c r="J150" i="47"/>
  <c r="E152" i="47"/>
  <c r="D75" i="50"/>
  <c r="G118" i="50"/>
  <c r="AA45" i="41"/>
  <c r="AP46" i="41"/>
  <c r="AQ46" i="41" s="1"/>
  <c r="AA48" i="41"/>
  <c r="AB48" i="41" s="1"/>
  <c r="N48" i="41" s="1"/>
  <c r="AP49" i="41"/>
  <c r="AQ49" i="41" s="1"/>
  <c r="AP52" i="41"/>
  <c r="AQ52" i="41" s="1"/>
  <c r="H37" i="54"/>
  <c r="D150" i="51"/>
  <c r="E166" i="51"/>
  <c r="E17" i="34"/>
  <c r="R120" i="34"/>
  <c r="AJ120" i="34"/>
  <c r="AJ139" i="34" s="1"/>
  <c r="V30" i="28"/>
  <c r="J30" i="28" s="1"/>
  <c r="AH44" i="28"/>
  <c r="AJ18" i="47"/>
  <c r="AG23" i="47"/>
  <c r="AM142" i="47"/>
  <c r="AO9" i="50"/>
  <c r="H11" i="50"/>
  <c r="H45" i="50"/>
  <c r="I79" i="50"/>
  <c r="D80" i="50"/>
  <c r="K104" i="50"/>
  <c r="U108" i="50"/>
  <c r="G108" i="50" s="1"/>
  <c r="AN108" i="50"/>
  <c r="K111" i="50"/>
  <c r="R120" i="50"/>
  <c r="L180" i="50"/>
  <c r="H181" i="50"/>
  <c r="Y9" i="51"/>
  <c r="J26" i="51"/>
  <c r="AG30" i="51"/>
  <c r="AI30" i="51" s="1"/>
  <c r="W30" i="51"/>
  <c r="I30" i="51" s="1"/>
  <c r="I35" i="51"/>
  <c r="AJ71" i="51"/>
  <c r="I86" i="51"/>
  <c r="I89" i="51"/>
  <c r="I102" i="51"/>
  <c r="AK120" i="51"/>
  <c r="H120" i="51" s="1"/>
  <c r="J153" i="51"/>
  <c r="AO156" i="51"/>
  <c r="L156" i="51" s="1"/>
  <c r="AK163" i="51"/>
  <c r="Z30" i="34"/>
  <c r="AH52" i="34"/>
  <c r="AG163" i="34"/>
  <c r="AI44" i="28"/>
  <c r="J44" i="28" s="1"/>
  <c r="AH15" i="47"/>
  <c r="AI15" i="47" s="1"/>
  <c r="F15" i="47" s="1"/>
  <c r="AH23" i="47"/>
  <c r="E23" i="47" s="1"/>
  <c r="AH58" i="47"/>
  <c r="E58" i="47" s="1"/>
  <c r="AJ105" i="47"/>
  <c r="D124" i="47"/>
  <c r="I126" i="47"/>
  <c r="E149" i="47"/>
  <c r="L150" i="47"/>
  <c r="X9" i="50"/>
  <c r="I11" i="50"/>
  <c r="J20" i="50"/>
  <c r="E21" i="50"/>
  <c r="AN30" i="50"/>
  <c r="J47" i="50"/>
  <c r="E48" i="50"/>
  <c r="Z71" i="50"/>
  <c r="AL85" i="50"/>
  <c r="I89" i="50"/>
  <c r="H112" i="50"/>
  <c r="Z120" i="50"/>
  <c r="L120" i="50" s="1"/>
  <c r="AK71" i="51"/>
  <c r="AK90" i="51" s="1"/>
  <c r="D103" i="51"/>
  <c r="W113" i="51"/>
  <c r="U120" i="51"/>
  <c r="AH134" i="34"/>
  <c r="AI134" i="34" s="1"/>
  <c r="K112" i="43"/>
  <c r="K116" i="43"/>
  <c r="H126" i="43"/>
  <c r="F147" i="44"/>
  <c r="J151" i="44"/>
  <c r="L44" i="34"/>
  <c r="K66" i="34"/>
  <c r="AJ15" i="47"/>
  <c r="S108" i="47"/>
  <c r="I111" i="47"/>
  <c r="AG113" i="47"/>
  <c r="I143" i="47"/>
  <c r="J145" i="47"/>
  <c r="D146" i="47"/>
  <c r="U148" i="47"/>
  <c r="AM148" i="47"/>
  <c r="D153" i="47"/>
  <c r="AM9" i="50"/>
  <c r="J13" i="50"/>
  <c r="E14" i="50"/>
  <c r="AO30" i="50"/>
  <c r="L30" i="50" s="1"/>
  <c r="H39" i="50"/>
  <c r="K41" i="50"/>
  <c r="AG71" i="50"/>
  <c r="D110" i="50"/>
  <c r="I112" i="50"/>
  <c r="R113" i="50"/>
  <c r="AK113" i="50"/>
  <c r="AP113" i="50" s="1"/>
  <c r="AQ113" i="50" s="1"/>
  <c r="K159" i="50"/>
  <c r="AP160" i="50"/>
  <c r="AG9" i="51"/>
  <c r="D9" i="51" s="1"/>
  <c r="AO18" i="51"/>
  <c r="AJ30" i="51"/>
  <c r="K38" i="51"/>
  <c r="K41" i="51"/>
  <c r="K48" i="51"/>
  <c r="AN120" i="34"/>
  <c r="E120" i="44"/>
  <c r="AH9" i="47"/>
  <c r="AK15" i="47"/>
  <c r="AK8" i="47" s="1"/>
  <c r="AK49" i="47" s="1"/>
  <c r="AO142" i="47"/>
  <c r="AO141" i="47" s="1"/>
  <c r="K145" i="47"/>
  <c r="J152" i="47"/>
  <c r="AL156" i="47"/>
  <c r="U163" i="47"/>
  <c r="AG15" i="50"/>
  <c r="X30" i="50"/>
  <c r="L41" i="50"/>
  <c r="H42" i="50"/>
  <c r="X44" i="50"/>
  <c r="AO44" i="50"/>
  <c r="H48" i="50"/>
  <c r="AL61" i="50"/>
  <c r="I61" i="50" s="1"/>
  <c r="E65" i="50"/>
  <c r="D74" i="50"/>
  <c r="R71" i="50"/>
  <c r="R90" i="50" s="1"/>
  <c r="H76" i="50"/>
  <c r="K88" i="50"/>
  <c r="AL113" i="50"/>
  <c r="AL98" i="50" s="1"/>
  <c r="AL139" i="50" s="1"/>
  <c r="AK156" i="50"/>
  <c r="W163" i="50"/>
  <c r="I163" i="50" s="1"/>
  <c r="AN177" i="50"/>
  <c r="AK30" i="51"/>
  <c r="L32" i="51"/>
  <c r="H33" i="51"/>
  <c r="L35" i="51"/>
  <c r="H36" i="51"/>
  <c r="L38" i="51"/>
  <c r="H39" i="51"/>
  <c r="L41" i="51"/>
  <c r="H42" i="51"/>
  <c r="H46" i="51"/>
  <c r="L48" i="51"/>
  <c r="K55" i="51"/>
  <c r="K63" i="51"/>
  <c r="AO120" i="34"/>
  <c r="L120" i="34" s="1"/>
  <c r="H83" i="43"/>
  <c r="H120" i="43"/>
  <c r="H31" i="44"/>
  <c r="AG99" i="47"/>
  <c r="I101" i="47"/>
  <c r="I102" i="47"/>
  <c r="I104" i="47"/>
  <c r="AH105" i="47"/>
  <c r="AI105" i="47" s="1"/>
  <c r="I110" i="47"/>
  <c r="H111" i="47"/>
  <c r="AM113" i="47"/>
  <c r="I124" i="47"/>
  <c r="D125" i="47"/>
  <c r="H144" i="47"/>
  <c r="J149" i="47"/>
  <c r="AH156" i="47"/>
  <c r="AI156" i="47" s="1"/>
  <c r="K161" i="47"/>
  <c r="U9" i="50"/>
  <c r="AA12" i="50"/>
  <c r="I17" i="50"/>
  <c r="AJ18" i="50"/>
  <c r="E25" i="50"/>
  <c r="S30" i="50"/>
  <c r="E30" i="50" s="1"/>
  <c r="L39" i="50"/>
  <c r="L47" i="50"/>
  <c r="AH52" i="50"/>
  <c r="AH51" i="50" s="1"/>
  <c r="AH90" i="50" s="1"/>
  <c r="AN71" i="50"/>
  <c r="H78" i="50"/>
  <c r="H83" i="50"/>
  <c r="K83" i="50"/>
  <c r="I106" i="50"/>
  <c r="K110" i="50"/>
  <c r="K118" i="50"/>
  <c r="AA119" i="50"/>
  <c r="AB119" i="50" s="1"/>
  <c r="I122" i="50"/>
  <c r="I124" i="50"/>
  <c r="H125" i="50"/>
  <c r="L126" i="50"/>
  <c r="H127" i="50"/>
  <c r="L127" i="50"/>
  <c r="AP128" i="50"/>
  <c r="AQ128" i="50" s="1"/>
  <c r="N128" i="50" s="1"/>
  <c r="K129" i="50"/>
  <c r="AP131" i="50"/>
  <c r="E133" i="50"/>
  <c r="V163" i="50"/>
  <c r="U30" i="51"/>
  <c r="I33" i="51"/>
  <c r="I34" i="51"/>
  <c r="I36" i="51"/>
  <c r="I39" i="51"/>
  <c r="I42" i="51"/>
  <c r="I46" i="51"/>
  <c r="U71" i="51"/>
  <c r="I74" i="51"/>
  <c r="D78" i="51"/>
  <c r="I83" i="51"/>
  <c r="L89" i="51"/>
  <c r="AM120" i="51"/>
  <c r="L145" i="51"/>
  <c r="AG30" i="34"/>
  <c r="AI30" i="34" s="1"/>
  <c r="E56" i="34"/>
  <c r="S58" i="34"/>
  <c r="I63" i="34"/>
  <c r="Z71" i="34"/>
  <c r="X108" i="34"/>
  <c r="S113" i="34"/>
  <c r="S142" i="34"/>
  <c r="T142" i="34" s="1"/>
  <c r="K30" i="43"/>
  <c r="L57" i="43"/>
  <c r="J106" i="43"/>
  <c r="K129" i="47"/>
  <c r="J130" i="47"/>
  <c r="E131" i="47"/>
  <c r="L131" i="47"/>
  <c r="J132" i="47"/>
  <c r="AP133" i="47"/>
  <c r="K136" i="47"/>
  <c r="I137" i="47"/>
  <c r="E138" i="47"/>
  <c r="L138" i="47"/>
  <c r="AH142" i="47"/>
  <c r="Y148" i="47"/>
  <c r="L11" i="50"/>
  <c r="S15" i="50"/>
  <c r="J17" i="50"/>
  <c r="L20" i="50"/>
  <c r="H21" i="50"/>
  <c r="Z23" i="50"/>
  <c r="K25" i="50"/>
  <c r="J27" i="50"/>
  <c r="U30" i="50"/>
  <c r="J35" i="50"/>
  <c r="E43" i="50"/>
  <c r="Z44" i="50"/>
  <c r="L48" i="50"/>
  <c r="AJ52" i="50"/>
  <c r="E57" i="50"/>
  <c r="W71" i="50"/>
  <c r="AO71" i="50"/>
  <c r="AO90" i="50" s="1"/>
  <c r="I77" i="50"/>
  <c r="I80" i="50"/>
  <c r="I81" i="50"/>
  <c r="D82" i="50"/>
  <c r="AA87" i="50"/>
  <c r="K89" i="50"/>
  <c r="H107" i="50"/>
  <c r="H110" i="50"/>
  <c r="I117" i="50"/>
  <c r="D128" i="50"/>
  <c r="AJ134" i="50"/>
  <c r="Y156" i="50"/>
  <c r="AN163" i="50"/>
  <c r="AP163" i="50" s="1"/>
  <c r="V30" i="51"/>
  <c r="V49" i="51" s="1"/>
  <c r="V71" i="51"/>
  <c r="W120" i="51"/>
  <c r="I146" i="51"/>
  <c r="AH177" i="51"/>
  <c r="AH182" i="51" s="1"/>
  <c r="X9" i="34"/>
  <c r="AH15" i="34"/>
  <c r="AH18" i="34"/>
  <c r="E18" i="34" s="1"/>
  <c r="AH23" i="34"/>
  <c r="E23" i="34" s="1"/>
  <c r="K57" i="34"/>
  <c r="AG71" i="34"/>
  <c r="U120" i="34"/>
  <c r="Y163" i="34"/>
  <c r="D36" i="43"/>
  <c r="L64" i="43"/>
  <c r="L68" i="43"/>
  <c r="H69" i="43"/>
  <c r="J12" i="28"/>
  <c r="J16" i="28" s="1"/>
  <c r="U23" i="28"/>
  <c r="I23" i="28" s="1"/>
  <c r="AI35" i="28"/>
  <c r="J35" i="28" s="1"/>
  <c r="V38" i="28"/>
  <c r="AL15" i="47"/>
  <c r="R99" i="47"/>
  <c r="R108" i="47"/>
  <c r="D108" i="47" s="1"/>
  <c r="AJ142" i="47"/>
  <c r="Z148" i="47"/>
  <c r="L148" i="47" s="1"/>
  <c r="K159" i="47"/>
  <c r="D167" i="47"/>
  <c r="J170" i="47"/>
  <c r="K175" i="47"/>
  <c r="I176" i="47"/>
  <c r="J179" i="47"/>
  <c r="I12" i="50"/>
  <c r="U15" i="50"/>
  <c r="K27" i="50"/>
  <c r="V30" i="50"/>
  <c r="H30" i="50" s="1"/>
  <c r="AM30" i="50"/>
  <c r="H33" i="50"/>
  <c r="E36" i="50"/>
  <c r="H38" i="50"/>
  <c r="J43" i="50"/>
  <c r="AG44" i="50"/>
  <c r="AI44" i="50" s="1"/>
  <c r="E47" i="50"/>
  <c r="G59" i="50"/>
  <c r="E67" i="50"/>
  <c r="X71" i="50"/>
  <c r="H73" i="50"/>
  <c r="L74" i="50"/>
  <c r="E76" i="50"/>
  <c r="J80" i="50"/>
  <c r="E81" i="50"/>
  <c r="L89" i="50"/>
  <c r="AG120" i="50"/>
  <c r="AI120" i="50" s="1"/>
  <c r="K147" i="50"/>
  <c r="E147" i="51"/>
  <c r="AN163" i="51"/>
  <c r="AA176" i="51"/>
  <c r="AJ30" i="34"/>
  <c r="E39" i="34"/>
  <c r="S99" i="34"/>
  <c r="Z163" i="34"/>
  <c r="J47" i="43"/>
  <c r="E48" i="43"/>
  <c r="J54" i="43"/>
  <c r="E55" i="43"/>
  <c r="T30" i="28"/>
  <c r="H30" i="28" s="1"/>
  <c r="U35" i="28"/>
  <c r="AB44" i="28"/>
  <c r="C44" i="28" s="1"/>
  <c r="AL23" i="47"/>
  <c r="AK58" i="47"/>
  <c r="AK99" i="47"/>
  <c r="U105" i="47"/>
  <c r="Y113" i="47"/>
  <c r="Y98" i="47" s="1"/>
  <c r="AO113" i="47"/>
  <c r="L113" i="47" s="1"/>
  <c r="G115" i="47"/>
  <c r="AK142" i="47"/>
  <c r="J146" i="47"/>
  <c r="I150" i="47"/>
  <c r="S156" i="47"/>
  <c r="H159" i="47"/>
  <c r="E162" i="47"/>
  <c r="E167" i="47"/>
  <c r="D168" i="47"/>
  <c r="L14" i="50"/>
  <c r="U18" i="50"/>
  <c r="L27" i="50"/>
  <c r="I28" i="50"/>
  <c r="AI29" i="50"/>
  <c r="AQ29" i="50" s="1"/>
  <c r="W30" i="50"/>
  <c r="S52" i="50"/>
  <c r="J54" i="50"/>
  <c r="H57" i="50"/>
  <c r="AK58" i="50"/>
  <c r="AP58" i="50" s="1"/>
  <c r="AQ58" i="50" s="1"/>
  <c r="E62" i="50"/>
  <c r="Y71" i="50"/>
  <c r="K71" i="50" s="1"/>
  <c r="K77" i="50"/>
  <c r="W113" i="50"/>
  <c r="D136" i="50"/>
  <c r="K150" i="50"/>
  <c r="AO163" i="51"/>
  <c r="AK30" i="34"/>
  <c r="AK49" i="34" s="1"/>
  <c r="AJ71" i="34"/>
  <c r="K34" i="43"/>
  <c r="I46" i="41"/>
  <c r="I49" i="41"/>
  <c r="I52" i="41"/>
  <c r="H41" i="54"/>
  <c r="J13" i="51"/>
  <c r="E14" i="51"/>
  <c r="I17" i="51"/>
  <c r="I21" i="51"/>
  <c r="I25" i="51"/>
  <c r="I26" i="51"/>
  <c r="I28" i="51"/>
  <c r="T29" i="51"/>
  <c r="AB29" i="51" s="1"/>
  <c r="AO30" i="51"/>
  <c r="L30" i="51" s="1"/>
  <c r="K68" i="51"/>
  <c r="AG113" i="51"/>
  <c r="I116" i="51"/>
  <c r="H118" i="51"/>
  <c r="G125" i="51"/>
  <c r="X142" i="51"/>
  <c r="H150" i="51"/>
  <c r="AL163" i="51"/>
  <c r="K165" i="51"/>
  <c r="AA166" i="51"/>
  <c r="K168" i="51"/>
  <c r="K171" i="51"/>
  <c r="K174" i="51"/>
  <c r="AM9" i="34"/>
  <c r="AM8" i="34" s="1"/>
  <c r="AM49" i="34" s="1"/>
  <c r="X15" i="34"/>
  <c r="L20" i="34"/>
  <c r="AO23" i="34"/>
  <c r="L27" i="34"/>
  <c r="E34" i="34"/>
  <c r="R71" i="34"/>
  <c r="AK120" i="34"/>
  <c r="K122" i="34"/>
  <c r="AA123" i="34"/>
  <c r="K123" i="34"/>
  <c r="K125" i="34"/>
  <c r="K126" i="34"/>
  <c r="AP127" i="34"/>
  <c r="K128" i="34"/>
  <c r="AA129" i="34"/>
  <c r="M129" i="34" s="1"/>
  <c r="K129" i="34"/>
  <c r="AP130" i="34"/>
  <c r="AQ130" i="34" s="1"/>
  <c r="K131" i="34"/>
  <c r="AA132" i="34"/>
  <c r="K132" i="34"/>
  <c r="AP133" i="34"/>
  <c r="E136" i="34"/>
  <c r="J136" i="34"/>
  <c r="E137" i="34"/>
  <c r="J138" i="34"/>
  <c r="I145" i="34"/>
  <c r="I146" i="34"/>
  <c r="H150" i="34"/>
  <c r="H153" i="34"/>
  <c r="L153" i="34"/>
  <c r="H154" i="34"/>
  <c r="L155" i="34"/>
  <c r="H17" i="43"/>
  <c r="L17" i="43"/>
  <c r="J20" i="43"/>
  <c r="E21" i="43"/>
  <c r="J21" i="43"/>
  <c r="G30" i="43"/>
  <c r="E33" i="43"/>
  <c r="J33" i="43"/>
  <c r="H63" i="43"/>
  <c r="L65" i="43"/>
  <c r="H68" i="43"/>
  <c r="L69" i="43"/>
  <c r="H70" i="43"/>
  <c r="L70" i="43"/>
  <c r="E176" i="43"/>
  <c r="L28" i="44"/>
  <c r="H126" i="44"/>
  <c r="AA47" i="40"/>
  <c r="AB47" i="40" s="1"/>
  <c r="Y71" i="51"/>
  <c r="AO71" i="51"/>
  <c r="AO90" i="51" s="1"/>
  <c r="AM108" i="51"/>
  <c r="E116" i="51"/>
  <c r="Y120" i="51"/>
  <c r="K120" i="51" s="1"/>
  <c r="AO120" i="51"/>
  <c r="L126" i="51"/>
  <c r="H127" i="51"/>
  <c r="L132" i="51"/>
  <c r="R151" i="51"/>
  <c r="V163" i="51"/>
  <c r="AN30" i="34"/>
  <c r="K30" i="34" s="1"/>
  <c r="S71" i="34"/>
  <c r="L79" i="34"/>
  <c r="H80" i="34"/>
  <c r="AH108" i="34"/>
  <c r="AI108" i="34" s="1"/>
  <c r="W120" i="34"/>
  <c r="AL120" i="34"/>
  <c r="AL139" i="34" s="1"/>
  <c r="L122" i="34"/>
  <c r="H124" i="34"/>
  <c r="L125" i="34"/>
  <c r="H126" i="34"/>
  <c r="L126" i="34"/>
  <c r="L128" i="34"/>
  <c r="H130" i="34"/>
  <c r="L131" i="34"/>
  <c r="AN163" i="34"/>
  <c r="L83" i="43"/>
  <c r="H71" i="44"/>
  <c r="V148" i="50"/>
  <c r="AG163" i="50"/>
  <c r="H169" i="50"/>
  <c r="H171" i="50"/>
  <c r="L171" i="50"/>
  <c r="L173" i="50"/>
  <c r="U177" i="50"/>
  <c r="L13" i="51"/>
  <c r="H14" i="51"/>
  <c r="L14" i="51"/>
  <c r="K25" i="51"/>
  <c r="AH52" i="51"/>
  <c r="I54" i="51"/>
  <c r="I57" i="51"/>
  <c r="AL58" i="51"/>
  <c r="I65" i="51"/>
  <c r="D77" i="51"/>
  <c r="I82" i="51"/>
  <c r="L88" i="51"/>
  <c r="H89" i="51"/>
  <c r="L100" i="51"/>
  <c r="L101" i="51"/>
  <c r="K103" i="51"/>
  <c r="K111" i="51"/>
  <c r="L121" i="51"/>
  <c r="I127" i="51"/>
  <c r="I130" i="51"/>
  <c r="D131" i="51"/>
  <c r="I131" i="51"/>
  <c r="I133" i="51"/>
  <c r="E152" i="51"/>
  <c r="W163" i="51"/>
  <c r="I163" i="51" s="1"/>
  <c r="I167" i="51"/>
  <c r="D168" i="51"/>
  <c r="I170" i="51"/>
  <c r="W30" i="34"/>
  <c r="I30" i="34" s="1"/>
  <c r="AO30" i="34"/>
  <c r="U71" i="34"/>
  <c r="AL71" i="34"/>
  <c r="AM120" i="34"/>
  <c r="AM139" i="34" s="1"/>
  <c r="I126" i="34"/>
  <c r="I133" i="34"/>
  <c r="L136" i="34"/>
  <c r="H137" i="34"/>
  <c r="L138" i="34"/>
  <c r="AN142" i="34"/>
  <c r="K145" i="34"/>
  <c r="K146" i="34"/>
  <c r="E154" i="34"/>
  <c r="W163" i="34"/>
  <c r="AO163" i="34"/>
  <c r="AO182" i="34" s="1"/>
  <c r="L20" i="43"/>
  <c r="L32" i="43"/>
  <c r="L41" i="43"/>
  <c r="L42" i="43"/>
  <c r="L87" i="43"/>
  <c r="L88" i="43"/>
  <c r="J77" i="44"/>
  <c r="H111" i="44"/>
  <c r="L118" i="44"/>
  <c r="V108" i="51"/>
  <c r="AG120" i="51"/>
  <c r="AI120" i="51" s="1"/>
  <c r="E122" i="51"/>
  <c r="I144" i="51"/>
  <c r="I145" i="51"/>
  <c r="X163" i="51"/>
  <c r="E173" i="51"/>
  <c r="S61" i="34"/>
  <c r="E61" i="34" s="1"/>
  <c r="E81" i="34"/>
  <c r="L81" i="43"/>
  <c r="AB8" i="43"/>
  <c r="AQ79" i="47"/>
  <c r="N79" i="47" s="1"/>
  <c r="M79" i="47"/>
  <c r="M162" i="47"/>
  <c r="AB162" i="47"/>
  <c r="N162" i="47" s="1"/>
  <c r="AQ11" i="47"/>
  <c r="N11" i="47" s="1"/>
  <c r="M11" i="47"/>
  <c r="W30" i="28"/>
  <c r="K30" i="28" s="1"/>
  <c r="K28" i="28"/>
  <c r="T165" i="44"/>
  <c r="F165" i="44" s="1"/>
  <c r="D165" i="44"/>
  <c r="AI166" i="44"/>
  <c r="F166" i="44" s="1"/>
  <c r="D166" i="44"/>
  <c r="T168" i="44"/>
  <c r="F168" i="44" s="1"/>
  <c r="D168" i="44"/>
  <c r="AI169" i="44"/>
  <c r="F169" i="44" s="1"/>
  <c r="D169" i="44"/>
  <c r="T171" i="44"/>
  <c r="F171" i="44" s="1"/>
  <c r="D171" i="44"/>
  <c r="D172" i="44"/>
  <c r="AI172" i="44"/>
  <c r="F172" i="44" s="1"/>
  <c r="D174" i="44"/>
  <c r="T174" i="44"/>
  <c r="F174" i="44" s="1"/>
  <c r="AI175" i="44"/>
  <c r="F175" i="44" s="1"/>
  <c r="D175" i="44"/>
  <c r="R177" i="44"/>
  <c r="T178" i="44"/>
  <c r="F178" i="44" s="1"/>
  <c r="D178" i="44"/>
  <c r="I178" i="44"/>
  <c r="AL177" i="44"/>
  <c r="AI179" i="44"/>
  <c r="F179" i="44" s="1"/>
  <c r="D179" i="44"/>
  <c r="T181" i="44"/>
  <c r="F181" i="44" s="1"/>
  <c r="D181" i="44"/>
  <c r="AI12" i="40"/>
  <c r="F12" i="40" s="1"/>
  <c r="AG11" i="40"/>
  <c r="D12" i="40"/>
  <c r="D14" i="40"/>
  <c r="T14" i="40"/>
  <c r="F14" i="40" s="1"/>
  <c r="AI15" i="40"/>
  <c r="F15" i="40" s="1"/>
  <c r="D15" i="40"/>
  <c r="T17" i="40"/>
  <c r="F17" i="40" s="1"/>
  <c r="D17" i="40"/>
  <c r="D18" i="40"/>
  <c r="AI18" i="40"/>
  <c r="F18" i="40" s="1"/>
  <c r="D20" i="40"/>
  <c r="T20" i="40"/>
  <c r="F20" i="40" s="1"/>
  <c r="AI22" i="40"/>
  <c r="F22" i="40" s="1"/>
  <c r="D22" i="40"/>
  <c r="AG21" i="40"/>
  <c r="D24" i="40"/>
  <c r="T24" i="40"/>
  <c r="F24" i="40" s="1"/>
  <c r="AI25" i="40"/>
  <c r="F25" i="40" s="1"/>
  <c r="D25" i="40"/>
  <c r="T27" i="40"/>
  <c r="F27" i="40" s="1"/>
  <c r="D27" i="40"/>
  <c r="AI28" i="40"/>
  <c r="F28" i="40" s="1"/>
  <c r="D28" i="40"/>
  <c r="T30" i="40"/>
  <c r="F30" i="40" s="1"/>
  <c r="D30" i="40"/>
  <c r="AG33" i="40"/>
  <c r="D34" i="40"/>
  <c r="AI34" i="40"/>
  <c r="F34" i="40" s="1"/>
  <c r="T36" i="40"/>
  <c r="F36" i="40" s="1"/>
  <c r="D36" i="40"/>
  <c r="AI37" i="40"/>
  <c r="F37" i="40" s="1"/>
  <c r="D37" i="40"/>
  <c r="T39" i="40"/>
  <c r="F39" i="40" s="1"/>
  <c r="D39" i="40"/>
  <c r="AI40" i="40"/>
  <c r="F40" i="40" s="1"/>
  <c r="D40" i="40"/>
  <c r="D42" i="40"/>
  <c r="T42" i="40"/>
  <c r="F42" i="40" s="1"/>
  <c r="D44" i="40"/>
  <c r="AG43" i="40"/>
  <c r="AI44" i="40"/>
  <c r="F44" i="40" s="1"/>
  <c r="D46" i="40"/>
  <c r="T46" i="40"/>
  <c r="F46" i="40" s="1"/>
  <c r="D47" i="40"/>
  <c r="AI47" i="40"/>
  <c r="F47" i="40" s="1"/>
  <c r="D49" i="40"/>
  <c r="T49" i="40"/>
  <c r="F49" i="40" s="1"/>
  <c r="D50" i="40"/>
  <c r="AI50" i="40"/>
  <c r="F50" i="40" s="1"/>
  <c r="T52" i="40"/>
  <c r="F52" i="40" s="1"/>
  <c r="D52" i="40"/>
  <c r="AI12" i="41"/>
  <c r="F12" i="41" s="1"/>
  <c r="AG11" i="41"/>
  <c r="D12" i="41"/>
  <c r="D14" i="41"/>
  <c r="T14" i="41"/>
  <c r="F14" i="41" s="1"/>
  <c r="D15" i="41"/>
  <c r="AI15" i="41"/>
  <c r="F15" i="41" s="1"/>
  <c r="D17" i="41"/>
  <c r="T17" i="41"/>
  <c r="F17" i="41" s="1"/>
  <c r="D18" i="41"/>
  <c r="AI18" i="41"/>
  <c r="F18" i="41" s="1"/>
  <c r="T20" i="41"/>
  <c r="F20" i="41" s="1"/>
  <c r="D20" i="41"/>
  <c r="AI22" i="41"/>
  <c r="F22" i="41" s="1"/>
  <c r="D22" i="41"/>
  <c r="AG21" i="41"/>
  <c r="T24" i="41"/>
  <c r="F24" i="41" s="1"/>
  <c r="D24" i="41"/>
  <c r="D25" i="41"/>
  <c r="AI25" i="41"/>
  <c r="F25" i="41" s="1"/>
  <c r="T27" i="41"/>
  <c r="F27" i="41" s="1"/>
  <c r="D27" i="41"/>
  <c r="AI28" i="41"/>
  <c r="F28" i="41" s="1"/>
  <c r="D28" i="41"/>
  <c r="D30" i="41"/>
  <c r="T30" i="41"/>
  <c r="F30" i="41" s="1"/>
  <c r="AI34" i="41"/>
  <c r="F34" i="41" s="1"/>
  <c r="D34" i="41"/>
  <c r="AG33" i="41"/>
  <c r="D36" i="41"/>
  <c r="T36" i="41"/>
  <c r="F36" i="41" s="1"/>
  <c r="D37" i="41"/>
  <c r="AI37" i="41"/>
  <c r="F37" i="41" s="1"/>
  <c r="T39" i="41"/>
  <c r="F39" i="41" s="1"/>
  <c r="D39" i="41"/>
  <c r="D40" i="41"/>
  <c r="AI40" i="41"/>
  <c r="F40" i="41" s="1"/>
  <c r="D42" i="41"/>
  <c r="T42" i="41"/>
  <c r="F42" i="41" s="1"/>
  <c r="AI44" i="41"/>
  <c r="F44" i="41" s="1"/>
  <c r="D44" i="41"/>
  <c r="AG43" i="41"/>
  <c r="T46" i="41"/>
  <c r="F46" i="41" s="1"/>
  <c r="D46" i="41"/>
  <c r="D47" i="41"/>
  <c r="AI47" i="41"/>
  <c r="F47" i="41" s="1"/>
  <c r="D49" i="41"/>
  <c r="T49" i="41"/>
  <c r="F49" i="41" s="1"/>
  <c r="AI50" i="41"/>
  <c r="F50" i="41" s="1"/>
  <c r="D50" i="41"/>
  <c r="D52" i="41"/>
  <c r="T52" i="41"/>
  <c r="F52" i="41" s="1"/>
  <c r="F11" i="54"/>
  <c r="H26" i="54"/>
  <c r="S49" i="51"/>
  <c r="D51" i="47"/>
  <c r="T51" i="47"/>
  <c r="AB8" i="44"/>
  <c r="N8" i="44" s="1"/>
  <c r="AP139" i="44"/>
  <c r="AQ139" i="44" s="1"/>
  <c r="N139" i="44" s="1"/>
  <c r="G139" i="44"/>
  <c r="AQ151" i="50"/>
  <c r="N151" i="50" s="1"/>
  <c r="M151" i="50"/>
  <c r="AO49" i="47"/>
  <c r="L49" i="47" s="1"/>
  <c r="L8" i="47"/>
  <c r="AA167" i="44"/>
  <c r="G167" i="44"/>
  <c r="M170" i="44"/>
  <c r="AB170" i="44"/>
  <c r="N170" i="44" s="1"/>
  <c r="AB173" i="44"/>
  <c r="N173" i="44" s="1"/>
  <c r="M173" i="44"/>
  <c r="AB176" i="44"/>
  <c r="N176" i="44" s="1"/>
  <c r="M176" i="44"/>
  <c r="AJ177" i="44"/>
  <c r="AP178" i="44"/>
  <c r="AQ178" i="44" s="1"/>
  <c r="M180" i="44"/>
  <c r="AB180" i="44"/>
  <c r="N180" i="44" s="1"/>
  <c r="Y11" i="40"/>
  <c r="K12" i="40"/>
  <c r="AB16" i="40"/>
  <c r="N16" i="40" s="1"/>
  <c r="M16" i="40"/>
  <c r="AA19" i="40"/>
  <c r="G19" i="40"/>
  <c r="K22" i="40"/>
  <c r="Y21" i="40"/>
  <c r="K21" i="40" s="1"/>
  <c r="AB26" i="40"/>
  <c r="N26" i="40" s="1"/>
  <c r="M26" i="40"/>
  <c r="AA29" i="40"/>
  <c r="G29" i="40"/>
  <c r="Y33" i="40"/>
  <c r="K34" i="40"/>
  <c r="M35" i="40"/>
  <c r="M38" i="40"/>
  <c r="AB38" i="40"/>
  <c r="N38" i="40" s="1"/>
  <c r="G41" i="40"/>
  <c r="AA41" i="40"/>
  <c r="K44" i="40"/>
  <c r="Y43" i="40"/>
  <c r="K43" i="40" s="1"/>
  <c r="AB48" i="40"/>
  <c r="N48" i="40" s="1"/>
  <c r="M48" i="40"/>
  <c r="G51" i="40"/>
  <c r="AA51" i="40"/>
  <c r="K12" i="41"/>
  <c r="Y11" i="41"/>
  <c r="M16" i="41"/>
  <c r="AB16" i="41"/>
  <c r="N16" i="41" s="1"/>
  <c r="G19" i="41"/>
  <c r="AA19" i="41"/>
  <c r="K22" i="41"/>
  <c r="Y21" i="41"/>
  <c r="K21" i="41" s="1"/>
  <c r="M26" i="41"/>
  <c r="AB26" i="41"/>
  <c r="N26" i="41" s="1"/>
  <c r="AA29" i="41"/>
  <c r="G29" i="41"/>
  <c r="M44" i="47"/>
  <c r="X49" i="43"/>
  <c r="J49" i="43" s="1"/>
  <c r="F177" i="50"/>
  <c r="AB134" i="43"/>
  <c r="N134" i="43" s="1"/>
  <c r="M134" i="43"/>
  <c r="D44" i="47"/>
  <c r="T44" i="47"/>
  <c r="K85" i="47"/>
  <c r="Y90" i="47"/>
  <c r="K90" i="47" s="1"/>
  <c r="AK43" i="28"/>
  <c r="L43" i="28" s="1"/>
  <c r="D43" i="28"/>
  <c r="D139" i="44"/>
  <c r="M85" i="47"/>
  <c r="J98" i="50"/>
  <c r="G98" i="44"/>
  <c r="E99" i="50"/>
  <c r="S98" i="50"/>
  <c r="AB110" i="51"/>
  <c r="N110" i="51" s="1"/>
  <c r="M110" i="51"/>
  <c r="AB104" i="51"/>
  <c r="N104" i="51" s="1"/>
  <c r="M104" i="51"/>
  <c r="AB87" i="51"/>
  <c r="N87" i="51" s="1"/>
  <c r="M87" i="51"/>
  <c r="M40" i="43"/>
  <c r="AB40" i="43"/>
  <c r="N40" i="43" s="1"/>
  <c r="M181" i="34"/>
  <c r="AQ181" i="34"/>
  <c r="N181" i="34" s="1"/>
  <c r="AB59" i="50"/>
  <c r="N59" i="50" s="1"/>
  <c r="M59" i="50"/>
  <c r="E164" i="44"/>
  <c r="AH163" i="44"/>
  <c r="E163" i="44" s="1"/>
  <c r="M165" i="44"/>
  <c r="AB165" i="44"/>
  <c r="N165" i="44" s="1"/>
  <c r="AQ166" i="44"/>
  <c r="M166" i="44"/>
  <c r="K167" i="44"/>
  <c r="AA168" i="44"/>
  <c r="G168" i="44"/>
  <c r="AP169" i="44"/>
  <c r="G169" i="44"/>
  <c r="K170" i="44"/>
  <c r="M171" i="44"/>
  <c r="AB171" i="44"/>
  <c r="N171" i="44" s="1"/>
  <c r="AQ172" i="44"/>
  <c r="N172" i="44" s="1"/>
  <c r="M172" i="44"/>
  <c r="K173" i="44"/>
  <c r="M174" i="44"/>
  <c r="AB174" i="44"/>
  <c r="N174" i="44" s="1"/>
  <c r="AQ175" i="44"/>
  <c r="M175" i="44"/>
  <c r="K176" i="44"/>
  <c r="AA178" i="44"/>
  <c r="U177" i="44"/>
  <c r="K178" i="44"/>
  <c r="AN177" i="44"/>
  <c r="M179" i="44"/>
  <c r="AQ179" i="44"/>
  <c r="N179" i="44" s="1"/>
  <c r="K180" i="44"/>
  <c r="M181" i="44"/>
  <c r="AB181" i="44"/>
  <c r="N181" i="44" s="1"/>
  <c r="AP12" i="40"/>
  <c r="AJ11" i="40"/>
  <c r="K13" i="40"/>
  <c r="AB14" i="40"/>
  <c r="N14" i="40" s="1"/>
  <c r="M14" i="40"/>
  <c r="M15" i="40"/>
  <c r="K16" i="40"/>
  <c r="G17" i="40"/>
  <c r="AA17" i="40"/>
  <c r="G18" i="40"/>
  <c r="AP18" i="40"/>
  <c r="K19" i="40"/>
  <c r="G20" i="40"/>
  <c r="AA20" i="40"/>
  <c r="AJ21" i="40"/>
  <c r="AP22" i="40"/>
  <c r="K23" i="40"/>
  <c r="M24" i="40"/>
  <c r="AB24" i="40"/>
  <c r="N24" i="40" s="1"/>
  <c r="M25" i="40"/>
  <c r="K26" i="40"/>
  <c r="AA27" i="40"/>
  <c r="G27" i="40"/>
  <c r="G28" i="40"/>
  <c r="AP28" i="40"/>
  <c r="K29" i="40"/>
  <c r="G30" i="40"/>
  <c r="AA30" i="40"/>
  <c r="AP34" i="40"/>
  <c r="AJ33" i="40"/>
  <c r="K35" i="40"/>
  <c r="M36" i="40"/>
  <c r="M37" i="40"/>
  <c r="AQ37" i="40"/>
  <c r="K38" i="40"/>
  <c r="G39" i="40"/>
  <c r="AA39" i="40"/>
  <c r="AP40" i="40"/>
  <c r="G40" i="40"/>
  <c r="K41" i="40"/>
  <c r="AA42" i="40"/>
  <c r="G42" i="40"/>
  <c r="AJ43" i="40"/>
  <c r="AP44" i="40"/>
  <c r="K45" i="40"/>
  <c r="M46" i="40"/>
  <c r="AB46" i="40"/>
  <c r="N46" i="40" s="1"/>
  <c r="AQ47" i="40"/>
  <c r="N47" i="40" s="1"/>
  <c r="K48" i="40"/>
  <c r="G49" i="40"/>
  <c r="AA49" i="40"/>
  <c r="G50" i="40"/>
  <c r="AP50" i="40"/>
  <c r="K51" i="40"/>
  <c r="AA52" i="40"/>
  <c r="G52" i="40"/>
  <c r="AP12" i="41"/>
  <c r="AJ11" i="41"/>
  <c r="K13" i="41"/>
  <c r="AB14" i="41"/>
  <c r="N14" i="41" s="1"/>
  <c r="M14" i="41"/>
  <c r="M15" i="41"/>
  <c r="K16" i="41"/>
  <c r="G17" i="41"/>
  <c r="G18" i="41"/>
  <c r="AP18" i="41"/>
  <c r="K19" i="41"/>
  <c r="AA20" i="41"/>
  <c r="G20" i="41"/>
  <c r="AJ21" i="41"/>
  <c r="AP21" i="41" s="1"/>
  <c r="AP22" i="41"/>
  <c r="K23" i="41"/>
  <c r="M24" i="41"/>
  <c r="AQ25" i="41"/>
  <c r="N25" i="41" s="1"/>
  <c r="M25" i="41"/>
  <c r="K26" i="41"/>
  <c r="G27" i="41"/>
  <c r="AA27" i="41"/>
  <c r="G28" i="41"/>
  <c r="AP28" i="41"/>
  <c r="AA30" i="41"/>
  <c r="G30" i="41"/>
  <c r="AP34" i="41"/>
  <c r="AJ33" i="41"/>
  <c r="M36" i="41"/>
  <c r="AB36" i="41"/>
  <c r="N36" i="41" s="1"/>
  <c r="M37" i="41"/>
  <c r="G39" i="41"/>
  <c r="AA39" i="41"/>
  <c r="AP40" i="41"/>
  <c r="G40" i="41"/>
  <c r="G42" i="41"/>
  <c r="AA42" i="41"/>
  <c r="X41" i="28"/>
  <c r="N160" i="47"/>
  <c r="U139" i="51"/>
  <c r="N89" i="47"/>
  <c r="D28" i="28"/>
  <c r="X28" i="28"/>
  <c r="L28" i="28" s="1"/>
  <c r="AQ33" i="47"/>
  <c r="N33" i="47" s="1"/>
  <c r="M33" i="47"/>
  <c r="B22" i="28"/>
  <c r="AC22" i="28"/>
  <c r="AC23" i="28" s="1"/>
  <c r="G28" i="28"/>
  <c r="S30" i="28"/>
  <c r="AJ58" i="47"/>
  <c r="AP59" i="47"/>
  <c r="G59" i="47"/>
  <c r="AP171" i="47"/>
  <c r="H171" i="47"/>
  <c r="H172" i="47"/>
  <c r="AP172" i="47"/>
  <c r="H173" i="47"/>
  <c r="AP173" i="47"/>
  <c r="D174" i="47"/>
  <c r="AI174" i="47"/>
  <c r="E178" i="47"/>
  <c r="S177" i="47"/>
  <c r="T177" i="47" s="1"/>
  <c r="AO177" i="47"/>
  <c r="AP177" i="47" s="1"/>
  <c r="L178" i="47"/>
  <c r="H180" i="47"/>
  <c r="AP180" i="47"/>
  <c r="AI181" i="47"/>
  <c r="AQ181" i="47" s="1"/>
  <c r="N181" i="47" s="1"/>
  <c r="D181" i="47"/>
  <c r="AM30" i="51"/>
  <c r="J31" i="51"/>
  <c r="D32" i="51"/>
  <c r="AI32" i="51"/>
  <c r="F32" i="51" s="1"/>
  <c r="D34" i="51"/>
  <c r="T34" i="51"/>
  <c r="F34" i="51" s="1"/>
  <c r="AI35" i="51"/>
  <c r="D35" i="51"/>
  <c r="T37" i="51"/>
  <c r="D37" i="51"/>
  <c r="D38" i="51"/>
  <c r="AI38" i="51"/>
  <c r="D40" i="51"/>
  <c r="T40" i="51"/>
  <c r="D41" i="51"/>
  <c r="AI41" i="51"/>
  <c r="T43" i="51"/>
  <c r="F43" i="51" s="1"/>
  <c r="D43" i="51"/>
  <c r="AG44" i="51"/>
  <c r="AI44" i="51" s="1"/>
  <c r="AI45" i="51"/>
  <c r="F45" i="51" s="1"/>
  <c r="D45" i="51"/>
  <c r="T47" i="51"/>
  <c r="D47" i="51"/>
  <c r="AI48" i="51"/>
  <c r="D48" i="51"/>
  <c r="W52" i="51"/>
  <c r="I53" i="51"/>
  <c r="D142" i="51"/>
  <c r="AG141" i="51"/>
  <c r="AI142" i="51"/>
  <c r="L98" i="34"/>
  <c r="AA90" i="43"/>
  <c r="G98" i="51"/>
  <c r="V139" i="43"/>
  <c r="H139" i="43" s="1"/>
  <c r="D98" i="34"/>
  <c r="M47" i="47"/>
  <c r="C35" i="28"/>
  <c r="M135" i="47"/>
  <c r="AB135" i="47"/>
  <c r="E139" i="43"/>
  <c r="AQ20" i="47"/>
  <c r="N20" i="47" s="1"/>
  <c r="AH139" i="43"/>
  <c r="E98" i="43"/>
  <c r="M54" i="47"/>
  <c r="N175" i="44"/>
  <c r="M121" i="50"/>
  <c r="M101" i="47"/>
  <c r="AQ101" i="47"/>
  <c r="N101" i="47" s="1"/>
  <c r="M17" i="41"/>
  <c r="K34" i="41"/>
  <c r="Y33" i="41"/>
  <c r="M38" i="41"/>
  <c r="AB38" i="41"/>
  <c r="N38" i="41" s="1"/>
  <c r="G41" i="41"/>
  <c r="AA41" i="41"/>
  <c r="K44" i="41"/>
  <c r="Y43" i="41"/>
  <c r="K43" i="41" s="1"/>
  <c r="AB45" i="41"/>
  <c r="N45" i="41" s="1"/>
  <c r="M45" i="41"/>
  <c r="M48" i="41"/>
  <c r="G51" i="41"/>
  <c r="AA51" i="41"/>
  <c r="H22" i="54"/>
  <c r="F12" i="54"/>
  <c r="Z3" i="34"/>
  <c r="AO3" i="34"/>
  <c r="Z93" i="34"/>
  <c r="L4" i="40"/>
  <c r="AO4" i="41"/>
  <c r="Z3" i="47"/>
  <c r="AO3" i="50"/>
  <c r="AO3" i="44"/>
  <c r="AO93" i="51"/>
  <c r="M5" i="14"/>
  <c r="AO3" i="43"/>
  <c r="L93" i="44"/>
  <c r="Z4" i="40"/>
  <c r="L3" i="43"/>
  <c r="Z3" i="51"/>
  <c r="L5" i="15"/>
  <c r="L93" i="34"/>
  <c r="Z4" i="41"/>
  <c r="L93" i="51"/>
  <c r="Z93" i="44"/>
  <c r="Z93" i="51"/>
  <c r="L93" i="43"/>
  <c r="L3" i="51"/>
  <c r="Z3" i="50"/>
  <c r="Z93" i="50"/>
  <c r="J5" i="28"/>
  <c r="Z3" i="44"/>
  <c r="K5" i="16"/>
  <c r="L3" i="47"/>
  <c r="L93" i="50"/>
  <c r="AO93" i="50"/>
  <c r="M5" i="15"/>
  <c r="AO3" i="47"/>
  <c r="L3" i="50"/>
  <c r="J5" i="16"/>
  <c r="L3" i="44"/>
  <c r="L93" i="47"/>
  <c r="AO93" i="44"/>
  <c r="AO4" i="40"/>
  <c r="Z3" i="43"/>
  <c r="AO93" i="34"/>
  <c r="Z93" i="43"/>
  <c r="AO93" i="47"/>
  <c r="L3" i="34"/>
  <c r="AO3" i="51"/>
  <c r="L4" i="41"/>
  <c r="AO93" i="43"/>
  <c r="Z93" i="47"/>
  <c r="N100" i="47"/>
  <c r="AQ16" i="34"/>
  <c r="M16" i="34"/>
  <c r="M24" i="51"/>
  <c r="AQ24" i="51"/>
  <c r="N24" i="51" s="1"/>
  <c r="AP23" i="43"/>
  <c r="G23" i="43"/>
  <c r="G18" i="43"/>
  <c r="AA18" i="43"/>
  <c r="H152" i="47"/>
  <c r="V151" i="47"/>
  <c r="AN151" i="47"/>
  <c r="K152" i="47"/>
  <c r="Z156" i="47"/>
  <c r="L156" i="47" s="1"/>
  <c r="L157" i="47"/>
  <c r="AP23" i="51"/>
  <c r="G23" i="51"/>
  <c r="G61" i="51"/>
  <c r="AP61" i="51"/>
  <c r="G52" i="51"/>
  <c r="D106" i="47"/>
  <c r="T106" i="47"/>
  <c r="R105" i="47"/>
  <c r="D112" i="47"/>
  <c r="AI112" i="47"/>
  <c r="I114" i="47"/>
  <c r="W113" i="47"/>
  <c r="I113" i="47" s="1"/>
  <c r="AB12" i="50"/>
  <c r="N12" i="50" s="1"/>
  <c r="M12" i="50"/>
  <c r="K109" i="50"/>
  <c r="Y108" i="50"/>
  <c r="K108" i="50" s="1"/>
  <c r="G110" i="50"/>
  <c r="AA110" i="50"/>
  <c r="D123" i="50"/>
  <c r="AI123" i="50"/>
  <c r="F123" i="50" s="1"/>
  <c r="D125" i="50"/>
  <c r="T125" i="50"/>
  <c r="M131" i="50"/>
  <c r="AQ131" i="50"/>
  <c r="N131" i="50" s="1"/>
  <c r="AI73" i="43"/>
  <c r="F73" i="43" s="1"/>
  <c r="D73" i="43"/>
  <c r="T75" i="43"/>
  <c r="F75" i="43" s="1"/>
  <c r="D75" i="43"/>
  <c r="AG71" i="44"/>
  <c r="AI72" i="44"/>
  <c r="F72" i="44" s="1"/>
  <c r="D72" i="44"/>
  <c r="M122" i="44"/>
  <c r="AB122" i="44"/>
  <c r="N122" i="44" s="1"/>
  <c r="G125" i="44"/>
  <c r="AA125" i="44"/>
  <c r="AP126" i="44"/>
  <c r="G126" i="44"/>
  <c r="AB128" i="44"/>
  <c r="N128" i="44" s="1"/>
  <c r="M128" i="44"/>
  <c r="M129" i="44"/>
  <c r="AQ129" i="44"/>
  <c r="N129" i="44" s="1"/>
  <c r="AQ132" i="44"/>
  <c r="N132" i="44" s="1"/>
  <c r="M132" i="44"/>
  <c r="U134" i="44"/>
  <c r="AA134" i="44" s="1"/>
  <c r="AA135" i="44"/>
  <c r="AN134" i="44"/>
  <c r="K134" i="44" s="1"/>
  <c r="K135" i="44"/>
  <c r="AB138" i="44"/>
  <c r="N138" i="44" s="1"/>
  <c r="M138" i="44"/>
  <c r="AJ142" i="44"/>
  <c r="AP143" i="44"/>
  <c r="G143" i="44"/>
  <c r="AA145" i="44"/>
  <c r="G145" i="44"/>
  <c r="G146" i="44"/>
  <c r="AP146" i="44"/>
  <c r="G149" i="44"/>
  <c r="AA149" i="44"/>
  <c r="U148" i="44"/>
  <c r="AN148" i="44"/>
  <c r="K148" i="44" s="1"/>
  <c r="K149" i="44"/>
  <c r="AP150" i="44"/>
  <c r="G150" i="44"/>
  <c r="Y151" i="44"/>
  <c r="K151" i="44" s="1"/>
  <c r="K152" i="44"/>
  <c r="AA153" i="44"/>
  <c r="G153" i="44"/>
  <c r="AP154" i="44"/>
  <c r="G154" i="44"/>
  <c r="AA157" i="44"/>
  <c r="U156" i="44"/>
  <c r="G157" i="44"/>
  <c r="K157" i="44"/>
  <c r="AN156" i="44"/>
  <c r="K156" i="44" s="1"/>
  <c r="AP158" i="44"/>
  <c r="G158" i="44"/>
  <c r="G160" i="44"/>
  <c r="AA160" i="44"/>
  <c r="G161" i="44"/>
  <c r="AP161" i="44"/>
  <c r="AI163" i="44"/>
  <c r="F163" i="44" s="1"/>
  <c r="D163" i="44"/>
  <c r="AP44" i="41"/>
  <c r="AJ43" i="41"/>
  <c r="M46" i="41"/>
  <c r="AB46" i="41"/>
  <c r="N46" i="41" s="1"/>
  <c r="G49" i="41"/>
  <c r="AA49" i="41"/>
  <c r="G50" i="41"/>
  <c r="AP50" i="41"/>
  <c r="G52" i="41"/>
  <c r="AA52" i="41"/>
  <c r="AH30" i="43"/>
  <c r="E30" i="43" s="1"/>
  <c r="E31" i="43"/>
  <c r="M32" i="43"/>
  <c r="AB32" i="43"/>
  <c r="N32" i="43" s="1"/>
  <c r="AQ33" i="43"/>
  <c r="N33" i="43" s="1"/>
  <c r="M33" i="43"/>
  <c r="AH52" i="43"/>
  <c r="E53" i="43"/>
  <c r="D67" i="43"/>
  <c r="R66" i="43"/>
  <c r="T67" i="43"/>
  <c r="F67" i="43" s="1"/>
  <c r="G120" i="44"/>
  <c r="AP120" i="44"/>
  <c r="AA163" i="44"/>
  <c r="G163" i="44"/>
  <c r="I30" i="47"/>
  <c r="J85" i="34"/>
  <c r="M180" i="50"/>
  <c r="AB180" i="50"/>
  <c r="N180" i="50" s="1"/>
  <c r="AB155" i="50"/>
  <c r="N155" i="50" s="1"/>
  <c r="M155" i="50"/>
  <c r="AQ11" i="44"/>
  <c r="N11" i="44" s="1"/>
  <c r="M11" i="44"/>
  <c r="N122" i="50"/>
  <c r="N36" i="47"/>
  <c r="M136" i="43"/>
  <c r="AB136" i="43"/>
  <c r="N136" i="43" s="1"/>
  <c r="M102" i="43"/>
  <c r="AB102" i="43"/>
  <c r="N102" i="43" s="1"/>
  <c r="AP142" i="43"/>
  <c r="AJ141" i="43"/>
  <c r="G142" i="43"/>
  <c r="AB41" i="28"/>
  <c r="C42" i="28"/>
  <c r="AI41" i="28"/>
  <c r="J41" i="28" s="1"/>
  <c r="J43" i="28"/>
  <c r="AM9" i="47"/>
  <c r="AP9" i="47" s="1"/>
  <c r="J10" i="47"/>
  <c r="V15" i="47"/>
  <c r="H16" i="47"/>
  <c r="D81" i="47"/>
  <c r="AI81" i="47"/>
  <c r="F81" i="47" s="1"/>
  <c r="J86" i="47"/>
  <c r="AM85" i="47"/>
  <c r="AP85" i="47" s="1"/>
  <c r="AQ85" i="47" s="1"/>
  <c r="N85" i="47" s="1"/>
  <c r="D88" i="47"/>
  <c r="AI88" i="47"/>
  <c r="AM15" i="50"/>
  <c r="J16" i="50"/>
  <c r="K99" i="50"/>
  <c r="Y98" i="50"/>
  <c r="G159" i="50"/>
  <c r="AA159" i="50"/>
  <c r="AQ160" i="50"/>
  <c r="N160" i="50" s="1"/>
  <c r="M160" i="50"/>
  <c r="E16" i="51"/>
  <c r="AH15" i="51"/>
  <c r="R18" i="51"/>
  <c r="R8" i="51" s="1"/>
  <c r="D19" i="51"/>
  <c r="T19" i="51"/>
  <c r="I19" i="51"/>
  <c r="AL18" i="51"/>
  <c r="AI20" i="51"/>
  <c r="D20" i="51"/>
  <c r="D22" i="51"/>
  <c r="T22" i="51"/>
  <c r="F22" i="51" s="1"/>
  <c r="AG23" i="51"/>
  <c r="AI24" i="51"/>
  <c r="F24" i="51" s="1"/>
  <c r="D26" i="51"/>
  <c r="T26" i="51"/>
  <c r="F26" i="51" s="1"/>
  <c r="D27" i="51"/>
  <c r="AI27" i="51"/>
  <c r="AB123" i="34"/>
  <c r="M123" i="34"/>
  <c r="G124" i="34"/>
  <c r="AP124" i="34"/>
  <c r="AQ124" i="34" s="1"/>
  <c r="N124" i="34" s="1"/>
  <c r="AA126" i="34"/>
  <c r="G126" i="34"/>
  <c r="M132" i="34"/>
  <c r="AB132" i="34"/>
  <c r="AQ133" i="34"/>
  <c r="N133" i="34" s="1"/>
  <c r="M133" i="34"/>
  <c r="K135" i="34"/>
  <c r="Y134" i="34"/>
  <c r="K134" i="34" s="1"/>
  <c r="E142" i="34"/>
  <c r="S141" i="34"/>
  <c r="AL142" i="34"/>
  <c r="I143" i="34"/>
  <c r="AI144" i="34"/>
  <c r="D144" i="34"/>
  <c r="D146" i="34"/>
  <c r="T146" i="34"/>
  <c r="D147" i="34"/>
  <c r="AI147" i="34"/>
  <c r="W148" i="34"/>
  <c r="I148" i="34" s="1"/>
  <c r="I149" i="34"/>
  <c r="T150" i="34"/>
  <c r="F150" i="34" s="1"/>
  <c r="D150" i="34"/>
  <c r="Z151" i="34"/>
  <c r="L152" i="34"/>
  <c r="H157" i="34"/>
  <c r="V156" i="34"/>
  <c r="AM163" i="34"/>
  <c r="J164" i="34"/>
  <c r="Z15" i="43"/>
  <c r="L15" i="43" s="1"/>
  <c r="L16" i="43"/>
  <c r="AK30" i="43"/>
  <c r="H30" i="43" s="1"/>
  <c r="H31" i="43"/>
  <c r="L67" i="43"/>
  <c r="AO66" i="43"/>
  <c r="L66" i="43" s="1"/>
  <c r="N137" i="47"/>
  <c r="N27" i="50"/>
  <c r="AB123" i="47"/>
  <c r="N123" i="47" s="1"/>
  <c r="M123" i="47"/>
  <c r="AB112" i="50"/>
  <c r="N112" i="50" s="1"/>
  <c r="M112" i="50"/>
  <c r="AQ106" i="51"/>
  <c r="N106" i="51" s="1"/>
  <c r="M106" i="51"/>
  <c r="M45" i="51"/>
  <c r="G23" i="50"/>
  <c r="N110" i="47"/>
  <c r="N166" i="44"/>
  <c r="M33" i="34"/>
  <c r="M13" i="34"/>
  <c r="AB13" i="34"/>
  <c r="N13" i="34" s="1"/>
  <c r="AB168" i="51"/>
  <c r="N168" i="51" s="1"/>
  <c r="M168" i="51"/>
  <c r="M132" i="51"/>
  <c r="AB132" i="51"/>
  <c r="N132" i="51" s="1"/>
  <c r="M147" i="50"/>
  <c r="AB147" i="50"/>
  <c r="N147" i="50" s="1"/>
  <c r="F147" i="47"/>
  <c r="T156" i="51"/>
  <c r="F156" i="51" s="1"/>
  <c r="D156" i="51"/>
  <c r="AH98" i="44"/>
  <c r="E99" i="44"/>
  <c r="AI113" i="43"/>
  <c r="F113" i="43" s="1"/>
  <c r="D113" i="43"/>
  <c r="Y51" i="43"/>
  <c r="K51" i="43" s="1"/>
  <c r="K52" i="43"/>
  <c r="AG134" i="47"/>
  <c r="AI135" i="47"/>
  <c r="D135" i="47"/>
  <c r="V9" i="50"/>
  <c r="H10" i="50"/>
  <c r="K86" i="50"/>
  <c r="Y85" i="50"/>
  <c r="AA85" i="50" s="1"/>
  <c r="M87" i="50"/>
  <c r="AB87" i="50"/>
  <c r="N87" i="50" s="1"/>
  <c r="G100" i="50"/>
  <c r="U99" i="50"/>
  <c r="AA100" i="50"/>
  <c r="D107" i="50"/>
  <c r="T107" i="50"/>
  <c r="F107" i="50" s="1"/>
  <c r="L45" i="51"/>
  <c r="Z44" i="51"/>
  <c r="V52" i="51"/>
  <c r="AA52" i="51" s="1"/>
  <c r="H53" i="51"/>
  <c r="AN52" i="51"/>
  <c r="AP52" i="51" s="1"/>
  <c r="K53" i="51"/>
  <c r="G54" i="51"/>
  <c r="AP54" i="51"/>
  <c r="G56" i="51"/>
  <c r="AA56" i="51"/>
  <c r="G57" i="51"/>
  <c r="AP57" i="51"/>
  <c r="K59" i="51"/>
  <c r="Y58" i="51"/>
  <c r="G60" i="51"/>
  <c r="AA60" i="51"/>
  <c r="G62" i="51"/>
  <c r="AP62" i="51"/>
  <c r="AA64" i="51"/>
  <c r="G64" i="51"/>
  <c r="G30" i="34"/>
  <c r="AK66" i="43"/>
  <c r="H66" i="43" s="1"/>
  <c r="H67" i="43"/>
  <c r="K109" i="43"/>
  <c r="Y108" i="43"/>
  <c r="K108" i="43" s="1"/>
  <c r="G110" i="43"/>
  <c r="AA110" i="43"/>
  <c r="G111" i="43"/>
  <c r="AP111" i="43"/>
  <c r="AA114" i="43"/>
  <c r="U113" i="43"/>
  <c r="G114" i="43"/>
  <c r="AN113" i="43"/>
  <c r="K113" i="43" s="1"/>
  <c r="K114" i="43"/>
  <c r="G115" i="43"/>
  <c r="AP115" i="43"/>
  <c r="G117" i="43"/>
  <c r="AA117" i="43"/>
  <c r="E178" i="44"/>
  <c r="S177" i="44"/>
  <c r="E12" i="40"/>
  <c r="AH11" i="40"/>
  <c r="AH21" i="40"/>
  <c r="E21" i="40" s="1"/>
  <c r="E22" i="40"/>
  <c r="AH33" i="40"/>
  <c r="E34" i="40"/>
  <c r="AH43" i="40"/>
  <c r="E43" i="40" s="1"/>
  <c r="E44" i="40"/>
  <c r="AH11" i="41"/>
  <c r="E12" i="41"/>
  <c r="AH21" i="41"/>
  <c r="E21" i="41" s="1"/>
  <c r="E22" i="41"/>
  <c r="AH33" i="41"/>
  <c r="E34" i="41"/>
  <c r="AH43" i="41"/>
  <c r="E43" i="41" s="1"/>
  <c r="E44" i="41"/>
  <c r="N136" i="44"/>
  <c r="M179" i="47"/>
  <c r="M45" i="47"/>
  <c r="AB10" i="44"/>
  <c r="N10" i="44" s="1"/>
  <c r="M10" i="44"/>
  <c r="F86" i="44"/>
  <c r="N87" i="44"/>
  <c r="AQ54" i="43"/>
  <c r="N59" i="51"/>
  <c r="M168" i="47"/>
  <c r="AQ168" i="47"/>
  <c r="N168" i="47" s="1"/>
  <c r="AB34" i="51"/>
  <c r="N34" i="51" s="1"/>
  <c r="M34" i="51"/>
  <c r="N12" i="51"/>
  <c r="M158" i="50"/>
  <c r="AB158" i="50"/>
  <c r="N158" i="50" s="1"/>
  <c r="M132" i="43"/>
  <c r="AB132" i="43"/>
  <c r="N132" i="43" s="1"/>
  <c r="AQ129" i="47"/>
  <c r="N129" i="47" s="1"/>
  <c r="F85" i="47"/>
  <c r="J53" i="41"/>
  <c r="AQ38" i="50"/>
  <c r="N38" i="50" s="1"/>
  <c r="M38" i="50"/>
  <c r="AB169" i="50"/>
  <c r="N169" i="50" s="1"/>
  <c r="M169" i="50"/>
  <c r="AB143" i="47"/>
  <c r="N143" i="47" s="1"/>
  <c r="M17" i="50"/>
  <c r="AB17" i="50"/>
  <c r="N17" i="50" s="1"/>
  <c r="F132" i="47"/>
  <c r="M123" i="50"/>
  <c r="AQ123" i="50"/>
  <c r="N123" i="50" s="1"/>
  <c r="T53" i="41"/>
  <c r="N119" i="34"/>
  <c r="F83" i="50"/>
  <c r="F166" i="47"/>
  <c r="G30" i="47"/>
  <c r="E177" i="50"/>
  <c r="M152" i="50"/>
  <c r="AB152" i="50"/>
  <c r="N152" i="50" s="1"/>
  <c r="M21" i="34"/>
  <c r="AB21" i="34"/>
  <c r="N21" i="34" s="1"/>
  <c r="M150" i="50"/>
  <c r="AQ150" i="50"/>
  <c r="N150" i="50" s="1"/>
  <c r="M144" i="51"/>
  <c r="AQ144" i="51"/>
  <c r="N144" i="51" s="1"/>
  <c r="AQ31" i="43"/>
  <c r="N31" i="43" s="1"/>
  <c r="M31" i="43"/>
  <c r="AB152" i="34"/>
  <c r="N152" i="34" s="1"/>
  <c r="M152" i="34"/>
  <c r="AQ122" i="34"/>
  <c r="N122" i="34" s="1"/>
  <c r="M122" i="34"/>
  <c r="AB110" i="34"/>
  <c r="N110" i="34" s="1"/>
  <c r="M110" i="34"/>
  <c r="AQ88" i="44"/>
  <c r="N88" i="44" s="1"/>
  <c r="M88" i="44"/>
  <c r="AB80" i="44"/>
  <c r="N80" i="44" s="1"/>
  <c r="M80" i="44"/>
  <c r="F181" i="47"/>
  <c r="M136" i="51"/>
  <c r="AB136" i="51"/>
  <c r="N136" i="51" s="1"/>
  <c r="M172" i="34"/>
  <c r="AQ172" i="34"/>
  <c r="N172" i="34" s="1"/>
  <c r="F25" i="34"/>
  <c r="M17" i="34"/>
  <c r="AQ17" i="34"/>
  <c r="N17" i="34" s="1"/>
  <c r="AI18" i="44"/>
  <c r="F18" i="44" s="1"/>
  <c r="D18" i="44"/>
  <c r="M41" i="47"/>
  <c r="N37" i="40"/>
  <c r="M32" i="47"/>
  <c r="N25" i="51"/>
  <c r="J58" i="34"/>
  <c r="AB116" i="50"/>
  <c r="N116" i="50" s="1"/>
  <c r="M116" i="50"/>
  <c r="T66" i="34"/>
  <c r="F66" i="34" s="1"/>
  <c r="D66" i="34"/>
  <c r="AP148" i="43"/>
  <c r="AQ148" i="43" s="1"/>
  <c r="N148" i="43" s="1"/>
  <c r="G148" i="43"/>
  <c r="AQ19" i="44"/>
  <c r="N19" i="44" s="1"/>
  <c r="M19" i="44"/>
  <c r="N84" i="34"/>
  <c r="M155" i="47"/>
  <c r="AB112" i="43"/>
  <c r="N112" i="43" s="1"/>
  <c r="M112" i="43"/>
  <c r="E156" i="34"/>
  <c r="N37" i="43"/>
  <c r="M72" i="51"/>
  <c r="AQ82" i="43"/>
  <c r="N82" i="43" s="1"/>
  <c r="M82" i="43"/>
  <c r="N127" i="43"/>
  <c r="N118" i="51"/>
  <c r="AB107" i="50"/>
  <c r="N107" i="50" s="1"/>
  <c r="M46" i="34"/>
  <c r="F152" i="34"/>
  <c r="AQ56" i="43"/>
  <c r="N56" i="43" s="1"/>
  <c r="M56" i="43"/>
  <c r="F15" i="43"/>
  <c r="J98" i="43"/>
  <c r="J18" i="51"/>
  <c r="M89" i="34"/>
  <c r="AB89" i="34"/>
  <c r="N89" i="34" s="1"/>
  <c r="AJ8" i="43"/>
  <c r="AP9" i="43"/>
  <c r="F36" i="34"/>
  <c r="T66" i="51"/>
  <c r="D66" i="51"/>
  <c r="N77" i="34"/>
  <c r="N43" i="50"/>
  <c r="M172" i="51"/>
  <c r="AQ147" i="43"/>
  <c r="N147" i="43" s="1"/>
  <c r="M147" i="43"/>
  <c r="M126" i="51"/>
  <c r="F86" i="50"/>
  <c r="J15" i="51"/>
  <c r="AG148" i="47"/>
  <c r="AG141" i="47" s="1"/>
  <c r="D149" i="47"/>
  <c r="AQ69" i="44"/>
  <c r="N69" i="44" s="1"/>
  <c r="M69" i="44"/>
  <c r="AB36" i="51"/>
  <c r="N36" i="51" s="1"/>
  <c r="V58" i="50"/>
  <c r="F136" i="50"/>
  <c r="D44" i="51"/>
  <c r="J62" i="50"/>
  <c r="X61" i="50"/>
  <c r="F13" i="34"/>
  <c r="F125" i="34"/>
  <c r="H15" i="44"/>
  <c r="M116" i="34"/>
  <c r="I24" i="50"/>
  <c r="I31" i="51"/>
  <c r="F149" i="51"/>
  <c r="K116" i="47"/>
  <c r="I146" i="47"/>
  <c r="D147" i="47"/>
  <c r="Y163" i="50"/>
  <c r="K164" i="50"/>
  <c r="I72" i="51"/>
  <c r="W71" i="51"/>
  <c r="W66" i="51"/>
  <c r="I66" i="51" s="1"/>
  <c r="H67" i="50"/>
  <c r="V66" i="50"/>
  <c r="AL177" i="51"/>
  <c r="I178" i="51"/>
  <c r="AO134" i="50"/>
  <c r="L134" i="50" s="1"/>
  <c r="L135" i="50"/>
  <c r="H12" i="50"/>
  <c r="D163" i="50"/>
  <c r="AI38" i="28"/>
  <c r="AJ38" i="28" s="1"/>
  <c r="H161" i="47"/>
  <c r="Y163" i="51"/>
  <c r="K164" i="51"/>
  <c r="K151" i="50"/>
  <c r="K121" i="50"/>
  <c r="AO71" i="34"/>
  <c r="L72" i="34"/>
  <c r="AL99" i="51"/>
  <c r="I100" i="51"/>
  <c r="G12" i="54"/>
  <c r="G47" i="54" s="1"/>
  <c r="M6" i="14"/>
  <c r="L4" i="47"/>
  <c r="J32" i="50"/>
  <c r="J120" i="43"/>
  <c r="L158" i="47"/>
  <c r="L167" i="47"/>
  <c r="K26" i="50"/>
  <c r="K34" i="50"/>
  <c r="J46" i="50"/>
  <c r="L64" i="50"/>
  <c r="G158" i="50"/>
  <c r="J60" i="50"/>
  <c r="G147" i="50"/>
  <c r="I78" i="51"/>
  <c r="K17" i="40"/>
  <c r="L106" i="51"/>
  <c r="AG47" i="28"/>
  <c r="H47" i="28" s="1"/>
  <c r="I168" i="47"/>
  <c r="G25" i="50"/>
  <c r="K130" i="50"/>
  <c r="H166" i="50"/>
  <c r="L168" i="50"/>
  <c r="I22" i="51"/>
  <c r="D24" i="51"/>
  <c r="Z120" i="51"/>
  <c r="L120" i="51" s="1"/>
  <c r="AO142" i="51"/>
  <c r="AO141" i="51" s="1"/>
  <c r="K118" i="47"/>
  <c r="J168" i="47"/>
  <c r="L19" i="50"/>
  <c r="L21" i="50"/>
  <c r="H25" i="50"/>
  <c r="I166" i="50"/>
  <c r="H172" i="50"/>
  <c r="D10" i="51"/>
  <c r="L28" i="43"/>
  <c r="E10" i="50"/>
  <c r="J14" i="50"/>
  <c r="I150" i="51"/>
  <c r="K63" i="50"/>
  <c r="D173" i="50"/>
  <c r="H47" i="50"/>
  <c r="K126" i="50"/>
  <c r="H153" i="50"/>
  <c r="L181" i="51"/>
  <c r="I33" i="34"/>
  <c r="L65" i="34"/>
  <c r="I149" i="47"/>
  <c r="I20" i="50"/>
  <c r="H37" i="50"/>
  <c r="L56" i="50"/>
  <c r="G115" i="50"/>
  <c r="G160" i="50"/>
  <c r="M123" i="44"/>
  <c r="D103" i="47"/>
  <c r="I87" i="50"/>
  <c r="J100" i="51"/>
  <c r="L63" i="43"/>
  <c r="H55" i="50"/>
  <c r="K81" i="50"/>
  <c r="D152" i="50"/>
  <c r="L75" i="43"/>
  <c r="L34" i="43"/>
  <c r="L53" i="43"/>
  <c r="E83" i="34"/>
  <c r="L27" i="43"/>
  <c r="AH41" i="28"/>
  <c r="E143" i="47"/>
  <c r="E13" i="50"/>
  <c r="J28" i="50"/>
  <c r="E63" i="50"/>
  <c r="L12" i="43"/>
  <c r="H39" i="43"/>
  <c r="J11" i="50"/>
  <c r="D90" i="47" l="1"/>
  <c r="T90" i="47"/>
  <c r="Y139" i="47"/>
  <c r="AB148" i="51"/>
  <c r="F108" i="34"/>
  <c r="AQ108" i="34"/>
  <c r="H151" i="47"/>
  <c r="AA151" i="47"/>
  <c r="AI163" i="34"/>
  <c r="L163" i="51"/>
  <c r="E99" i="34"/>
  <c r="S98" i="34"/>
  <c r="T99" i="34"/>
  <c r="K163" i="50"/>
  <c r="Y182" i="50"/>
  <c r="I52" i="50"/>
  <c r="F146" i="34"/>
  <c r="AB146" i="34"/>
  <c r="M128" i="50"/>
  <c r="AB13" i="40"/>
  <c r="N13" i="40" s="1"/>
  <c r="AJ51" i="50"/>
  <c r="AP52" i="50"/>
  <c r="M10" i="51"/>
  <c r="AQ10" i="51"/>
  <c r="N10" i="51" s="1"/>
  <c r="F106" i="47"/>
  <c r="AB106" i="47"/>
  <c r="N16" i="34"/>
  <c r="M177" i="47"/>
  <c r="AQ177" i="47"/>
  <c r="AB23" i="40"/>
  <c r="K163" i="51"/>
  <c r="Y182" i="51"/>
  <c r="F66" i="51"/>
  <c r="N54" i="43"/>
  <c r="AH31" i="40"/>
  <c r="E31" i="40" s="1"/>
  <c r="AQ45" i="51"/>
  <c r="N45" i="51" s="1"/>
  <c r="L151" i="34"/>
  <c r="Z141" i="34"/>
  <c r="L141" i="34" s="1"/>
  <c r="F41" i="51"/>
  <c r="AQ41" i="51"/>
  <c r="N41" i="51" s="1"/>
  <c r="F177" i="47"/>
  <c r="AB177" i="47"/>
  <c r="N177" i="47" s="1"/>
  <c r="AQ15" i="41"/>
  <c r="N15" i="41" s="1"/>
  <c r="AQ15" i="40"/>
  <c r="N15" i="40" s="1"/>
  <c r="M13" i="41"/>
  <c r="AN141" i="34"/>
  <c r="AN182" i="34"/>
  <c r="J108" i="51"/>
  <c r="AM98" i="51"/>
  <c r="G30" i="50"/>
  <c r="AA30" i="50"/>
  <c r="J30" i="50"/>
  <c r="AI113" i="47"/>
  <c r="F113" i="47" s="1"/>
  <c r="D113" i="47"/>
  <c r="AJ90" i="51"/>
  <c r="AP71" i="51"/>
  <c r="AQ71" i="51" s="1"/>
  <c r="D120" i="34"/>
  <c r="T120" i="34"/>
  <c r="X8" i="47"/>
  <c r="X49" i="47" s="1"/>
  <c r="AA23" i="47"/>
  <c r="J23" i="47"/>
  <c r="G163" i="50"/>
  <c r="AA163" i="50"/>
  <c r="L33" i="41"/>
  <c r="Z53" i="41"/>
  <c r="L53" i="41" s="1"/>
  <c r="K30" i="51"/>
  <c r="T9" i="50"/>
  <c r="F9" i="50" s="1"/>
  <c r="R8" i="50"/>
  <c r="D9" i="50"/>
  <c r="D134" i="34"/>
  <c r="T134" i="34"/>
  <c r="F134" i="34" s="1"/>
  <c r="K58" i="50"/>
  <c r="Y51" i="50"/>
  <c r="D151" i="34"/>
  <c r="T151" i="34"/>
  <c r="F151" i="34" s="1"/>
  <c r="AN98" i="50"/>
  <c r="AN139" i="50" s="1"/>
  <c r="AP99" i="50"/>
  <c r="AQ99" i="50" s="1"/>
  <c r="M54" i="43"/>
  <c r="M145" i="34"/>
  <c r="AQ145" i="34"/>
  <c r="N145" i="34" s="1"/>
  <c r="AB150" i="34"/>
  <c r="N150" i="34" s="1"/>
  <c r="J58" i="47"/>
  <c r="AK139" i="44"/>
  <c r="H139" i="44" s="1"/>
  <c r="H98" i="44"/>
  <c r="AC44" i="28"/>
  <c r="L43" i="40"/>
  <c r="Z31" i="40"/>
  <c r="L31" i="40" s="1"/>
  <c r="L11" i="40"/>
  <c r="AB163" i="43"/>
  <c r="N163" i="43" s="1"/>
  <c r="M163" i="43"/>
  <c r="AQ146" i="43"/>
  <c r="N146" i="43" s="1"/>
  <c r="M146" i="43"/>
  <c r="M57" i="43"/>
  <c r="AB57" i="43"/>
  <c r="N57" i="43" s="1"/>
  <c r="G151" i="34"/>
  <c r="AA151" i="34"/>
  <c r="M135" i="34"/>
  <c r="AB135" i="34"/>
  <c r="N135" i="34" s="1"/>
  <c r="G52" i="34"/>
  <c r="U51" i="34"/>
  <c r="AA52" i="34"/>
  <c r="M34" i="34"/>
  <c r="AQ34" i="34"/>
  <c r="N34" i="34" s="1"/>
  <c r="AQ28" i="34"/>
  <c r="N28" i="34" s="1"/>
  <c r="F28" i="34"/>
  <c r="AQ24" i="34"/>
  <c r="M24" i="34"/>
  <c r="AQ20" i="34"/>
  <c r="M20" i="34"/>
  <c r="T15" i="34"/>
  <c r="F15" i="34" s="1"/>
  <c r="D15" i="34"/>
  <c r="M11" i="34"/>
  <c r="AB11" i="34"/>
  <c r="N11" i="34" s="1"/>
  <c r="AI177" i="51"/>
  <c r="AG182" i="51"/>
  <c r="AI182" i="51" s="1"/>
  <c r="M173" i="51"/>
  <c r="AB173" i="51"/>
  <c r="N173" i="51" s="1"/>
  <c r="AB73" i="47"/>
  <c r="N73" i="47" s="1"/>
  <c r="M73" i="47"/>
  <c r="M149" i="51"/>
  <c r="AB149" i="51"/>
  <c r="N149" i="51" s="1"/>
  <c r="J120" i="50"/>
  <c r="AQ74" i="47"/>
  <c r="M74" i="47"/>
  <c r="T66" i="47"/>
  <c r="F66" i="47" s="1"/>
  <c r="E66" i="47"/>
  <c r="AB62" i="47"/>
  <c r="N62" i="47" s="1"/>
  <c r="M62" i="47"/>
  <c r="AN53" i="40"/>
  <c r="F64" i="34"/>
  <c r="AB64" i="34"/>
  <c r="N64" i="34" s="1"/>
  <c r="AA23" i="51"/>
  <c r="AB23" i="51" s="1"/>
  <c r="AB59" i="34"/>
  <c r="N59" i="34" s="1"/>
  <c r="M59" i="34"/>
  <c r="AG139" i="50"/>
  <c r="AI139" i="50" s="1"/>
  <c r="J142" i="34"/>
  <c r="X141" i="34"/>
  <c r="X51" i="34"/>
  <c r="J52" i="34"/>
  <c r="AB90" i="44"/>
  <c r="N90" i="44" s="1"/>
  <c r="M90" i="44"/>
  <c r="AM141" i="34"/>
  <c r="M30" i="47"/>
  <c r="D120" i="51"/>
  <c r="T120" i="51"/>
  <c r="F120" i="51" s="1"/>
  <c r="D99" i="51"/>
  <c r="AI99" i="51"/>
  <c r="F99" i="51" s="1"/>
  <c r="AG98" i="51"/>
  <c r="I71" i="51"/>
  <c r="M107" i="50"/>
  <c r="E141" i="34"/>
  <c r="H15" i="47"/>
  <c r="AA15" i="47"/>
  <c r="V8" i="47"/>
  <c r="K151" i="47"/>
  <c r="AN141" i="47"/>
  <c r="AN182" i="47" s="1"/>
  <c r="G30" i="28"/>
  <c r="AB24" i="41"/>
  <c r="N24" i="41" s="1"/>
  <c r="F44" i="47"/>
  <c r="AB44" i="47"/>
  <c r="N44" i="47" s="1"/>
  <c r="J142" i="51"/>
  <c r="AA142" i="51"/>
  <c r="X141" i="51"/>
  <c r="J141" i="51" s="1"/>
  <c r="H71" i="51"/>
  <c r="E113" i="34"/>
  <c r="T113" i="34"/>
  <c r="G9" i="50"/>
  <c r="AA9" i="50"/>
  <c r="U8" i="50"/>
  <c r="D15" i="50"/>
  <c r="AI15" i="50"/>
  <c r="AG8" i="50"/>
  <c r="G120" i="51"/>
  <c r="AA120" i="51"/>
  <c r="H71" i="50"/>
  <c r="AK90" i="50"/>
  <c r="AP71" i="50"/>
  <c r="G120" i="50"/>
  <c r="AA120" i="50"/>
  <c r="D52" i="50"/>
  <c r="AI52" i="50"/>
  <c r="AG51" i="50"/>
  <c r="AP23" i="50"/>
  <c r="I23" i="50"/>
  <c r="AM31" i="41"/>
  <c r="N130" i="50"/>
  <c r="H108" i="50"/>
  <c r="AP108" i="50"/>
  <c r="AQ108" i="50" s="1"/>
  <c r="AK98" i="50"/>
  <c r="S31" i="40"/>
  <c r="T31" i="40" s="1"/>
  <c r="T11" i="40"/>
  <c r="AQ54" i="44"/>
  <c r="N54" i="44" s="1"/>
  <c r="M54" i="44"/>
  <c r="F167" i="34"/>
  <c r="AB167" i="34"/>
  <c r="N167" i="34" s="1"/>
  <c r="F60" i="50"/>
  <c r="AB60" i="50"/>
  <c r="N60" i="50" s="1"/>
  <c r="K52" i="47"/>
  <c r="M150" i="34"/>
  <c r="X139" i="51"/>
  <c r="H33" i="41"/>
  <c r="V53" i="41"/>
  <c r="H53" i="41" s="1"/>
  <c r="AQ154" i="43"/>
  <c r="N154" i="43" s="1"/>
  <c r="M154" i="43"/>
  <c r="AQ126" i="43"/>
  <c r="N126" i="43" s="1"/>
  <c r="M126" i="43"/>
  <c r="AQ55" i="43"/>
  <c r="N55" i="43" s="1"/>
  <c r="M55" i="43"/>
  <c r="AB164" i="34"/>
  <c r="N164" i="34" s="1"/>
  <c r="M164" i="34"/>
  <c r="U141" i="34"/>
  <c r="G142" i="34"/>
  <c r="AA142" i="34"/>
  <c r="M48" i="34"/>
  <c r="AB48" i="34"/>
  <c r="N48" i="34" s="1"/>
  <c r="AB39" i="34"/>
  <c r="N39" i="34" s="1"/>
  <c r="M39" i="34"/>
  <c r="AP23" i="34"/>
  <c r="F16" i="34"/>
  <c r="AB16" i="34"/>
  <c r="I9" i="34"/>
  <c r="W8" i="34"/>
  <c r="AA9" i="34"/>
  <c r="AG90" i="51"/>
  <c r="F154" i="51"/>
  <c r="AB154" i="51"/>
  <c r="AB31" i="51"/>
  <c r="F31" i="51"/>
  <c r="M65" i="47"/>
  <c r="AB65" i="47"/>
  <c r="N65" i="47" s="1"/>
  <c r="AN49" i="34"/>
  <c r="AN31" i="41"/>
  <c r="AA43" i="40"/>
  <c r="AB43" i="40" s="1"/>
  <c r="U53" i="40"/>
  <c r="AA33" i="40"/>
  <c r="AA21" i="40"/>
  <c r="AB21" i="40" s="1"/>
  <c r="AA11" i="40"/>
  <c r="U31" i="40"/>
  <c r="F124" i="51"/>
  <c r="AQ124" i="51"/>
  <c r="N124" i="51" s="1"/>
  <c r="AI142" i="34"/>
  <c r="F142" i="34" s="1"/>
  <c r="AH141" i="34"/>
  <c r="AH182" i="34" s="1"/>
  <c r="AP52" i="34"/>
  <c r="AQ52" i="34" s="1"/>
  <c r="AM51" i="34"/>
  <c r="AM90" i="34" s="1"/>
  <c r="E134" i="34"/>
  <c r="M130" i="34"/>
  <c r="AB130" i="34"/>
  <c r="N130" i="34" s="1"/>
  <c r="N30" i="47"/>
  <c r="M8" i="44"/>
  <c r="L105" i="47"/>
  <c r="AO98" i="47"/>
  <c r="H11" i="41"/>
  <c r="V31" i="41"/>
  <c r="H31" i="41" s="1"/>
  <c r="AA33" i="41"/>
  <c r="AB33" i="41" s="1"/>
  <c r="U53" i="41"/>
  <c r="AA53" i="41" s="1"/>
  <c r="AB53" i="41" s="1"/>
  <c r="AB139" i="43"/>
  <c r="N139" i="43" s="1"/>
  <c r="M139" i="43"/>
  <c r="W51" i="50"/>
  <c r="I51" i="50" s="1"/>
  <c r="D23" i="28"/>
  <c r="AK23" i="28"/>
  <c r="L23" i="28" s="1"/>
  <c r="AQ143" i="43"/>
  <c r="N143" i="43" s="1"/>
  <c r="M143" i="43"/>
  <c r="AQ143" i="51"/>
  <c r="M143" i="51"/>
  <c r="H99" i="51"/>
  <c r="V98" i="51"/>
  <c r="AA99" i="51"/>
  <c r="D30" i="51"/>
  <c r="T30" i="51"/>
  <c r="F30" i="51" s="1"/>
  <c r="L61" i="47"/>
  <c r="Z51" i="47"/>
  <c r="J177" i="43"/>
  <c r="X182" i="43"/>
  <c r="J182" i="43" s="1"/>
  <c r="AB31" i="44"/>
  <c r="N31" i="44" s="1"/>
  <c r="M31" i="44"/>
  <c r="AB85" i="50"/>
  <c r="M85" i="50"/>
  <c r="I113" i="50"/>
  <c r="W98" i="50"/>
  <c r="G18" i="50"/>
  <c r="AA18" i="50"/>
  <c r="J108" i="34"/>
  <c r="AA108" i="34"/>
  <c r="X98" i="34"/>
  <c r="H105" i="50"/>
  <c r="V98" i="50"/>
  <c r="AA105" i="50"/>
  <c r="M45" i="40"/>
  <c r="AB45" i="40"/>
  <c r="N45" i="40" s="1"/>
  <c r="T61" i="34"/>
  <c r="F61" i="34" s="1"/>
  <c r="D61" i="34"/>
  <c r="R51" i="34"/>
  <c r="J52" i="43"/>
  <c r="X51" i="43"/>
  <c r="J51" i="43" s="1"/>
  <c r="E163" i="34"/>
  <c r="S182" i="34"/>
  <c r="AA177" i="50"/>
  <c r="G120" i="34"/>
  <c r="AA120" i="34"/>
  <c r="U139" i="34"/>
  <c r="AQ133" i="47"/>
  <c r="N133" i="47" s="1"/>
  <c r="M133" i="47"/>
  <c r="AP156" i="47"/>
  <c r="AQ156" i="47" s="1"/>
  <c r="I156" i="47"/>
  <c r="K99" i="47"/>
  <c r="AN98" i="47"/>
  <c r="AN139" i="47" s="1"/>
  <c r="M175" i="34"/>
  <c r="AB175" i="34"/>
  <c r="N175" i="34" s="1"/>
  <c r="AI120" i="34"/>
  <c r="AG139" i="34"/>
  <c r="D163" i="34"/>
  <c r="R182" i="34"/>
  <c r="T163" i="34"/>
  <c r="F163" i="34" s="1"/>
  <c r="F48" i="51"/>
  <c r="AQ48" i="51"/>
  <c r="N48" i="51" s="1"/>
  <c r="T71" i="50"/>
  <c r="M47" i="40"/>
  <c r="M23" i="41"/>
  <c r="J163" i="51"/>
  <c r="H163" i="51"/>
  <c r="M127" i="34"/>
  <c r="AQ127" i="34"/>
  <c r="N127" i="34" s="1"/>
  <c r="J15" i="34"/>
  <c r="AA15" i="34"/>
  <c r="AK98" i="47"/>
  <c r="AP99" i="47"/>
  <c r="T99" i="47"/>
  <c r="D99" i="47"/>
  <c r="R98" i="47"/>
  <c r="AG90" i="34"/>
  <c r="AI71" i="34"/>
  <c r="K156" i="50"/>
  <c r="AA156" i="50"/>
  <c r="Y141" i="50"/>
  <c r="AN90" i="50"/>
  <c r="AI9" i="51"/>
  <c r="AG8" i="51"/>
  <c r="J9" i="50"/>
  <c r="X8" i="50"/>
  <c r="L30" i="34"/>
  <c r="Z49" i="34"/>
  <c r="D30" i="50"/>
  <c r="T30" i="50"/>
  <c r="N170" i="34"/>
  <c r="AK98" i="51"/>
  <c r="AP99" i="51"/>
  <c r="AQ99" i="51" s="1"/>
  <c r="H9" i="51"/>
  <c r="AK8" i="51"/>
  <c r="AP9" i="51"/>
  <c r="AQ9" i="51" s="1"/>
  <c r="G113" i="47"/>
  <c r="AA113" i="47"/>
  <c r="L105" i="50"/>
  <c r="AO98" i="50"/>
  <c r="AO139" i="50" s="1"/>
  <c r="M62" i="50"/>
  <c r="AB62" i="50"/>
  <c r="N62" i="50" s="1"/>
  <c r="M78" i="51"/>
  <c r="AB78" i="51"/>
  <c r="N78" i="51" s="1"/>
  <c r="L9" i="47"/>
  <c r="AB20" i="34"/>
  <c r="F20" i="34"/>
  <c r="I9" i="44"/>
  <c r="AL8" i="44"/>
  <c r="M160" i="43"/>
  <c r="AB160" i="43"/>
  <c r="N160" i="43" s="1"/>
  <c r="M161" i="34"/>
  <c r="AQ161" i="34"/>
  <c r="N161" i="34" s="1"/>
  <c r="AP148" i="34"/>
  <c r="AQ148" i="34" s="1"/>
  <c r="K142" i="34"/>
  <c r="Y141" i="34"/>
  <c r="K141" i="34" s="1"/>
  <c r="AQ47" i="34"/>
  <c r="N47" i="34" s="1"/>
  <c r="M47" i="34"/>
  <c r="AB27" i="34"/>
  <c r="F27" i="34"/>
  <c r="AB24" i="34"/>
  <c r="N24" i="34" s="1"/>
  <c r="F24" i="34"/>
  <c r="K8" i="47"/>
  <c r="Y49" i="47"/>
  <c r="K49" i="47" s="1"/>
  <c r="M132" i="50"/>
  <c r="AB132" i="50"/>
  <c r="N132" i="50" s="1"/>
  <c r="M124" i="50"/>
  <c r="AB124" i="50"/>
  <c r="N124" i="50" s="1"/>
  <c r="R90" i="51"/>
  <c r="D51" i="51"/>
  <c r="T51" i="51"/>
  <c r="AA30" i="44"/>
  <c r="G30" i="44"/>
  <c r="AA134" i="51"/>
  <c r="I134" i="51"/>
  <c r="J120" i="34"/>
  <c r="M65" i="34"/>
  <c r="AB65" i="34"/>
  <c r="N65" i="34" s="1"/>
  <c r="G51" i="51"/>
  <c r="F174" i="47"/>
  <c r="AQ174" i="47"/>
  <c r="N174" i="47" s="1"/>
  <c r="M145" i="43"/>
  <c r="AB145" i="43"/>
  <c r="N145" i="43" s="1"/>
  <c r="AB129" i="50"/>
  <c r="N129" i="50" s="1"/>
  <c r="M129" i="50"/>
  <c r="T134" i="51"/>
  <c r="F134" i="51" s="1"/>
  <c r="D134" i="51"/>
  <c r="U98" i="47"/>
  <c r="AA105" i="47"/>
  <c r="G105" i="47"/>
  <c r="F38" i="51"/>
  <c r="AQ38" i="51"/>
  <c r="N38" i="51" s="1"/>
  <c r="K163" i="34"/>
  <c r="AQ154" i="51"/>
  <c r="N154" i="51" s="1"/>
  <c r="K58" i="51"/>
  <c r="Y51" i="51"/>
  <c r="AA58" i="51"/>
  <c r="L44" i="51"/>
  <c r="Z49" i="51"/>
  <c r="F147" i="34"/>
  <c r="AQ147" i="34"/>
  <c r="F27" i="51"/>
  <c r="AQ27" i="51"/>
  <c r="N27" i="51" s="1"/>
  <c r="F19" i="51"/>
  <c r="AB19" i="51"/>
  <c r="N19" i="51" s="1"/>
  <c r="J15" i="50"/>
  <c r="AP15" i="50"/>
  <c r="AQ15" i="50" s="1"/>
  <c r="M35" i="41"/>
  <c r="AO139" i="34"/>
  <c r="L139" i="34" s="1"/>
  <c r="D71" i="50"/>
  <c r="T151" i="51"/>
  <c r="F151" i="51" s="1"/>
  <c r="D151" i="51"/>
  <c r="R141" i="51"/>
  <c r="D113" i="51"/>
  <c r="AI113" i="51"/>
  <c r="F113" i="51" s="1"/>
  <c r="H58" i="47"/>
  <c r="AK51" i="47"/>
  <c r="AK90" i="47" s="1"/>
  <c r="AJ49" i="34"/>
  <c r="J71" i="50"/>
  <c r="AA15" i="50"/>
  <c r="G15" i="50"/>
  <c r="AL8" i="47"/>
  <c r="AP134" i="50"/>
  <c r="AA71" i="50"/>
  <c r="W90" i="50"/>
  <c r="E58" i="34"/>
  <c r="T58" i="34"/>
  <c r="F58" i="34" s="1"/>
  <c r="AM8" i="50"/>
  <c r="AM49" i="50" s="1"/>
  <c r="K9" i="51"/>
  <c r="Y8" i="51"/>
  <c r="L9" i="50"/>
  <c r="AO8" i="50"/>
  <c r="AO49" i="50" s="1"/>
  <c r="AC38" i="28"/>
  <c r="B38" i="28"/>
  <c r="H71" i="34"/>
  <c r="V90" i="34"/>
  <c r="H90" i="34" s="1"/>
  <c r="AB159" i="51"/>
  <c r="N159" i="51" s="1"/>
  <c r="M159" i="51"/>
  <c r="M35" i="43"/>
  <c r="M172" i="50"/>
  <c r="AQ172" i="50"/>
  <c r="N172" i="50" s="1"/>
  <c r="M47" i="50"/>
  <c r="AQ47" i="50"/>
  <c r="N47" i="50" s="1"/>
  <c r="K177" i="51"/>
  <c r="AN182" i="51"/>
  <c r="AB11" i="51"/>
  <c r="N11" i="51" s="1"/>
  <c r="M11" i="51"/>
  <c r="K113" i="47"/>
  <c r="S53" i="40"/>
  <c r="AQ34" i="44"/>
  <c r="N34" i="44" s="1"/>
  <c r="M34" i="44"/>
  <c r="M162" i="34"/>
  <c r="AB162" i="34"/>
  <c r="N162" i="34" s="1"/>
  <c r="J177" i="44"/>
  <c r="AN51" i="50"/>
  <c r="K52" i="50"/>
  <c r="AQ99" i="34"/>
  <c r="M99" i="34"/>
  <c r="AQ175" i="51"/>
  <c r="N175" i="51" s="1"/>
  <c r="AB43" i="51"/>
  <c r="N43" i="51" s="1"/>
  <c r="L11" i="41"/>
  <c r="Z31" i="41"/>
  <c r="L31" i="41" s="1"/>
  <c r="AO53" i="40"/>
  <c r="F164" i="44"/>
  <c r="M160" i="34"/>
  <c r="AB160" i="34"/>
  <c r="N160" i="34" s="1"/>
  <c r="AQ154" i="34"/>
  <c r="N154" i="34" s="1"/>
  <c r="M154" i="34"/>
  <c r="AB125" i="34"/>
  <c r="N125" i="34" s="1"/>
  <c r="M125" i="34"/>
  <c r="M42" i="34"/>
  <c r="AB42" i="34"/>
  <c r="N42" i="34" s="1"/>
  <c r="AI9" i="34"/>
  <c r="AG8" i="34"/>
  <c r="F166" i="51"/>
  <c r="AQ166" i="51"/>
  <c r="F143" i="51"/>
  <c r="AB143" i="51"/>
  <c r="N143" i="51" s="1"/>
  <c r="S139" i="51"/>
  <c r="E120" i="51"/>
  <c r="AQ69" i="47"/>
  <c r="N69" i="47" s="1"/>
  <c r="M69" i="47"/>
  <c r="AB64" i="47"/>
  <c r="N64" i="47" s="1"/>
  <c r="M64" i="47"/>
  <c r="F61" i="51"/>
  <c r="AB61" i="51"/>
  <c r="AQ51" i="40"/>
  <c r="AQ60" i="34"/>
  <c r="M60" i="34"/>
  <c r="M121" i="34"/>
  <c r="AB121" i="34"/>
  <c r="N121" i="34" s="1"/>
  <c r="AB125" i="51"/>
  <c r="N125" i="51" s="1"/>
  <c r="M125" i="51"/>
  <c r="V51" i="44"/>
  <c r="H51" i="44" s="1"/>
  <c r="H52" i="44"/>
  <c r="L61" i="34"/>
  <c r="Z51" i="34"/>
  <c r="AQ47" i="41"/>
  <c r="N47" i="41" s="1"/>
  <c r="AA66" i="51"/>
  <c r="M57" i="50"/>
  <c r="AQ57" i="50"/>
  <c r="N57" i="50" s="1"/>
  <c r="H11" i="40"/>
  <c r="AK31" i="40"/>
  <c r="M161" i="43"/>
  <c r="AQ161" i="43"/>
  <c r="N161" i="43" s="1"/>
  <c r="H61" i="47"/>
  <c r="AA61" i="47"/>
  <c r="V51" i="47"/>
  <c r="AB155" i="51"/>
  <c r="N155" i="51" s="1"/>
  <c r="M155" i="51"/>
  <c r="E16" i="28"/>
  <c r="K16" i="28" s="1"/>
  <c r="L16" i="28" s="1"/>
  <c r="K12" i="28"/>
  <c r="L12" i="28" s="1"/>
  <c r="AP52" i="47"/>
  <c r="G52" i="47"/>
  <c r="AJ51" i="47"/>
  <c r="D148" i="34"/>
  <c r="T148" i="34"/>
  <c r="F148" i="34" s="1"/>
  <c r="R141" i="34"/>
  <c r="T177" i="51"/>
  <c r="F177" i="51" s="1"/>
  <c r="D177" i="51"/>
  <c r="R182" i="51"/>
  <c r="AP151" i="51"/>
  <c r="AQ151" i="51" s="1"/>
  <c r="H151" i="51"/>
  <c r="AK141" i="51"/>
  <c r="J61" i="50"/>
  <c r="AA61" i="50"/>
  <c r="F88" i="47"/>
  <c r="AQ88" i="47"/>
  <c r="N88" i="47" s="1"/>
  <c r="F47" i="51"/>
  <c r="AB47" i="51"/>
  <c r="N47" i="51" s="1"/>
  <c r="I23" i="47"/>
  <c r="AP23" i="47"/>
  <c r="M176" i="51"/>
  <c r="AB176" i="51"/>
  <c r="N176" i="51" s="1"/>
  <c r="W38" i="28"/>
  <c r="V47" i="28"/>
  <c r="J142" i="47"/>
  <c r="AM141" i="47"/>
  <c r="AM182" i="47" s="1"/>
  <c r="K9" i="50"/>
  <c r="AN8" i="50"/>
  <c r="H30" i="34"/>
  <c r="AA30" i="34"/>
  <c r="G9" i="51"/>
  <c r="AA9" i="51"/>
  <c r="U8" i="51"/>
  <c r="I177" i="50"/>
  <c r="W182" i="50"/>
  <c r="I182" i="50" s="1"/>
  <c r="M165" i="51"/>
  <c r="H113" i="50"/>
  <c r="AA113" i="50"/>
  <c r="AQ173" i="34"/>
  <c r="N173" i="34" s="1"/>
  <c r="M173" i="34"/>
  <c r="AQ113" i="51"/>
  <c r="AB159" i="34"/>
  <c r="N159" i="34" s="1"/>
  <c r="M159" i="34"/>
  <c r="AQ128" i="34"/>
  <c r="N128" i="34" s="1"/>
  <c r="M128" i="34"/>
  <c r="M150" i="43"/>
  <c r="E61" i="47"/>
  <c r="V53" i="40"/>
  <c r="H33" i="40"/>
  <c r="AH141" i="44"/>
  <c r="E141" i="44" s="1"/>
  <c r="E142" i="44"/>
  <c r="D9" i="44"/>
  <c r="T9" i="44"/>
  <c r="F9" i="44" s="1"/>
  <c r="R8" i="44"/>
  <c r="AQ158" i="43"/>
  <c r="N158" i="43" s="1"/>
  <c r="M158" i="43"/>
  <c r="AQ123" i="34"/>
  <c r="N123" i="34" s="1"/>
  <c r="AB26" i="34"/>
  <c r="N26" i="34" s="1"/>
  <c r="M26" i="34"/>
  <c r="AA18" i="34"/>
  <c r="I18" i="34"/>
  <c r="M12" i="34"/>
  <c r="AQ12" i="34"/>
  <c r="AQ44" i="43"/>
  <c r="N44" i="43" s="1"/>
  <c r="M44" i="43"/>
  <c r="AQ132" i="34"/>
  <c r="AQ146" i="51"/>
  <c r="M146" i="51"/>
  <c r="J120" i="51"/>
  <c r="AB103" i="51"/>
  <c r="N103" i="51" s="1"/>
  <c r="M103" i="51"/>
  <c r="AQ56" i="50"/>
  <c r="N56" i="50" s="1"/>
  <c r="M56" i="50"/>
  <c r="AQ63" i="47"/>
  <c r="N63" i="47" s="1"/>
  <c r="M63" i="47"/>
  <c r="F129" i="34"/>
  <c r="AQ129" i="34"/>
  <c r="AP134" i="51"/>
  <c r="AQ134" i="51" s="1"/>
  <c r="F129" i="51"/>
  <c r="AB129" i="51"/>
  <c r="AB70" i="34"/>
  <c r="N70" i="34" s="1"/>
  <c r="M70" i="34"/>
  <c r="T134" i="44"/>
  <c r="F134" i="44" s="1"/>
  <c r="D134" i="44"/>
  <c r="M155" i="34"/>
  <c r="AB155" i="34"/>
  <c r="N155" i="34" s="1"/>
  <c r="I61" i="34"/>
  <c r="AA61" i="34"/>
  <c r="W51" i="34"/>
  <c r="E71" i="34"/>
  <c r="G71" i="51"/>
  <c r="U90" i="51"/>
  <c r="AA71" i="51"/>
  <c r="AA47" i="28"/>
  <c r="B47" i="28" s="1"/>
  <c r="B35" i="28"/>
  <c r="AC35" i="28"/>
  <c r="T58" i="50"/>
  <c r="F58" i="50" s="1"/>
  <c r="E58" i="50"/>
  <c r="G163" i="34"/>
  <c r="U182" i="34"/>
  <c r="AA163" i="34"/>
  <c r="AB14" i="34"/>
  <c r="N14" i="34" s="1"/>
  <c r="M14" i="34"/>
  <c r="M153" i="51"/>
  <c r="AB153" i="51"/>
  <c r="N153" i="51" s="1"/>
  <c r="W139" i="47"/>
  <c r="I139" i="47" s="1"/>
  <c r="I98" i="47"/>
  <c r="AI52" i="34"/>
  <c r="AH51" i="34"/>
  <c r="M43" i="34"/>
  <c r="H177" i="44"/>
  <c r="V182" i="44"/>
  <c r="H182" i="44" s="1"/>
  <c r="L52" i="50"/>
  <c r="Z51" i="50"/>
  <c r="L51" i="50" s="1"/>
  <c r="AP142" i="34"/>
  <c r="AQ142" i="34" s="1"/>
  <c r="AJ141" i="34"/>
  <c r="M41" i="34"/>
  <c r="AB41" i="34"/>
  <c r="N41" i="34" s="1"/>
  <c r="AB36" i="34"/>
  <c r="N36" i="34" s="1"/>
  <c r="M36" i="34"/>
  <c r="I23" i="34"/>
  <c r="AA23" i="34"/>
  <c r="M22" i="34"/>
  <c r="AB22" i="34"/>
  <c r="N22" i="34" s="1"/>
  <c r="J148" i="51"/>
  <c r="AP148" i="51"/>
  <c r="AQ148" i="51" s="1"/>
  <c r="F146" i="51"/>
  <c r="AB146" i="51"/>
  <c r="N146" i="51" s="1"/>
  <c r="T142" i="51"/>
  <c r="F142" i="51" s="1"/>
  <c r="E142" i="51"/>
  <c r="S141" i="51"/>
  <c r="E141" i="51" s="1"/>
  <c r="L99" i="51"/>
  <c r="Z98" i="51"/>
  <c r="X51" i="50"/>
  <c r="J51" i="50" s="1"/>
  <c r="J52" i="50"/>
  <c r="K120" i="34"/>
  <c r="Y139" i="34"/>
  <c r="K139" i="34" s="1"/>
  <c r="AA66" i="34"/>
  <c r="AB66" i="34" s="1"/>
  <c r="H66" i="34"/>
  <c r="AH139" i="51"/>
  <c r="F56" i="34"/>
  <c r="AB56" i="34"/>
  <c r="N56" i="34" s="1"/>
  <c r="AP49" i="44"/>
  <c r="G49" i="44"/>
  <c r="M63" i="34"/>
  <c r="AB63" i="34"/>
  <c r="N63" i="34" s="1"/>
  <c r="M129" i="51"/>
  <c r="AQ129" i="51"/>
  <c r="AP105" i="50"/>
  <c r="AQ105" i="50" s="1"/>
  <c r="L23" i="34"/>
  <c r="AO8" i="34"/>
  <c r="AP85" i="34"/>
  <c r="L85" i="34"/>
  <c r="AQ131" i="34"/>
  <c r="N131" i="34" s="1"/>
  <c r="M131" i="34"/>
  <c r="M71" i="47"/>
  <c r="AB71" i="47"/>
  <c r="I18" i="51"/>
  <c r="AL8" i="51"/>
  <c r="AL49" i="51" s="1"/>
  <c r="AP18" i="51"/>
  <c r="G15" i="47"/>
  <c r="AJ8" i="47"/>
  <c r="AP15" i="47"/>
  <c r="AQ15" i="47" s="1"/>
  <c r="M153" i="43"/>
  <c r="AB153" i="43"/>
  <c r="N153" i="43" s="1"/>
  <c r="D23" i="34"/>
  <c r="T23" i="34"/>
  <c r="F23" i="34" s="1"/>
  <c r="M68" i="34"/>
  <c r="AQ68" i="34"/>
  <c r="N68" i="34" s="1"/>
  <c r="AA52" i="50"/>
  <c r="G52" i="50"/>
  <c r="U51" i="50"/>
  <c r="H58" i="50"/>
  <c r="AA58" i="50"/>
  <c r="J163" i="34"/>
  <c r="AP163" i="34"/>
  <c r="AQ163" i="34" s="1"/>
  <c r="AM182" i="34"/>
  <c r="I163" i="34"/>
  <c r="W182" i="34"/>
  <c r="E156" i="47"/>
  <c r="S141" i="47"/>
  <c r="E141" i="47" s="1"/>
  <c r="T156" i="47"/>
  <c r="F156" i="47" s="1"/>
  <c r="I35" i="28"/>
  <c r="W35" i="28"/>
  <c r="U47" i="28"/>
  <c r="E15" i="34"/>
  <c r="AH8" i="34"/>
  <c r="J113" i="47"/>
  <c r="AP113" i="47"/>
  <c r="AQ113" i="47" s="1"/>
  <c r="AM98" i="47"/>
  <c r="E9" i="47"/>
  <c r="AI9" i="47"/>
  <c r="F9" i="47" s="1"/>
  <c r="AH8" i="47"/>
  <c r="T113" i="50"/>
  <c r="F113" i="50" s="1"/>
  <c r="R98" i="50"/>
  <c r="G148" i="47"/>
  <c r="AA148" i="47"/>
  <c r="U141" i="47"/>
  <c r="AL90" i="50"/>
  <c r="AP85" i="50"/>
  <c r="AQ85" i="50" s="1"/>
  <c r="I85" i="50"/>
  <c r="D120" i="50"/>
  <c r="T120" i="50"/>
  <c r="F120" i="50" s="1"/>
  <c r="G18" i="47"/>
  <c r="AP18" i="47"/>
  <c r="K71" i="34"/>
  <c r="Y90" i="34"/>
  <c r="K90" i="34" s="1"/>
  <c r="AP120" i="50"/>
  <c r="AQ120" i="50" s="1"/>
  <c r="AJ139" i="50"/>
  <c r="AA156" i="47"/>
  <c r="X141" i="47"/>
  <c r="J156" i="47"/>
  <c r="T44" i="50"/>
  <c r="F44" i="50" s="1"/>
  <c r="D44" i="50"/>
  <c r="T85" i="44"/>
  <c r="F85" i="44" s="1"/>
  <c r="D85" i="44"/>
  <c r="R90" i="44"/>
  <c r="M144" i="34"/>
  <c r="AB144" i="34"/>
  <c r="N144" i="34" s="1"/>
  <c r="AA163" i="51"/>
  <c r="AP108" i="51"/>
  <c r="AQ108" i="51" s="1"/>
  <c r="I71" i="50"/>
  <c r="AQ70" i="47"/>
  <c r="N70" i="47" s="1"/>
  <c r="Z53" i="40"/>
  <c r="L33" i="40"/>
  <c r="AB169" i="43"/>
  <c r="N169" i="43" s="1"/>
  <c r="M169" i="43"/>
  <c r="M135" i="43"/>
  <c r="AB135" i="43"/>
  <c r="N135" i="43" s="1"/>
  <c r="AP58" i="43"/>
  <c r="G58" i="43"/>
  <c r="K156" i="34"/>
  <c r="AQ143" i="34"/>
  <c r="N143" i="34" s="1"/>
  <c r="F31" i="34"/>
  <c r="AB31" i="34"/>
  <c r="N31" i="34" s="1"/>
  <c r="AI18" i="34"/>
  <c r="AP9" i="34"/>
  <c r="AL8" i="34"/>
  <c r="F181" i="51"/>
  <c r="AB181" i="51"/>
  <c r="N181" i="51" s="1"/>
  <c r="AQ174" i="51"/>
  <c r="M174" i="51"/>
  <c r="AQ37" i="34"/>
  <c r="N37" i="34" s="1"/>
  <c r="M37" i="34"/>
  <c r="E134" i="51"/>
  <c r="N74" i="47"/>
  <c r="AQ150" i="51"/>
  <c r="M150" i="51"/>
  <c r="AP120" i="51"/>
  <c r="AQ120" i="51" s="1"/>
  <c r="AQ130" i="50"/>
  <c r="M130" i="50"/>
  <c r="M127" i="50"/>
  <c r="AB55" i="50"/>
  <c r="N55" i="50" s="1"/>
  <c r="M55" i="50"/>
  <c r="AB68" i="47"/>
  <c r="N68" i="47" s="1"/>
  <c r="M68" i="47"/>
  <c r="AQ71" i="47"/>
  <c r="E120" i="34"/>
  <c r="M67" i="34"/>
  <c r="AB67" i="34"/>
  <c r="N67" i="34" s="1"/>
  <c r="AQ64" i="34"/>
  <c r="M64" i="34"/>
  <c r="M128" i="51"/>
  <c r="AB128" i="51"/>
  <c r="N128" i="51" s="1"/>
  <c r="T52" i="34"/>
  <c r="F52" i="34" s="1"/>
  <c r="E52" i="34"/>
  <c r="S51" i="34"/>
  <c r="E51" i="34" s="1"/>
  <c r="E151" i="34"/>
  <c r="F20" i="51"/>
  <c r="AQ20" i="51"/>
  <c r="G163" i="47"/>
  <c r="U182" i="47"/>
  <c r="AA163" i="47"/>
  <c r="I113" i="51"/>
  <c r="AA113" i="51"/>
  <c r="W98" i="51"/>
  <c r="W139" i="51" s="1"/>
  <c r="I142" i="47"/>
  <c r="AL141" i="47"/>
  <c r="J30" i="51"/>
  <c r="AM49" i="51"/>
  <c r="J49" i="51" s="1"/>
  <c r="L23" i="50"/>
  <c r="Z8" i="50"/>
  <c r="T156" i="44"/>
  <c r="F156" i="44" s="1"/>
  <c r="D156" i="44"/>
  <c r="F135" i="47"/>
  <c r="AQ135" i="47"/>
  <c r="N135" i="47" s="1"/>
  <c r="N132" i="34"/>
  <c r="C41" i="28"/>
  <c r="AC41" i="28"/>
  <c r="I71" i="34"/>
  <c r="AL90" i="34"/>
  <c r="AP58" i="51"/>
  <c r="AQ58" i="51" s="1"/>
  <c r="I58" i="51"/>
  <c r="AL51" i="51"/>
  <c r="S8" i="50"/>
  <c r="E15" i="50"/>
  <c r="T15" i="50"/>
  <c r="F15" i="50" s="1"/>
  <c r="AP148" i="47"/>
  <c r="J148" i="47"/>
  <c r="M166" i="34"/>
  <c r="AB166" i="34"/>
  <c r="N166" i="34" s="1"/>
  <c r="M169" i="51"/>
  <c r="AQ169" i="51"/>
  <c r="N169" i="51" s="1"/>
  <c r="AQ62" i="44"/>
  <c r="N62" i="44" s="1"/>
  <c r="M62" i="44"/>
  <c r="AQ11" i="43"/>
  <c r="N11" i="43" s="1"/>
  <c r="M11" i="43"/>
  <c r="AJ41" i="28"/>
  <c r="K41" i="28" s="1"/>
  <c r="L71" i="34"/>
  <c r="AQ172" i="51"/>
  <c r="N172" i="51" s="1"/>
  <c r="E15" i="51"/>
  <c r="AI15" i="51"/>
  <c r="AH8" i="51"/>
  <c r="F125" i="50"/>
  <c r="AB125" i="50"/>
  <c r="N125" i="50" s="1"/>
  <c r="F112" i="47"/>
  <c r="AQ112" i="47"/>
  <c r="N112" i="47" s="1"/>
  <c r="G71" i="34"/>
  <c r="AA71" i="34"/>
  <c r="U90" i="34"/>
  <c r="AI163" i="50"/>
  <c r="F163" i="50" s="1"/>
  <c r="AG182" i="50"/>
  <c r="H30" i="51"/>
  <c r="AP30" i="34"/>
  <c r="AQ30" i="34" s="1"/>
  <c r="G21" i="41"/>
  <c r="AA23" i="50"/>
  <c r="AB23" i="50" s="1"/>
  <c r="H156" i="34"/>
  <c r="V141" i="34"/>
  <c r="AB129" i="34"/>
  <c r="F44" i="51"/>
  <c r="AQ44" i="51"/>
  <c r="F35" i="51"/>
  <c r="AQ35" i="51"/>
  <c r="N35" i="51" s="1"/>
  <c r="AB36" i="40"/>
  <c r="N36" i="40" s="1"/>
  <c r="AQ25" i="40"/>
  <c r="N25" i="40" s="1"/>
  <c r="M9" i="47"/>
  <c r="H108" i="51"/>
  <c r="AA108" i="51"/>
  <c r="H148" i="50"/>
  <c r="AA148" i="50"/>
  <c r="V141" i="50"/>
  <c r="M166" i="51"/>
  <c r="AB166" i="51"/>
  <c r="N166" i="51" s="1"/>
  <c r="AP71" i="34"/>
  <c r="AQ71" i="34" s="1"/>
  <c r="AJ90" i="34"/>
  <c r="T52" i="50"/>
  <c r="F52" i="50" s="1"/>
  <c r="E52" i="50"/>
  <c r="S51" i="50"/>
  <c r="J9" i="34"/>
  <c r="X8" i="34"/>
  <c r="L44" i="50"/>
  <c r="G30" i="51"/>
  <c r="AA30" i="51"/>
  <c r="K177" i="50"/>
  <c r="AP177" i="50"/>
  <c r="AQ177" i="50" s="1"/>
  <c r="J44" i="50"/>
  <c r="AA44" i="50"/>
  <c r="L71" i="50"/>
  <c r="AP105" i="47"/>
  <c r="AQ105" i="47" s="1"/>
  <c r="AJ98" i="47"/>
  <c r="AJ44" i="28"/>
  <c r="K44" i="28" s="1"/>
  <c r="T151" i="47"/>
  <c r="R141" i="47"/>
  <c r="G151" i="47"/>
  <c r="AP151" i="47"/>
  <c r="AQ151" i="47" s="1"/>
  <c r="K44" i="51"/>
  <c r="AA44" i="51"/>
  <c r="K99" i="51"/>
  <c r="Y98" i="51"/>
  <c r="AI30" i="50"/>
  <c r="D113" i="50"/>
  <c r="AI156" i="34"/>
  <c r="F156" i="34" s="1"/>
  <c r="D156" i="34"/>
  <c r="AG141" i="34"/>
  <c r="AI141" i="34" s="1"/>
  <c r="X31" i="41"/>
  <c r="J31" i="41" s="1"/>
  <c r="J11" i="41"/>
  <c r="J21" i="40"/>
  <c r="X31" i="40"/>
  <c r="G61" i="44"/>
  <c r="AP61" i="44"/>
  <c r="T61" i="43"/>
  <c r="F61" i="43" s="1"/>
  <c r="D61" i="43"/>
  <c r="K9" i="43"/>
  <c r="AN8" i="43"/>
  <c r="M158" i="51"/>
  <c r="AQ158" i="51"/>
  <c r="N158" i="51" s="1"/>
  <c r="T53" i="40"/>
  <c r="M160" i="51"/>
  <c r="AB157" i="43"/>
  <c r="N157" i="43" s="1"/>
  <c r="M157" i="43"/>
  <c r="M149" i="43"/>
  <c r="AB149" i="43"/>
  <c r="N149" i="43" s="1"/>
  <c r="AB34" i="43"/>
  <c r="N34" i="43" s="1"/>
  <c r="M34" i="43"/>
  <c r="AQ158" i="34"/>
  <c r="N158" i="34" s="1"/>
  <c r="M158" i="34"/>
  <c r="G148" i="34"/>
  <c r="AA148" i="34"/>
  <c r="M136" i="34"/>
  <c r="AQ136" i="34"/>
  <c r="N136" i="34" s="1"/>
  <c r="AA44" i="34"/>
  <c r="U49" i="34"/>
  <c r="D30" i="34"/>
  <c r="T30" i="34"/>
  <c r="F30" i="34" s="1"/>
  <c r="F12" i="34"/>
  <c r="AB12" i="34"/>
  <c r="N12" i="34" s="1"/>
  <c r="V141" i="47"/>
  <c r="F151" i="47"/>
  <c r="AB165" i="51"/>
  <c r="N165" i="51" s="1"/>
  <c r="F165" i="51"/>
  <c r="F150" i="51"/>
  <c r="AB150" i="51"/>
  <c r="N150" i="51" s="1"/>
  <c r="M138" i="51"/>
  <c r="AB138" i="51"/>
  <c r="N138" i="51" s="1"/>
  <c r="H105" i="51"/>
  <c r="AP105" i="51"/>
  <c r="E120" i="50"/>
  <c r="K51" i="47"/>
  <c r="AQ130" i="51"/>
  <c r="N130" i="51" s="1"/>
  <c r="F130" i="51"/>
  <c r="AB122" i="51"/>
  <c r="N122" i="51" s="1"/>
  <c r="M122" i="51"/>
  <c r="AB60" i="34"/>
  <c r="F60" i="34"/>
  <c r="F121" i="51"/>
  <c r="AQ121" i="51"/>
  <c r="N121" i="51" s="1"/>
  <c r="AG141" i="44"/>
  <c r="AI142" i="44"/>
  <c r="F142" i="44" s="1"/>
  <c r="D142" i="44"/>
  <c r="M123" i="51"/>
  <c r="AQ123" i="51"/>
  <c r="M153" i="34"/>
  <c r="AQ153" i="34"/>
  <c r="T148" i="44"/>
  <c r="F148" i="44" s="1"/>
  <c r="D148" i="44"/>
  <c r="AA43" i="41"/>
  <c r="AB43" i="41" s="1"/>
  <c r="AP142" i="47"/>
  <c r="AQ142" i="47" s="1"/>
  <c r="G142" i="47"/>
  <c r="AJ141" i="47"/>
  <c r="E108" i="47"/>
  <c r="S98" i="47"/>
  <c r="K142" i="50"/>
  <c r="AN141" i="50"/>
  <c r="AN182" i="50" s="1"/>
  <c r="AB125" i="43"/>
  <c r="N125" i="43" s="1"/>
  <c r="M125" i="43"/>
  <c r="G156" i="34"/>
  <c r="AA156" i="34"/>
  <c r="D18" i="34"/>
  <c r="T18" i="34"/>
  <c r="F18" i="34" s="1"/>
  <c r="AB137" i="34"/>
  <c r="N137" i="34" s="1"/>
  <c r="M137" i="34"/>
  <c r="AI99" i="47"/>
  <c r="AG98" i="47"/>
  <c r="L18" i="51"/>
  <c r="AO8" i="51"/>
  <c r="G142" i="50"/>
  <c r="AA142" i="50"/>
  <c r="U141" i="50"/>
  <c r="AP30" i="50"/>
  <c r="L71" i="51"/>
  <c r="Z90" i="51"/>
  <c r="L90" i="51" s="1"/>
  <c r="AQ53" i="50"/>
  <c r="N53" i="50" s="1"/>
  <c r="M53" i="50"/>
  <c r="AB38" i="34"/>
  <c r="N38" i="34" s="1"/>
  <c r="M38" i="34"/>
  <c r="M135" i="51"/>
  <c r="AB135" i="51"/>
  <c r="N135" i="51" s="1"/>
  <c r="AI23" i="47"/>
  <c r="F23" i="47" s="1"/>
  <c r="AG8" i="47"/>
  <c r="D23" i="47"/>
  <c r="I9" i="50"/>
  <c r="AP9" i="50"/>
  <c r="AQ9" i="50" s="1"/>
  <c r="AL8" i="50"/>
  <c r="AL49" i="50" s="1"/>
  <c r="H177" i="51"/>
  <c r="AK182" i="51"/>
  <c r="AP177" i="51"/>
  <c r="AQ177" i="51" s="1"/>
  <c r="I18" i="50"/>
  <c r="W8" i="50"/>
  <c r="H66" i="50"/>
  <c r="AA66" i="50"/>
  <c r="F144" i="34"/>
  <c r="AQ144" i="34"/>
  <c r="AB17" i="41"/>
  <c r="N17" i="41" s="1"/>
  <c r="AQ37" i="41"/>
  <c r="N37" i="41" s="1"/>
  <c r="AI52" i="51"/>
  <c r="F52" i="51" s="1"/>
  <c r="E52" i="51"/>
  <c r="AH51" i="51"/>
  <c r="AI51" i="51" s="1"/>
  <c r="I120" i="34"/>
  <c r="W139" i="34"/>
  <c r="I139" i="34" s="1"/>
  <c r="H120" i="34"/>
  <c r="AK139" i="34"/>
  <c r="H139" i="34" s="1"/>
  <c r="I30" i="50"/>
  <c r="E142" i="47"/>
  <c r="AI142" i="47"/>
  <c r="F142" i="47" s="1"/>
  <c r="AH141" i="47"/>
  <c r="AH182" i="47" s="1"/>
  <c r="H163" i="50"/>
  <c r="V182" i="50"/>
  <c r="AP18" i="50"/>
  <c r="AQ18" i="50" s="1"/>
  <c r="AJ8" i="50"/>
  <c r="AI58" i="47"/>
  <c r="F58" i="47" s="1"/>
  <c r="AH51" i="47"/>
  <c r="AP163" i="51"/>
  <c r="AQ163" i="51" s="1"/>
  <c r="K142" i="47"/>
  <c r="AA142" i="47"/>
  <c r="Y141" i="47"/>
  <c r="I151" i="51"/>
  <c r="AA151" i="51"/>
  <c r="W141" i="51"/>
  <c r="I141" i="51" s="1"/>
  <c r="AP61" i="50"/>
  <c r="AQ61" i="50" s="1"/>
  <c r="L163" i="50"/>
  <c r="Z182" i="50"/>
  <c r="H52" i="50"/>
  <c r="V51" i="50"/>
  <c r="N20" i="51"/>
  <c r="L98" i="50"/>
  <c r="Z139" i="50"/>
  <c r="L139" i="50" s="1"/>
  <c r="T108" i="51"/>
  <c r="F108" i="51" s="1"/>
  <c r="D108" i="51"/>
  <c r="R98" i="51"/>
  <c r="M178" i="50"/>
  <c r="AQ178" i="50"/>
  <c r="N178" i="50" s="1"/>
  <c r="AQ170" i="34"/>
  <c r="M170" i="34"/>
  <c r="G156" i="51"/>
  <c r="AJ141" i="51"/>
  <c r="AP156" i="51"/>
  <c r="AQ156" i="51" s="1"/>
  <c r="M32" i="34"/>
  <c r="T33" i="40"/>
  <c r="F10" i="34"/>
  <c r="I44" i="28"/>
  <c r="AQ108" i="47"/>
  <c r="M108" i="47"/>
  <c r="V49" i="34"/>
  <c r="H49" i="34" s="1"/>
  <c r="AK53" i="40"/>
  <c r="V31" i="40"/>
  <c r="H31" i="40" s="1"/>
  <c r="AQ167" i="43"/>
  <c r="N167" i="43" s="1"/>
  <c r="M167" i="43"/>
  <c r="G156" i="43"/>
  <c r="AA156" i="43"/>
  <c r="M59" i="43"/>
  <c r="AQ59" i="43"/>
  <c r="N59" i="43" s="1"/>
  <c r="AB149" i="34"/>
  <c r="M149" i="34"/>
  <c r="AP134" i="34"/>
  <c r="AQ134" i="34" s="1"/>
  <c r="AB53" i="34"/>
  <c r="N53" i="34" s="1"/>
  <c r="M53" i="34"/>
  <c r="M45" i="34"/>
  <c r="AB45" i="34"/>
  <c r="N45" i="34" s="1"/>
  <c r="AB35" i="34"/>
  <c r="N35" i="34" s="1"/>
  <c r="M35" i="34"/>
  <c r="AP15" i="34"/>
  <c r="AQ15" i="34" s="1"/>
  <c r="I15" i="34"/>
  <c r="D9" i="34"/>
  <c r="T9" i="34"/>
  <c r="F9" i="34" s="1"/>
  <c r="R8" i="34"/>
  <c r="AA177" i="51"/>
  <c r="AB174" i="51"/>
  <c r="N174" i="51" s="1"/>
  <c r="F174" i="51"/>
  <c r="AQ32" i="51"/>
  <c r="N32" i="51" s="1"/>
  <c r="AB145" i="51"/>
  <c r="N145" i="51" s="1"/>
  <c r="M145" i="51"/>
  <c r="F54" i="50"/>
  <c r="AQ54" i="50"/>
  <c r="N54" i="50" s="1"/>
  <c r="AO51" i="44"/>
  <c r="L51" i="44" s="1"/>
  <c r="L52" i="44"/>
  <c r="AB69" i="34"/>
  <c r="N69" i="34" s="1"/>
  <c r="M69" i="34"/>
  <c r="AG182" i="47"/>
  <c r="AI182" i="47" s="1"/>
  <c r="N149" i="34"/>
  <c r="L66" i="34"/>
  <c r="AO51" i="34"/>
  <c r="AO90" i="34" s="1"/>
  <c r="AP66" i="34"/>
  <c r="E148" i="34"/>
  <c r="AP61" i="34"/>
  <c r="AQ61" i="34" s="1"/>
  <c r="AL51" i="34"/>
  <c r="AK8" i="44"/>
  <c r="H9" i="44"/>
  <c r="AB157" i="51"/>
  <c r="N157" i="51" s="1"/>
  <c r="M157" i="51"/>
  <c r="AB123" i="51"/>
  <c r="F123" i="51"/>
  <c r="F40" i="51"/>
  <c r="AB40" i="51"/>
  <c r="N40" i="51" s="1"/>
  <c r="K71" i="51"/>
  <c r="Y90" i="51"/>
  <c r="L163" i="34"/>
  <c r="Z182" i="34"/>
  <c r="L182" i="34" s="1"/>
  <c r="AP30" i="51"/>
  <c r="AQ30" i="51" s="1"/>
  <c r="AJ49" i="51"/>
  <c r="M27" i="34"/>
  <c r="AQ27" i="34"/>
  <c r="AP142" i="51"/>
  <c r="AQ142" i="51" s="1"/>
  <c r="AM141" i="51"/>
  <c r="AM182" i="51" s="1"/>
  <c r="U31" i="41"/>
  <c r="AA11" i="41"/>
  <c r="AB11" i="41" s="1"/>
  <c r="T108" i="47"/>
  <c r="Z90" i="34"/>
  <c r="L142" i="47"/>
  <c r="Z141" i="47"/>
  <c r="Z182" i="47" s="1"/>
  <c r="E177" i="51"/>
  <c r="S182" i="51"/>
  <c r="E182" i="51" s="1"/>
  <c r="M25" i="44"/>
  <c r="AB25" i="44"/>
  <c r="N25" i="44" s="1"/>
  <c r="K52" i="44"/>
  <c r="AN51" i="44"/>
  <c r="K51" i="44" s="1"/>
  <c r="M157" i="34"/>
  <c r="AB157" i="34"/>
  <c r="N157" i="34" s="1"/>
  <c r="R49" i="51"/>
  <c r="D8" i="51"/>
  <c r="T8" i="51"/>
  <c r="Z141" i="51"/>
  <c r="Z182" i="51" s="1"/>
  <c r="L182" i="51" s="1"/>
  <c r="F37" i="51"/>
  <c r="AB37" i="51"/>
  <c r="N37" i="51" s="1"/>
  <c r="X53" i="40"/>
  <c r="J53" i="40" s="1"/>
  <c r="J33" i="40"/>
  <c r="E108" i="34"/>
  <c r="AH98" i="34"/>
  <c r="D71" i="34"/>
  <c r="T71" i="34"/>
  <c r="R90" i="34"/>
  <c r="AO182" i="51"/>
  <c r="AK141" i="47"/>
  <c r="AK182" i="47" s="1"/>
  <c r="H142" i="47"/>
  <c r="E105" i="47"/>
  <c r="AH98" i="47"/>
  <c r="AH139" i="47" s="1"/>
  <c r="AP156" i="50"/>
  <c r="AQ156" i="50" s="1"/>
  <c r="H156" i="50"/>
  <c r="AK141" i="50"/>
  <c r="AI71" i="50"/>
  <c r="AG90" i="50"/>
  <c r="AI90" i="50" s="1"/>
  <c r="AA108" i="50"/>
  <c r="AP120" i="34"/>
  <c r="AQ120" i="34" s="1"/>
  <c r="AL90" i="51"/>
  <c r="T23" i="50"/>
  <c r="E23" i="50"/>
  <c r="D23" i="50"/>
  <c r="AI23" i="50"/>
  <c r="L177" i="50"/>
  <c r="AO182" i="50"/>
  <c r="L182" i="50" s="1"/>
  <c r="AB22" i="51"/>
  <c r="N22" i="51" s="1"/>
  <c r="M79" i="51"/>
  <c r="AB79" i="51"/>
  <c r="N79" i="51" s="1"/>
  <c r="M26" i="51"/>
  <c r="AB26" i="51"/>
  <c r="N26" i="51" s="1"/>
  <c r="F176" i="34"/>
  <c r="AB176" i="34"/>
  <c r="N176" i="34" s="1"/>
  <c r="AM31" i="40"/>
  <c r="J11" i="40"/>
  <c r="AQ57" i="44"/>
  <c r="N57" i="44" s="1"/>
  <c r="M57" i="44"/>
  <c r="N164" i="51"/>
  <c r="E15" i="47"/>
  <c r="Y49" i="50"/>
  <c r="H43" i="40"/>
  <c r="K177" i="43"/>
  <c r="Y182" i="43"/>
  <c r="K182" i="43" s="1"/>
  <c r="AP156" i="34"/>
  <c r="AB153" i="34"/>
  <c r="AQ146" i="34"/>
  <c r="N146" i="34" s="1"/>
  <c r="M146" i="34"/>
  <c r="AA134" i="34"/>
  <c r="K44" i="34"/>
  <c r="Y49" i="34"/>
  <c r="K49" i="34" s="1"/>
  <c r="AB29" i="34"/>
  <c r="N29" i="34" s="1"/>
  <c r="M29" i="34"/>
  <c r="AI23" i="34"/>
  <c r="AQ18" i="34"/>
  <c r="F9" i="51"/>
  <c r="D163" i="51"/>
  <c r="T163" i="51"/>
  <c r="F163" i="51" s="1"/>
  <c r="T148" i="51"/>
  <c r="F148" i="51" s="1"/>
  <c r="E148" i="51"/>
  <c r="AQ137" i="51"/>
  <c r="N137" i="51" s="1"/>
  <c r="F137" i="51"/>
  <c r="M31" i="51"/>
  <c r="AQ31" i="51"/>
  <c r="M125" i="50"/>
  <c r="AQ125" i="50"/>
  <c r="F67" i="47"/>
  <c r="AB67" i="47"/>
  <c r="N67" i="47" s="1"/>
  <c r="I51" i="47"/>
  <c r="W90" i="47"/>
  <c r="I90" i="47" s="1"/>
  <c r="AQ23" i="40"/>
  <c r="AN31" i="40"/>
  <c r="X30" i="28"/>
  <c r="L30" i="28" s="1"/>
  <c r="W49" i="51"/>
  <c r="I8" i="51"/>
  <c r="F71" i="47"/>
  <c r="M58" i="34"/>
  <c r="AB58" i="34"/>
  <c r="N58" i="34" s="1"/>
  <c r="M147" i="34"/>
  <c r="AB147" i="34"/>
  <c r="M55" i="34"/>
  <c r="AB55" i="34"/>
  <c r="N55" i="34" s="1"/>
  <c r="I120" i="51"/>
  <c r="F126" i="51"/>
  <c r="AB126" i="51"/>
  <c r="N126" i="51" s="1"/>
  <c r="H156" i="51"/>
  <c r="AA156" i="51"/>
  <c r="V141" i="51"/>
  <c r="AQ106" i="47"/>
  <c r="M106" i="47"/>
  <c r="M66" i="47"/>
  <c r="AB66" i="47"/>
  <c r="N66" i="47" s="1"/>
  <c r="AI148" i="47"/>
  <c r="F148" i="47" s="1"/>
  <c r="D148" i="47"/>
  <c r="AQ57" i="51"/>
  <c r="N57" i="51" s="1"/>
  <c r="M57" i="51"/>
  <c r="AH51" i="43"/>
  <c r="E51" i="43" s="1"/>
  <c r="E52" i="43"/>
  <c r="M110" i="50"/>
  <c r="AB110" i="50"/>
  <c r="N110" i="50" s="1"/>
  <c r="M42" i="40"/>
  <c r="AB42" i="40"/>
  <c r="N42" i="40" s="1"/>
  <c r="K11" i="40"/>
  <c r="Y31" i="40"/>
  <c r="M167" i="44"/>
  <c r="AB167" i="44"/>
  <c r="N167" i="44" s="1"/>
  <c r="AI43" i="41"/>
  <c r="F43" i="41" s="1"/>
  <c r="D43" i="41"/>
  <c r="AI134" i="47"/>
  <c r="D134" i="47"/>
  <c r="AQ158" i="44"/>
  <c r="N158" i="44" s="1"/>
  <c r="M158" i="44"/>
  <c r="AQ143" i="44"/>
  <c r="N143" i="44" s="1"/>
  <c r="M143" i="44"/>
  <c r="M52" i="51"/>
  <c r="AB52" i="51"/>
  <c r="M90" i="43"/>
  <c r="AB90" i="43"/>
  <c r="N90" i="43" s="1"/>
  <c r="I52" i="51"/>
  <c r="W51" i="51"/>
  <c r="I51" i="51" s="1"/>
  <c r="AB49" i="40"/>
  <c r="N49" i="40" s="1"/>
  <c r="M49" i="40"/>
  <c r="AQ34" i="40"/>
  <c r="N34" i="40" s="1"/>
  <c r="M34" i="40"/>
  <c r="AN182" i="44"/>
  <c r="K182" i="44" s="1"/>
  <c r="K177" i="44"/>
  <c r="M41" i="40"/>
  <c r="AB41" i="40"/>
  <c r="N41" i="40" s="1"/>
  <c r="F46" i="54"/>
  <c r="H11" i="54"/>
  <c r="H46" i="54" s="1"/>
  <c r="AI33" i="41"/>
  <c r="F33" i="41" s="1"/>
  <c r="D33" i="41"/>
  <c r="AG53" i="41"/>
  <c r="M173" i="47"/>
  <c r="AQ173" i="47"/>
  <c r="N173" i="47" s="1"/>
  <c r="AI47" i="28"/>
  <c r="J47" i="28" s="1"/>
  <c r="J38" i="28"/>
  <c r="AJ53" i="40"/>
  <c r="G33" i="40"/>
  <c r="AP33" i="40"/>
  <c r="AH53" i="40"/>
  <c r="E53" i="40" s="1"/>
  <c r="E33" i="40"/>
  <c r="M30" i="34"/>
  <c r="AB56" i="51"/>
  <c r="N56" i="51" s="1"/>
  <c r="M56" i="51"/>
  <c r="AB100" i="50"/>
  <c r="N100" i="50" s="1"/>
  <c r="M100" i="50"/>
  <c r="M150" i="44"/>
  <c r="AQ150" i="44"/>
  <c r="N150" i="44" s="1"/>
  <c r="AJ141" i="44"/>
  <c r="G142" i="44"/>
  <c r="AP142" i="44"/>
  <c r="D22" i="28"/>
  <c r="AK22" i="28"/>
  <c r="L22" i="28" s="1"/>
  <c r="G33" i="41"/>
  <c r="AJ53" i="41"/>
  <c r="AP33" i="41"/>
  <c r="AB30" i="40"/>
  <c r="N30" i="40" s="1"/>
  <c r="M30" i="40"/>
  <c r="AI21" i="41"/>
  <c r="F21" i="41" s="1"/>
  <c r="D21" i="41"/>
  <c r="AL182" i="44"/>
  <c r="I182" i="44" s="1"/>
  <c r="I177" i="44"/>
  <c r="AQ61" i="51"/>
  <c r="N61" i="51" s="1"/>
  <c r="M61" i="51"/>
  <c r="AQ22" i="40"/>
  <c r="N22" i="40" s="1"/>
  <c r="M22" i="40"/>
  <c r="AQ9" i="43"/>
  <c r="N9" i="43" s="1"/>
  <c r="M9" i="43"/>
  <c r="AM90" i="47"/>
  <c r="J90" i="47" s="1"/>
  <c r="J85" i="47"/>
  <c r="M41" i="41"/>
  <c r="AB41" i="41"/>
  <c r="N41" i="41" s="1"/>
  <c r="AB47" i="28"/>
  <c r="C47" i="28" s="1"/>
  <c r="M39" i="40"/>
  <c r="AB39" i="40"/>
  <c r="N39" i="40" s="1"/>
  <c r="AP177" i="44"/>
  <c r="AQ177" i="44" s="1"/>
  <c r="AJ182" i="44"/>
  <c r="AP182" i="44" s="1"/>
  <c r="AQ182" i="44" s="1"/>
  <c r="AG31" i="41"/>
  <c r="D11" i="41"/>
  <c r="AI11" i="41"/>
  <c r="F11" i="41" s="1"/>
  <c r="AP141" i="43"/>
  <c r="G141" i="43"/>
  <c r="AA156" i="44"/>
  <c r="G156" i="44"/>
  <c r="G148" i="44"/>
  <c r="AA148" i="44"/>
  <c r="M125" i="44"/>
  <c r="AB125" i="44"/>
  <c r="N125" i="44" s="1"/>
  <c r="AQ172" i="47"/>
  <c r="N172" i="47" s="1"/>
  <c r="M172" i="47"/>
  <c r="AB30" i="41"/>
  <c r="N30" i="41" s="1"/>
  <c r="M30" i="41"/>
  <c r="AQ21" i="41"/>
  <c r="N21" i="41" s="1"/>
  <c r="M21" i="41"/>
  <c r="M28" i="40"/>
  <c r="AQ28" i="40"/>
  <c r="N28" i="40" s="1"/>
  <c r="M20" i="40"/>
  <c r="AB20" i="40"/>
  <c r="N20" i="40" s="1"/>
  <c r="AQ169" i="44"/>
  <c r="N169" i="44" s="1"/>
  <c r="M169" i="44"/>
  <c r="Y31" i="41"/>
  <c r="K31" i="41" s="1"/>
  <c r="K11" i="41"/>
  <c r="AI43" i="40"/>
  <c r="F43" i="40" s="1"/>
  <c r="D43" i="40"/>
  <c r="M40" i="40"/>
  <c r="AQ40" i="40"/>
  <c r="N40" i="40" s="1"/>
  <c r="M54" i="51"/>
  <c r="AQ54" i="51"/>
  <c r="N54" i="51" s="1"/>
  <c r="AQ44" i="41"/>
  <c r="N44" i="41" s="1"/>
  <c r="M44" i="41"/>
  <c r="M178" i="44"/>
  <c r="AB178" i="44"/>
  <c r="N178" i="44" s="1"/>
  <c r="AB29" i="41"/>
  <c r="N29" i="41" s="1"/>
  <c r="M29" i="41"/>
  <c r="AB114" i="43"/>
  <c r="N114" i="43" s="1"/>
  <c r="M114" i="43"/>
  <c r="M64" i="51"/>
  <c r="AB64" i="51"/>
  <c r="N64" i="51" s="1"/>
  <c r="M163" i="44"/>
  <c r="AB163" i="44"/>
  <c r="N163" i="44" s="1"/>
  <c r="I41" i="28"/>
  <c r="AH47" i="28"/>
  <c r="AJ47" i="28" s="1"/>
  <c r="I177" i="51"/>
  <c r="AL182" i="51"/>
  <c r="E33" i="41"/>
  <c r="AH53" i="41"/>
  <c r="E53" i="41" s="1"/>
  <c r="M111" i="43"/>
  <c r="AQ111" i="43"/>
  <c r="N111" i="43" s="1"/>
  <c r="M62" i="51"/>
  <c r="AQ62" i="51"/>
  <c r="N62" i="51" s="1"/>
  <c r="D23" i="51"/>
  <c r="AI23" i="51"/>
  <c r="F23" i="51" s="1"/>
  <c r="AQ142" i="43"/>
  <c r="N142" i="43" s="1"/>
  <c r="M142" i="43"/>
  <c r="AQ120" i="44"/>
  <c r="N120" i="44" s="1"/>
  <c r="M120" i="44"/>
  <c r="M157" i="44"/>
  <c r="AB157" i="44"/>
  <c r="N157" i="44" s="1"/>
  <c r="M149" i="44"/>
  <c r="AB149" i="44"/>
  <c r="N149" i="44" s="1"/>
  <c r="M23" i="51"/>
  <c r="F47" i="54"/>
  <c r="H12" i="54"/>
  <c r="H47" i="54" s="1"/>
  <c r="AQ28" i="41"/>
  <c r="N28" i="41" s="1"/>
  <c r="M28" i="41"/>
  <c r="G11" i="41"/>
  <c r="AJ31" i="41"/>
  <c r="AP11" i="41"/>
  <c r="AP11" i="40"/>
  <c r="G11" i="40"/>
  <c r="AJ31" i="40"/>
  <c r="M19" i="40"/>
  <c r="AB19" i="40"/>
  <c r="N19" i="40" s="1"/>
  <c r="AI21" i="40"/>
  <c r="F21" i="40" s="1"/>
  <c r="D21" i="40"/>
  <c r="D177" i="44"/>
  <c r="T177" i="44"/>
  <c r="F177" i="44" s="1"/>
  <c r="R182" i="44"/>
  <c r="T18" i="51"/>
  <c r="D18" i="51"/>
  <c r="S139" i="50"/>
  <c r="E139" i="50" s="1"/>
  <c r="E98" i="50"/>
  <c r="M126" i="44"/>
  <c r="AQ126" i="44"/>
  <c r="N126" i="44" s="1"/>
  <c r="E177" i="44"/>
  <c r="S182" i="44"/>
  <c r="E182" i="44" s="1"/>
  <c r="K52" i="51"/>
  <c r="AN51" i="51"/>
  <c r="K51" i="51" s="1"/>
  <c r="K85" i="50"/>
  <c r="Y90" i="50"/>
  <c r="M52" i="41"/>
  <c r="AB52" i="41"/>
  <c r="N52" i="41" s="1"/>
  <c r="AB135" i="44"/>
  <c r="N135" i="44" s="1"/>
  <c r="M135" i="44"/>
  <c r="L142" i="51"/>
  <c r="AB18" i="43"/>
  <c r="N18" i="43" s="1"/>
  <c r="M18" i="43"/>
  <c r="AI141" i="51"/>
  <c r="D141" i="51"/>
  <c r="AQ180" i="47"/>
  <c r="N180" i="47" s="1"/>
  <c r="M180" i="47"/>
  <c r="M40" i="41"/>
  <c r="AQ40" i="41"/>
  <c r="N40" i="41" s="1"/>
  <c r="AB20" i="41"/>
  <c r="N20" i="41" s="1"/>
  <c r="M20" i="41"/>
  <c r="AQ12" i="41"/>
  <c r="N12" i="41" s="1"/>
  <c r="M12" i="41"/>
  <c r="AQ12" i="40"/>
  <c r="N12" i="40" s="1"/>
  <c r="M12" i="40"/>
  <c r="AB168" i="44"/>
  <c r="N168" i="44" s="1"/>
  <c r="M168" i="44"/>
  <c r="AB51" i="40"/>
  <c r="N51" i="40" s="1"/>
  <c r="M51" i="40"/>
  <c r="AG53" i="40"/>
  <c r="D33" i="40"/>
  <c r="AI33" i="40"/>
  <c r="F33" i="40" s="1"/>
  <c r="M148" i="43"/>
  <c r="M110" i="43"/>
  <c r="AB110" i="43"/>
  <c r="N110" i="43" s="1"/>
  <c r="M60" i="51"/>
  <c r="AB60" i="51"/>
  <c r="N60" i="51" s="1"/>
  <c r="AH139" i="44"/>
  <c r="E139" i="44" s="1"/>
  <c r="E98" i="44"/>
  <c r="I142" i="34"/>
  <c r="AL141" i="34"/>
  <c r="M126" i="34"/>
  <c r="AB126" i="34"/>
  <c r="N126" i="34" s="1"/>
  <c r="AB159" i="50"/>
  <c r="N159" i="50" s="1"/>
  <c r="M159" i="50"/>
  <c r="AQ161" i="44"/>
  <c r="N161" i="44" s="1"/>
  <c r="M161" i="44"/>
  <c r="AQ154" i="44"/>
  <c r="N154" i="44" s="1"/>
  <c r="M154" i="44"/>
  <c r="M146" i="44"/>
  <c r="AQ146" i="44"/>
  <c r="N146" i="44" s="1"/>
  <c r="M134" i="44"/>
  <c r="AB134" i="44"/>
  <c r="N134" i="44" s="1"/>
  <c r="L141" i="51"/>
  <c r="AB51" i="41"/>
  <c r="N51" i="41" s="1"/>
  <c r="M51" i="41"/>
  <c r="M171" i="47"/>
  <c r="AQ171" i="47"/>
  <c r="N171" i="47" s="1"/>
  <c r="AB39" i="41"/>
  <c r="N39" i="41" s="1"/>
  <c r="M39" i="41"/>
  <c r="M27" i="41"/>
  <c r="AB27" i="41"/>
  <c r="N27" i="41" s="1"/>
  <c r="M27" i="40"/>
  <c r="AB27" i="40"/>
  <c r="N27" i="40" s="1"/>
  <c r="M18" i="40"/>
  <c r="AQ18" i="40"/>
  <c r="N18" i="40" s="1"/>
  <c r="Y53" i="40"/>
  <c r="K53" i="40" s="1"/>
  <c r="K33" i="40"/>
  <c r="D11" i="40"/>
  <c r="AI11" i="40"/>
  <c r="F11" i="40" s="1"/>
  <c r="AG31" i="40"/>
  <c r="AA99" i="50"/>
  <c r="G99" i="50"/>
  <c r="U98" i="50"/>
  <c r="AA177" i="44"/>
  <c r="U182" i="44"/>
  <c r="I99" i="51"/>
  <c r="AL98" i="51"/>
  <c r="AQ22" i="41"/>
  <c r="N22" i="41" s="1"/>
  <c r="M22" i="41"/>
  <c r="G21" i="40"/>
  <c r="AP21" i="40"/>
  <c r="T66" i="43"/>
  <c r="F66" i="43" s="1"/>
  <c r="D66" i="43"/>
  <c r="M50" i="41"/>
  <c r="AQ50" i="41"/>
  <c r="N50" i="41" s="1"/>
  <c r="M18" i="41"/>
  <c r="AQ18" i="41"/>
  <c r="N18" i="41" s="1"/>
  <c r="AB52" i="40"/>
  <c r="N52" i="40" s="1"/>
  <c r="M52" i="40"/>
  <c r="AQ44" i="40"/>
  <c r="N44" i="40" s="1"/>
  <c r="M44" i="40"/>
  <c r="M34" i="41"/>
  <c r="AQ34" i="41"/>
  <c r="N34" i="41" s="1"/>
  <c r="AJ49" i="43"/>
  <c r="AP8" i="43"/>
  <c r="G8" i="43"/>
  <c r="E11" i="40"/>
  <c r="H9" i="50"/>
  <c r="V8" i="50"/>
  <c r="M160" i="44"/>
  <c r="AB160" i="44"/>
  <c r="N160" i="44" s="1"/>
  <c r="AB153" i="44"/>
  <c r="N153" i="44" s="1"/>
  <c r="M153" i="44"/>
  <c r="AQ23" i="43"/>
  <c r="N23" i="43" s="1"/>
  <c r="M23" i="43"/>
  <c r="Y53" i="41"/>
  <c r="K53" i="41" s="1"/>
  <c r="K33" i="41"/>
  <c r="L177" i="47"/>
  <c r="AO182" i="47"/>
  <c r="L182" i="47" s="1"/>
  <c r="G139" i="51"/>
  <c r="M17" i="40"/>
  <c r="AB17" i="40"/>
  <c r="N17" i="40" s="1"/>
  <c r="M29" i="40"/>
  <c r="AB29" i="40"/>
  <c r="N29" i="40" s="1"/>
  <c r="M139" i="44"/>
  <c r="G43" i="41"/>
  <c r="AP43" i="41"/>
  <c r="G113" i="43"/>
  <c r="AA113" i="43"/>
  <c r="M42" i="41"/>
  <c r="AB42" i="41"/>
  <c r="N42" i="41" s="1"/>
  <c r="M117" i="43"/>
  <c r="AB117" i="43"/>
  <c r="N117" i="43" s="1"/>
  <c r="H52" i="51"/>
  <c r="V51" i="51"/>
  <c r="H51" i="51" s="1"/>
  <c r="E11" i="41"/>
  <c r="AH31" i="41"/>
  <c r="E31" i="41" s="1"/>
  <c r="Y139" i="50"/>
  <c r="K139" i="50" s="1"/>
  <c r="K98" i="50"/>
  <c r="T105" i="47"/>
  <c r="F105" i="47" s="1"/>
  <c r="D105" i="47"/>
  <c r="AQ59" i="47"/>
  <c r="N59" i="47" s="1"/>
  <c r="M59" i="47"/>
  <c r="G43" i="40"/>
  <c r="AP43" i="40"/>
  <c r="M124" i="34"/>
  <c r="AQ115" i="43"/>
  <c r="N115" i="43" s="1"/>
  <c r="M115" i="43"/>
  <c r="J9" i="47"/>
  <c r="AM8" i="47"/>
  <c r="M49" i="41"/>
  <c r="AB49" i="41"/>
  <c r="N49" i="41" s="1"/>
  <c r="AB145" i="44"/>
  <c r="N145" i="44" s="1"/>
  <c r="M145" i="44"/>
  <c r="AI71" i="44"/>
  <c r="F71" i="44" s="1"/>
  <c r="D71" i="44"/>
  <c r="S182" i="47"/>
  <c r="E182" i="47" s="1"/>
  <c r="E177" i="47"/>
  <c r="G58" i="47"/>
  <c r="AP58" i="47"/>
  <c r="AQ50" i="40"/>
  <c r="N50" i="40" s="1"/>
  <c r="M50" i="40"/>
  <c r="AB19" i="41"/>
  <c r="N19" i="41" s="1"/>
  <c r="M19" i="41"/>
  <c r="AB66" i="50" l="1"/>
  <c r="N66" i="50" s="1"/>
  <c r="M66" i="50"/>
  <c r="M71" i="51"/>
  <c r="AB71" i="51"/>
  <c r="N71" i="51" s="1"/>
  <c r="AP141" i="51"/>
  <c r="AQ141" i="51" s="1"/>
  <c r="G141" i="51"/>
  <c r="AB15" i="50"/>
  <c r="N15" i="50" s="1"/>
  <c r="M15" i="50"/>
  <c r="AM139" i="51"/>
  <c r="J139" i="51" s="1"/>
  <c r="J98" i="51"/>
  <c r="AJ182" i="47"/>
  <c r="AP141" i="47"/>
  <c r="AI141" i="44"/>
  <c r="F141" i="44" s="1"/>
  <c r="D141" i="44"/>
  <c r="AB163" i="47"/>
  <c r="N163" i="47" s="1"/>
  <c r="M163" i="47"/>
  <c r="AQ156" i="34"/>
  <c r="T98" i="51"/>
  <c r="F98" i="51" s="1"/>
  <c r="D98" i="51"/>
  <c r="R139" i="51"/>
  <c r="M151" i="51"/>
  <c r="AB151" i="51"/>
  <c r="N151" i="51" s="1"/>
  <c r="AB44" i="34"/>
  <c r="N44" i="34" s="1"/>
  <c r="M44" i="34"/>
  <c r="M23" i="50"/>
  <c r="AQ23" i="51"/>
  <c r="N23" i="51" s="1"/>
  <c r="K31" i="40"/>
  <c r="N147" i="34"/>
  <c r="T90" i="34"/>
  <c r="D90" i="34"/>
  <c r="T49" i="51"/>
  <c r="D90" i="50"/>
  <c r="AQ30" i="50"/>
  <c r="AP51" i="51"/>
  <c r="AQ51" i="51" s="1"/>
  <c r="Z49" i="50"/>
  <c r="L8" i="50"/>
  <c r="L53" i="40"/>
  <c r="AQ9" i="47"/>
  <c r="N9" i="47" s="1"/>
  <c r="D35" i="28"/>
  <c r="AK35" i="28"/>
  <c r="AK47" i="28" s="1"/>
  <c r="AC47" i="28"/>
  <c r="D47" i="28" s="1"/>
  <c r="K8" i="50"/>
  <c r="AN49" i="50"/>
  <c r="AB61" i="47"/>
  <c r="N61" i="47" s="1"/>
  <c r="M61" i="47"/>
  <c r="I90" i="50"/>
  <c r="AQ99" i="47"/>
  <c r="M99" i="47"/>
  <c r="F71" i="50"/>
  <c r="X139" i="34"/>
  <c r="J139" i="34" s="1"/>
  <c r="J98" i="34"/>
  <c r="AA98" i="34"/>
  <c r="AB142" i="34"/>
  <c r="N142" i="34" s="1"/>
  <c r="M142" i="34"/>
  <c r="AK139" i="50"/>
  <c r="AP98" i="50"/>
  <c r="AQ98" i="50" s="1"/>
  <c r="AQ71" i="50"/>
  <c r="M52" i="34"/>
  <c r="AB52" i="34"/>
  <c r="N52" i="34" s="1"/>
  <c r="N23" i="40"/>
  <c r="AB151" i="47"/>
  <c r="N151" i="47" s="1"/>
  <c r="M151" i="47"/>
  <c r="AP139" i="50"/>
  <c r="AQ139" i="50" s="1"/>
  <c r="I141" i="34"/>
  <c r="AL182" i="34"/>
  <c r="F18" i="51"/>
  <c r="AB18" i="51"/>
  <c r="T182" i="34"/>
  <c r="M177" i="51"/>
  <c r="AB177" i="51"/>
  <c r="K141" i="47"/>
  <c r="Y182" i="47"/>
  <c r="K182" i="47" s="1"/>
  <c r="AA141" i="50"/>
  <c r="G141" i="50"/>
  <c r="AB156" i="34"/>
  <c r="N156" i="34" s="1"/>
  <c r="M156" i="34"/>
  <c r="N60" i="34"/>
  <c r="R182" i="47"/>
  <c r="D141" i="47"/>
  <c r="T141" i="47"/>
  <c r="AB30" i="51"/>
  <c r="N30" i="51" s="1"/>
  <c r="M30" i="51"/>
  <c r="H141" i="50"/>
  <c r="N129" i="34"/>
  <c r="X182" i="47"/>
  <c r="J182" i="47" s="1"/>
  <c r="J141" i="47"/>
  <c r="AH49" i="34"/>
  <c r="E49" i="34" s="1"/>
  <c r="E8" i="34"/>
  <c r="AQ85" i="34"/>
  <c r="N85" i="34" s="1"/>
  <c r="M85" i="34"/>
  <c r="D141" i="34"/>
  <c r="T141" i="34"/>
  <c r="F141" i="34" s="1"/>
  <c r="AB71" i="50"/>
  <c r="N71" i="50" s="1"/>
  <c r="M71" i="50"/>
  <c r="T141" i="51"/>
  <c r="F51" i="51"/>
  <c r="N27" i="34"/>
  <c r="AK49" i="51"/>
  <c r="H49" i="51" s="1"/>
  <c r="AP8" i="51"/>
  <c r="AQ8" i="51" s="1"/>
  <c r="H8" i="51"/>
  <c r="AG49" i="51"/>
  <c r="AI8" i="51"/>
  <c r="AK139" i="47"/>
  <c r="H139" i="47" s="1"/>
  <c r="H98" i="47"/>
  <c r="AB108" i="34"/>
  <c r="N108" i="34" s="1"/>
  <c r="M108" i="34"/>
  <c r="L51" i="47"/>
  <c r="Z90" i="47"/>
  <c r="L90" i="47" s="1"/>
  <c r="AB33" i="40"/>
  <c r="V90" i="51"/>
  <c r="H90" i="51" s="1"/>
  <c r="Y182" i="34"/>
  <c r="K182" i="34" s="1"/>
  <c r="AA51" i="34"/>
  <c r="G51" i="34"/>
  <c r="M61" i="50"/>
  <c r="AB61" i="50"/>
  <c r="N61" i="50" s="1"/>
  <c r="L49" i="50"/>
  <c r="AB156" i="50"/>
  <c r="N156" i="50" s="1"/>
  <c r="M156" i="50"/>
  <c r="N18" i="50"/>
  <c r="M44" i="51"/>
  <c r="AB44" i="51"/>
  <c r="N44" i="51" s="1"/>
  <c r="AB108" i="50"/>
  <c r="N108" i="50" s="1"/>
  <c r="M108" i="50"/>
  <c r="L90" i="34"/>
  <c r="F108" i="47"/>
  <c r="AB108" i="47"/>
  <c r="N108" i="47" s="1"/>
  <c r="M156" i="43"/>
  <c r="AB156" i="43"/>
  <c r="N156" i="43" s="1"/>
  <c r="M142" i="47"/>
  <c r="AB142" i="47"/>
  <c r="N142" i="47" s="1"/>
  <c r="AG49" i="47"/>
  <c r="AI8" i="47"/>
  <c r="F8" i="47" s="1"/>
  <c r="D8" i="47"/>
  <c r="AB142" i="50"/>
  <c r="N142" i="50" s="1"/>
  <c r="M142" i="50"/>
  <c r="M148" i="34"/>
  <c r="AB148" i="34"/>
  <c r="N148" i="34" s="1"/>
  <c r="M148" i="50"/>
  <c r="AB148" i="50"/>
  <c r="N148" i="50" s="1"/>
  <c r="V182" i="34"/>
  <c r="H182" i="34" s="1"/>
  <c r="H141" i="34"/>
  <c r="M156" i="47"/>
  <c r="AB156" i="47"/>
  <c r="N156" i="47" s="1"/>
  <c r="AA141" i="47"/>
  <c r="G141" i="47"/>
  <c r="AB58" i="50"/>
  <c r="N58" i="50" s="1"/>
  <c r="M58" i="50"/>
  <c r="AP8" i="47"/>
  <c r="AQ8" i="47" s="1"/>
  <c r="AJ49" i="47"/>
  <c r="G8" i="47"/>
  <c r="M113" i="50"/>
  <c r="AB113" i="50"/>
  <c r="N113" i="50" s="1"/>
  <c r="M134" i="50"/>
  <c r="AQ134" i="50"/>
  <c r="N134" i="50" s="1"/>
  <c r="M15" i="34"/>
  <c r="AB15" i="34"/>
  <c r="N15" i="34" s="1"/>
  <c r="T51" i="34"/>
  <c r="D51" i="34"/>
  <c r="AA53" i="40"/>
  <c r="AB53" i="40" s="1"/>
  <c r="AB9" i="34"/>
  <c r="AA141" i="34"/>
  <c r="G141" i="34"/>
  <c r="V49" i="47"/>
  <c r="AA8" i="47"/>
  <c r="H8" i="47"/>
  <c r="AQ52" i="51"/>
  <c r="N52" i="51" s="1"/>
  <c r="K49" i="50"/>
  <c r="AJ182" i="34"/>
  <c r="AP182" i="34" s="1"/>
  <c r="AQ182" i="34" s="1"/>
  <c r="AP141" i="34"/>
  <c r="AQ141" i="34" s="1"/>
  <c r="M18" i="50"/>
  <c r="AB18" i="50"/>
  <c r="M163" i="50"/>
  <c r="AB163" i="50"/>
  <c r="M30" i="50"/>
  <c r="AB30" i="50"/>
  <c r="N30" i="50" s="1"/>
  <c r="K182" i="50"/>
  <c r="K90" i="50"/>
  <c r="H141" i="51"/>
  <c r="AA141" i="51"/>
  <c r="AK182" i="50"/>
  <c r="AP182" i="50" s="1"/>
  <c r="AQ182" i="50" s="1"/>
  <c r="AP141" i="50"/>
  <c r="AQ141" i="50" s="1"/>
  <c r="AA31" i="41"/>
  <c r="AB31" i="41" s="1"/>
  <c r="AJ182" i="51"/>
  <c r="AO49" i="51"/>
  <c r="L8" i="51"/>
  <c r="AN49" i="43"/>
  <c r="K49" i="43" s="1"/>
  <c r="K8" i="43"/>
  <c r="AJ139" i="47"/>
  <c r="AP98" i="47"/>
  <c r="X49" i="34"/>
  <c r="J49" i="34" s="1"/>
  <c r="J8" i="34"/>
  <c r="AB108" i="51"/>
  <c r="N108" i="51" s="1"/>
  <c r="M108" i="51"/>
  <c r="I141" i="47"/>
  <c r="AL182" i="47"/>
  <c r="I182" i="47" s="1"/>
  <c r="M163" i="51"/>
  <c r="AB163" i="51"/>
  <c r="N163" i="51" s="1"/>
  <c r="W47" i="28"/>
  <c r="K47" i="28" s="1"/>
  <c r="X35" i="28"/>
  <c r="K35" i="28"/>
  <c r="U90" i="50"/>
  <c r="AA51" i="50"/>
  <c r="G51" i="50"/>
  <c r="AQ18" i="51"/>
  <c r="M18" i="51"/>
  <c r="G90" i="51"/>
  <c r="M18" i="34"/>
  <c r="AB18" i="34"/>
  <c r="N18" i="34" s="1"/>
  <c r="H53" i="40"/>
  <c r="L141" i="47"/>
  <c r="AP51" i="47"/>
  <c r="AQ51" i="47" s="1"/>
  <c r="AJ90" i="47"/>
  <c r="G51" i="47"/>
  <c r="AK38" i="28"/>
  <c r="D38" i="28"/>
  <c r="AA98" i="47"/>
  <c r="G98" i="47"/>
  <c r="U139" i="47"/>
  <c r="AA51" i="51"/>
  <c r="AK139" i="51"/>
  <c r="AP98" i="51"/>
  <c r="AQ98" i="51" s="1"/>
  <c r="K141" i="50"/>
  <c r="AB142" i="51"/>
  <c r="N142" i="51" s="1"/>
  <c r="M142" i="51"/>
  <c r="N20" i="34"/>
  <c r="AK44" i="28"/>
  <c r="L44" i="28" s="1"/>
  <c r="D44" i="28"/>
  <c r="K51" i="50"/>
  <c r="N106" i="47"/>
  <c r="AP139" i="34"/>
  <c r="M99" i="51"/>
  <c r="AB99" i="51"/>
  <c r="N99" i="51" s="1"/>
  <c r="I49" i="51"/>
  <c r="N123" i="51"/>
  <c r="E51" i="47"/>
  <c r="AI51" i="47"/>
  <c r="F51" i="47" s="1"/>
  <c r="AH90" i="47"/>
  <c r="AI98" i="47"/>
  <c r="AG139" i="47"/>
  <c r="AI139" i="47" s="1"/>
  <c r="Z90" i="50"/>
  <c r="L90" i="50" s="1"/>
  <c r="E51" i="50"/>
  <c r="S90" i="50"/>
  <c r="T51" i="50"/>
  <c r="F15" i="51"/>
  <c r="AQ15" i="51"/>
  <c r="N15" i="51" s="1"/>
  <c r="AQ58" i="43"/>
  <c r="N58" i="43" s="1"/>
  <c r="M58" i="43"/>
  <c r="M52" i="50"/>
  <c r="AB52" i="50"/>
  <c r="S90" i="34"/>
  <c r="N129" i="51"/>
  <c r="X38" i="28"/>
  <c r="L38" i="28" s="1"/>
  <c r="K38" i="28"/>
  <c r="AQ52" i="47"/>
  <c r="N52" i="47" s="1"/>
  <c r="M52" i="47"/>
  <c r="X90" i="50"/>
  <c r="J90" i="50" s="1"/>
  <c r="V182" i="51"/>
  <c r="M120" i="34"/>
  <c r="AB120" i="34"/>
  <c r="N120" i="34" s="1"/>
  <c r="H98" i="51"/>
  <c r="V139" i="51"/>
  <c r="AA139" i="51" s="1"/>
  <c r="AA98" i="51"/>
  <c r="AQ23" i="50"/>
  <c r="N23" i="50" s="1"/>
  <c r="AB23" i="47"/>
  <c r="M23" i="47"/>
  <c r="S139" i="34"/>
  <c r="E98" i="34"/>
  <c r="T98" i="34"/>
  <c r="AO49" i="34"/>
  <c r="L49" i="34" s="1"/>
  <c r="L8" i="34"/>
  <c r="I8" i="47"/>
  <c r="AL49" i="47"/>
  <c r="I49" i="47" s="1"/>
  <c r="M120" i="51"/>
  <c r="AB120" i="51"/>
  <c r="N120" i="51" s="1"/>
  <c r="N105" i="47"/>
  <c r="T98" i="50"/>
  <c r="F98" i="50" s="1"/>
  <c r="R139" i="50"/>
  <c r="D98" i="50"/>
  <c r="L49" i="51"/>
  <c r="N148" i="51"/>
  <c r="F134" i="47"/>
  <c r="AQ134" i="47"/>
  <c r="N134" i="47" s="1"/>
  <c r="M134" i="34"/>
  <c r="AB134" i="34"/>
  <c r="N134" i="34" s="1"/>
  <c r="N177" i="51"/>
  <c r="S139" i="47"/>
  <c r="E139" i="47" s="1"/>
  <c r="E98" i="47"/>
  <c r="Y139" i="51"/>
  <c r="K139" i="51" s="1"/>
  <c r="K98" i="51"/>
  <c r="AB113" i="51"/>
  <c r="M113" i="51"/>
  <c r="T90" i="44"/>
  <c r="F90" i="44" s="1"/>
  <c r="D90" i="44"/>
  <c r="AQ18" i="47"/>
  <c r="N18" i="47" s="1"/>
  <c r="M18" i="47"/>
  <c r="AH49" i="47"/>
  <c r="E49" i="47" s="1"/>
  <c r="E8" i="47"/>
  <c r="N71" i="47"/>
  <c r="AB163" i="34"/>
  <c r="N163" i="34" s="1"/>
  <c r="M163" i="34"/>
  <c r="U49" i="51"/>
  <c r="AA8" i="51"/>
  <c r="G8" i="51"/>
  <c r="Y49" i="51"/>
  <c r="K49" i="51" s="1"/>
  <c r="K8" i="51"/>
  <c r="M58" i="51"/>
  <c r="AB58" i="51"/>
  <c r="N58" i="51" s="1"/>
  <c r="F30" i="50"/>
  <c r="F71" i="34"/>
  <c r="AQ23" i="34"/>
  <c r="AI51" i="50"/>
  <c r="F51" i="50" s="1"/>
  <c r="D51" i="50"/>
  <c r="AI141" i="47"/>
  <c r="AB105" i="47"/>
  <c r="M105" i="47"/>
  <c r="D90" i="51"/>
  <c r="T90" i="51"/>
  <c r="W49" i="34"/>
  <c r="I8" i="34"/>
  <c r="AA8" i="34"/>
  <c r="AB151" i="34"/>
  <c r="N151" i="34" s="1"/>
  <c r="M151" i="34"/>
  <c r="F141" i="51"/>
  <c r="W182" i="51"/>
  <c r="I182" i="51" s="1"/>
  <c r="AJ49" i="50"/>
  <c r="AP49" i="50" s="1"/>
  <c r="AP8" i="50"/>
  <c r="E51" i="51"/>
  <c r="AH90" i="51"/>
  <c r="E90" i="51" s="1"/>
  <c r="AQ163" i="50"/>
  <c r="AQ105" i="51"/>
  <c r="N105" i="51" s="1"/>
  <c r="M105" i="51"/>
  <c r="AQ61" i="44"/>
  <c r="N61" i="44" s="1"/>
  <c r="M61" i="44"/>
  <c r="AB44" i="50"/>
  <c r="N44" i="50" s="1"/>
  <c r="M44" i="50"/>
  <c r="AI182" i="50"/>
  <c r="F182" i="50" s="1"/>
  <c r="D182" i="50"/>
  <c r="AQ148" i="47"/>
  <c r="AA182" i="34"/>
  <c r="M9" i="51"/>
  <c r="AB9" i="51"/>
  <c r="N9" i="51" s="1"/>
  <c r="AB66" i="51"/>
  <c r="N66" i="51" s="1"/>
  <c r="M66" i="51"/>
  <c r="AI90" i="34"/>
  <c r="X182" i="51"/>
  <c r="J182" i="51" s="1"/>
  <c r="M177" i="50"/>
  <c r="AB177" i="50"/>
  <c r="N177" i="50" s="1"/>
  <c r="D139" i="34"/>
  <c r="N85" i="50"/>
  <c r="AA8" i="50"/>
  <c r="U49" i="50"/>
  <c r="G8" i="50"/>
  <c r="W90" i="51"/>
  <c r="I90" i="51" s="1"/>
  <c r="AN90" i="51"/>
  <c r="K90" i="51" s="1"/>
  <c r="F120" i="34"/>
  <c r="AQ52" i="50"/>
  <c r="K98" i="47"/>
  <c r="M66" i="34"/>
  <c r="AQ66" i="34"/>
  <c r="N66" i="34" s="1"/>
  <c r="W49" i="50"/>
  <c r="I49" i="50" s="1"/>
  <c r="I8" i="50"/>
  <c r="AH49" i="51"/>
  <c r="E49" i="51" s="1"/>
  <c r="E8" i="51"/>
  <c r="G139" i="34"/>
  <c r="AA139" i="34"/>
  <c r="AP90" i="34"/>
  <c r="AQ90" i="34" s="1"/>
  <c r="M23" i="34"/>
  <c r="AB23" i="34"/>
  <c r="N23" i="34" s="1"/>
  <c r="AB134" i="51"/>
  <c r="N134" i="51" s="1"/>
  <c r="M134" i="51"/>
  <c r="T98" i="47"/>
  <c r="F98" i="47" s="1"/>
  <c r="R139" i="47"/>
  <c r="D98" i="47"/>
  <c r="U182" i="50"/>
  <c r="M105" i="50"/>
  <c r="AB105" i="50"/>
  <c r="N105" i="50" s="1"/>
  <c r="AO139" i="47"/>
  <c r="L139" i="47" s="1"/>
  <c r="L98" i="47"/>
  <c r="N31" i="51"/>
  <c r="M9" i="50"/>
  <c r="AB9" i="50"/>
  <c r="N9" i="50" s="1"/>
  <c r="AJ90" i="50"/>
  <c r="AP90" i="50" s="1"/>
  <c r="AQ90" i="50" s="1"/>
  <c r="AP51" i="50"/>
  <c r="AQ51" i="50" s="1"/>
  <c r="K139" i="47"/>
  <c r="AH139" i="34"/>
  <c r="AI139" i="34" s="1"/>
  <c r="AI98" i="34"/>
  <c r="AQ98" i="34" s="1"/>
  <c r="AB148" i="47"/>
  <c r="N148" i="47" s="1"/>
  <c r="M148" i="47"/>
  <c r="AB15" i="47"/>
  <c r="N15" i="47" s="1"/>
  <c r="M15" i="47"/>
  <c r="H51" i="50"/>
  <c r="V90" i="50"/>
  <c r="H90" i="50" s="1"/>
  <c r="AK41" i="28"/>
  <c r="L41" i="28" s="1"/>
  <c r="D41" i="28"/>
  <c r="I98" i="50"/>
  <c r="W139" i="50"/>
  <c r="I139" i="50" s="1"/>
  <c r="AQ23" i="47"/>
  <c r="N153" i="34"/>
  <c r="F23" i="50"/>
  <c r="F8" i="51"/>
  <c r="AK49" i="44"/>
  <c r="H49" i="44" s="1"/>
  <c r="H8" i="44"/>
  <c r="R49" i="34"/>
  <c r="D8" i="34"/>
  <c r="T8" i="34"/>
  <c r="G49" i="34"/>
  <c r="AA49" i="34"/>
  <c r="J31" i="40"/>
  <c r="N71" i="34"/>
  <c r="G90" i="34"/>
  <c r="G182" i="47"/>
  <c r="AA182" i="47"/>
  <c r="AL49" i="34"/>
  <c r="AP49" i="34" s="1"/>
  <c r="AQ49" i="34" s="1"/>
  <c r="AP8" i="34"/>
  <c r="AM139" i="47"/>
  <c r="J139" i="47" s="1"/>
  <c r="J98" i="47"/>
  <c r="Z139" i="51"/>
  <c r="L139" i="51" s="1"/>
  <c r="L98" i="51"/>
  <c r="AH90" i="34"/>
  <c r="AI51" i="34"/>
  <c r="M61" i="34"/>
  <c r="AB61" i="34"/>
  <c r="N61" i="34" s="1"/>
  <c r="R49" i="44"/>
  <c r="D8" i="44"/>
  <c r="T8" i="44"/>
  <c r="F8" i="44" s="1"/>
  <c r="AB30" i="34"/>
  <c r="N30" i="34" s="1"/>
  <c r="D182" i="51"/>
  <c r="T182" i="51"/>
  <c r="F182" i="51" s="1"/>
  <c r="L51" i="34"/>
  <c r="AG49" i="34"/>
  <c r="AI49" i="34" s="1"/>
  <c r="AI8" i="34"/>
  <c r="M113" i="47"/>
  <c r="AB113" i="47"/>
  <c r="N113" i="47" s="1"/>
  <c r="E182" i="34"/>
  <c r="V139" i="50"/>
  <c r="H139" i="50" s="1"/>
  <c r="H98" i="50"/>
  <c r="AA31" i="40"/>
  <c r="AB31" i="40" s="1"/>
  <c r="M120" i="50"/>
  <c r="AB120" i="50"/>
  <c r="N120" i="50" s="1"/>
  <c r="AI98" i="51"/>
  <c r="AG139" i="51"/>
  <c r="AI139" i="51" s="1"/>
  <c r="J51" i="34"/>
  <c r="X90" i="34"/>
  <c r="J90" i="34" s="1"/>
  <c r="D8" i="50"/>
  <c r="T8" i="50"/>
  <c r="R49" i="50"/>
  <c r="K182" i="51"/>
  <c r="AG182" i="34"/>
  <c r="AI182" i="34" s="1"/>
  <c r="AB156" i="51"/>
  <c r="N156" i="51" s="1"/>
  <c r="M156" i="51"/>
  <c r="H141" i="47"/>
  <c r="V182" i="47"/>
  <c r="H182" i="47" s="1"/>
  <c r="E139" i="51"/>
  <c r="AG49" i="50"/>
  <c r="AI49" i="50" s="1"/>
  <c r="AI8" i="50"/>
  <c r="F99" i="34"/>
  <c r="AB99" i="34"/>
  <c r="N99" i="34" s="1"/>
  <c r="I47" i="28"/>
  <c r="I182" i="34"/>
  <c r="I51" i="34"/>
  <c r="W90" i="34"/>
  <c r="I90" i="34" s="1"/>
  <c r="AP51" i="34"/>
  <c r="AB71" i="34"/>
  <c r="M71" i="34"/>
  <c r="E8" i="50"/>
  <c r="S49" i="50"/>
  <c r="E49" i="50" s="1"/>
  <c r="M9" i="34"/>
  <c r="AQ9" i="34"/>
  <c r="N9" i="34" s="1"/>
  <c r="AQ49" i="44"/>
  <c r="N49" i="44" s="1"/>
  <c r="M49" i="44"/>
  <c r="N113" i="51"/>
  <c r="M148" i="51"/>
  <c r="H51" i="47"/>
  <c r="AA51" i="47"/>
  <c r="V90" i="47"/>
  <c r="M30" i="44"/>
  <c r="AB30" i="44"/>
  <c r="N30" i="44" s="1"/>
  <c r="AL49" i="44"/>
  <c r="I49" i="44" s="1"/>
  <c r="I8" i="44"/>
  <c r="X49" i="50"/>
  <c r="J49" i="50" s="1"/>
  <c r="J8" i="50"/>
  <c r="F99" i="47"/>
  <c r="AB99" i="47"/>
  <c r="N99" i="47" s="1"/>
  <c r="AB11" i="40"/>
  <c r="F113" i="34"/>
  <c r="AB113" i="34"/>
  <c r="N113" i="34" s="1"/>
  <c r="J141" i="34"/>
  <c r="X182" i="34"/>
  <c r="J182" i="34" s="1"/>
  <c r="I98" i="51"/>
  <c r="AL139" i="51"/>
  <c r="I139" i="51" s="1"/>
  <c r="G53" i="40"/>
  <c r="AP53" i="40"/>
  <c r="AP31" i="40"/>
  <c r="G31" i="40"/>
  <c r="M156" i="44"/>
  <c r="AB156" i="44"/>
  <c r="N156" i="44" s="1"/>
  <c r="AP141" i="44"/>
  <c r="G141" i="44"/>
  <c r="M113" i="43"/>
  <c r="AB113" i="43"/>
  <c r="N113" i="43" s="1"/>
  <c r="AQ43" i="41"/>
  <c r="N43" i="41" s="1"/>
  <c r="M43" i="41"/>
  <c r="AQ8" i="43"/>
  <c r="N8" i="43" s="1"/>
  <c r="M8" i="43"/>
  <c r="AB99" i="50"/>
  <c r="N99" i="50" s="1"/>
  <c r="M99" i="50"/>
  <c r="D182" i="44"/>
  <c r="T182" i="44"/>
  <c r="F182" i="44" s="1"/>
  <c r="G53" i="41"/>
  <c r="AP53" i="41"/>
  <c r="AI53" i="41"/>
  <c r="F53" i="41" s="1"/>
  <c r="D53" i="41"/>
  <c r="D31" i="40"/>
  <c r="AI31" i="40"/>
  <c r="F31" i="40" s="1"/>
  <c r="AI31" i="41"/>
  <c r="F31" i="41" s="1"/>
  <c r="D31" i="41"/>
  <c r="AQ58" i="47"/>
  <c r="N58" i="47" s="1"/>
  <c r="M58" i="47"/>
  <c r="AQ21" i="40"/>
  <c r="N21" i="40" s="1"/>
  <c r="M21" i="40"/>
  <c r="V49" i="50"/>
  <c r="H49" i="50" s="1"/>
  <c r="H8" i="50"/>
  <c r="G182" i="44"/>
  <c r="AA182" i="44"/>
  <c r="M11" i="40"/>
  <c r="AQ11" i="40"/>
  <c r="N11" i="40" s="1"/>
  <c r="AQ11" i="41"/>
  <c r="N11" i="41" s="1"/>
  <c r="M11" i="41"/>
  <c r="AP31" i="41"/>
  <c r="G31" i="41"/>
  <c r="AQ33" i="41"/>
  <c r="N33" i="41" s="1"/>
  <c r="M33" i="41"/>
  <c r="AB177" i="44"/>
  <c r="N177" i="44" s="1"/>
  <c r="M177" i="44"/>
  <c r="U139" i="50"/>
  <c r="AA98" i="50"/>
  <c r="G98" i="50"/>
  <c r="D53" i="40"/>
  <c r="AI53" i="40"/>
  <c r="F53" i="40" s="1"/>
  <c r="AQ141" i="43"/>
  <c r="N141" i="43" s="1"/>
  <c r="M141" i="43"/>
  <c r="J8" i="47"/>
  <c r="AM49" i="47"/>
  <c r="J49" i="47" s="1"/>
  <c r="AP49" i="43"/>
  <c r="G49" i="43"/>
  <c r="AQ142" i="44"/>
  <c r="N142" i="44" s="1"/>
  <c r="M142" i="44"/>
  <c r="AQ43" i="40"/>
  <c r="N43" i="40" s="1"/>
  <c r="M43" i="40"/>
  <c r="AB148" i="44"/>
  <c r="N148" i="44" s="1"/>
  <c r="M148" i="44"/>
  <c r="AQ33" i="40"/>
  <c r="N33" i="40" s="1"/>
  <c r="M33" i="40"/>
  <c r="AP90" i="51" l="1"/>
  <c r="H90" i="47"/>
  <c r="AA90" i="47"/>
  <c r="F8" i="34"/>
  <c r="AA49" i="51"/>
  <c r="G49" i="51"/>
  <c r="D139" i="50"/>
  <c r="T139" i="50"/>
  <c r="F139" i="50" s="1"/>
  <c r="AA90" i="51"/>
  <c r="AB51" i="34"/>
  <c r="N51" i="34" s="1"/>
  <c r="M51" i="34"/>
  <c r="D139" i="51"/>
  <c r="T139" i="51"/>
  <c r="F139" i="51" s="1"/>
  <c r="AA49" i="50"/>
  <c r="G49" i="50"/>
  <c r="M49" i="34"/>
  <c r="T139" i="47"/>
  <c r="F139" i="47" s="1"/>
  <c r="D139" i="47"/>
  <c r="M51" i="47"/>
  <c r="AB51" i="47"/>
  <c r="N51" i="47" s="1"/>
  <c r="AQ51" i="34"/>
  <c r="AQ8" i="34"/>
  <c r="N23" i="47"/>
  <c r="AB98" i="47"/>
  <c r="M98" i="47"/>
  <c r="F51" i="34"/>
  <c r="AI90" i="51"/>
  <c r="T49" i="34"/>
  <c r="F49" i="34" s="1"/>
  <c r="D49" i="34"/>
  <c r="AB141" i="47"/>
  <c r="M141" i="47"/>
  <c r="AB98" i="34"/>
  <c r="N98" i="34" s="1"/>
  <c r="M98" i="34"/>
  <c r="F90" i="34"/>
  <c r="AB98" i="51"/>
  <c r="N98" i="51" s="1"/>
  <c r="M98" i="51"/>
  <c r="E90" i="34"/>
  <c r="AB141" i="51"/>
  <c r="N141" i="51" s="1"/>
  <c r="M141" i="51"/>
  <c r="M141" i="50"/>
  <c r="AB141" i="50"/>
  <c r="N141" i="50" s="1"/>
  <c r="N52" i="50"/>
  <c r="AI90" i="47"/>
  <c r="F90" i="47" s="1"/>
  <c r="E90" i="47"/>
  <c r="M51" i="50"/>
  <c r="AB51" i="50"/>
  <c r="N51" i="50" s="1"/>
  <c r="AI49" i="47"/>
  <c r="F49" i="47" s="1"/>
  <c r="D49" i="47"/>
  <c r="T49" i="44"/>
  <c r="F49" i="44" s="1"/>
  <c r="D49" i="44"/>
  <c r="T49" i="50"/>
  <c r="F49" i="50" s="1"/>
  <c r="D49" i="50"/>
  <c r="M139" i="34"/>
  <c r="G90" i="47"/>
  <c r="AP90" i="47"/>
  <c r="AA90" i="50"/>
  <c r="G90" i="50"/>
  <c r="AQ98" i="47"/>
  <c r="N98" i="47" s="1"/>
  <c r="AP49" i="51"/>
  <c r="AQ49" i="51" s="1"/>
  <c r="AB8" i="34"/>
  <c r="M8" i="34"/>
  <c r="F8" i="50"/>
  <c r="AA90" i="34"/>
  <c r="I49" i="34"/>
  <c r="AP139" i="47"/>
  <c r="AQ139" i="47" s="1"/>
  <c r="AB8" i="47"/>
  <c r="N8" i="47" s="1"/>
  <c r="M8" i="47"/>
  <c r="AA49" i="47"/>
  <c r="H49" i="47"/>
  <c r="L35" i="28"/>
  <c r="X47" i="28"/>
  <c r="L47" i="28" s="1"/>
  <c r="M8" i="50"/>
  <c r="AB8" i="50"/>
  <c r="N8" i="50" s="1"/>
  <c r="G182" i="34"/>
  <c r="AA182" i="51"/>
  <c r="H182" i="51"/>
  <c r="F141" i="47"/>
  <c r="F182" i="34"/>
  <c r="AA182" i="50"/>
  <c r="G182" i="50"/>
  <c r="F98" i="34"/>
  <c r="H139" i="51"/>
  <c r="AP139" i="51"/>
  <c r="AQ139" i="51" s="1"/>
  <c r="N163" i="50"/>
  <c r="AB141" i="34"/>
  <c r="N141" i="34" s="1"/>
  <c r="M141" i="34"/>
  <c r="AP49" i="47"/>
  <c r="G49" i="47"/>
  <c r="D182" i="34"/>
  <c r="AQ141" i="47"/>
  <c r="F90" i="51"/>
  <c r="AQ8" i="50"/>
  <c r="M51" i="51"/>
  <c r="AB51" i="51"/>
  <c r="N51" i="51" s="1"/>
  <c r="D182" i="47"/>
  <c r="T182" i="47"/>
  <c r="F182" i="47" s="1"/>
  <c r="N18" i="51"/>
  <c r="AP182" i="47"/>
  <c r="AQ182" i="47" s="1"/>
  <c r="AB182" i="34"/>
  <c r="N182" i="34" s="1"/>
  <c r="M182" i="34"/>
  <c r="H182" i="50"/>
  <c r="AQ49" i="50"/>
  <c r="M8" i="51"/>
  <c r="AB8" i="51"/>
  <c r="N8" i="51" s="1"/>
  <c r="E139" i="34"/>
  <c r="T139" i="34"/>
  <c r="F139" i="34" s="1"/>
  <c r="E90" i="50"/>
  <c r="T90" i="50"/>
  <c r="F90" i="50" s="1"/>
  <c r="AQ139" i="34"/>
  <c r="AA139" i="47"/>
  <c r="G139" i="47"/>
  <c r="G182" i="51"/>
  <c r="AP182" i="51"/>
  <c r="AQ182" i="51" s="1"/>
  <c r="AI49" i="51"/>
  <c r="F49" i="51" s="1"/>
  <c r="D49" i="51"/>
  <c r="M98" i="50"/>
  <c r="AB98" i="50"/>
  <c r="N98" i="50" s="1"/>
  <c r="AA139" i="50"/>
  <c r="G139" i="50"/>
  <c r="M182" i="44"/>
  <c r="AB182" i="44"/>
  <c r="N182" i="44" s="1"/>
  <c r="AQ49" i="43"/>
  <c r="N49" i="43" s="1"/>
  <c r="M49" i="43"/>
  <c r="AQ53" i="41"/>
  <c r="N53" i="41" s="1"/>
  <c r="M53" i="41"/>
  <c r="AQ141" i="44"/>
  <c r="N141" i="44" s="1"/>
  <c r="M141" i="44"/>
  <c r="AQ31" i="41"/>
  <c r="N31" i="41" s="1"/>
  <c r="M31" i="41"/>
  <c r="AQ31" i="40"/>
  <c r="N31" i="40" s="1"/>
  <c r="M31" i="40"/>
  <c r="AQ53" i="40"/>
  <c r="N53" i="40" s="1"/>
  <c r="M53" i="40"/>
  <c r="M90" i="51" l="1"/>
  <c r="AB90" i="51"/>
  <c r="N90" i="51" s="1"/>
  <c r="M139" i="47"/>
  <c r="AB139" i="47"/>
  <c r="N139" i="47" s="1"/>
  <c r="AB49" i="34"/>
  <c r="N49" i="34" s="1"/>
  <c r="M49" i="51"/>
  <c r="AB49" i="51"/>
  <c r="N49" i="51" s="1"/>
  <c r="AB49" i="47"/>
  <c r="M49" i="47"/>
  <c r="AB90" i="50"/>
  <c r="N90" i="50" s="1"/>
  <c r="M90" i="50"/>
  <c r="AB182" i="47"/>
  <c r="N182" i="47" s="1"/>
  <c r="AB182" i="50"/>
  <c r="N182" i="50" s="1"/>
  <c r="M182" i="50"/>
  <c r="AQ90" i="47"/>
  <c r="AB49" i="50"/>
  <c r="M49" i="50"/>
  <c r="M90" i="47"/>
  <c r="AB90" i="47"/>
  <c r="N90" i="47" s="1"/>
  <c r="M182" i="47"/>
  <c r="N8" i="34"/>
  <c r="M139" i="51"/>
  <c r="N49" i="50"/>
  <c r="AB139" i="34"/>
  <c r="N139" i="34" s="1"/>
  <c r="AQ90" i="51"/>
  <c r="AQ49" i="47"/>
  <c r="AB182" i="51"/>
  <c r="N182" i="51" s="1"/>
  <c r="M182" i="51"/>
  <c r="AB90" i="34"/>
  <c r="N90" i="34" s="1"/>
  <c r="M90" i="34"/>
  <c r="N141" i="47"/>
  <c r="AB139" i="51"/>
  <c r="N139" i="51" s="1"/>
  <c r="AB139" i="50"/>
  <c r="N139" i="50" s="1"/>
  <c r="M139" i="50"/>
  <c r="N4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<sst xmlns="http://schemas.openxmlformats.org/spreadsheetml/2006/main" count="6464" uniqueCount="284">
  <si>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</si>
  <si>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</si>
  <si>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</si>
  <si>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</si>
  <si>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</si>
  <si>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</si>
  <si>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</si>
  <si>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</si>
  <si>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</si>
  <si>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</si>
  <si>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</si>
  <si>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</si>
  <si>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</si>
  <si>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</si>
  <si>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</si>
  <si>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</si>
  <si>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</si>
  <si>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</si>
  <si>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</si>
  <si>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</si>
  <si>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</si>
  <si>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</si>
  <si>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</si>
  <si>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</si>
  <si>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</si>
  <si>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</si>
  <si>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</si>
  <si>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</si>
  <si>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</si>
  <si>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</si>
  <si>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</si>
  <si>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</si>
  <si>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</si>
  <si>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</si>
  <si>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</si>
  <si>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</si>
  <si>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</si>
  <si>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</si>
  <si>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</si>
  <si>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</si>
  <si>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</si>
  <si>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</si>
  <si>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</si>
  <si>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</si>
  <si>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</si>
  <si>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</si>
  <si>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</si>
  <si>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</si>
  <si>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</si>
  <si>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</si>
  <si>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</si>
  <si>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</si>
  <si>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</si>
  <si>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</si>
  <si>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</si>
  <si>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</si>
  <si>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</si>
  <si>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</si>
  <si>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</si>
  <si>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</si>
  <si>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</si>
  <si>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</si>
  <si>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</si>
  <si>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</si>
  <si>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</si>
  <si>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</si>
  <si>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</si>
  <si>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</si>
  <si>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</si>
  <si>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</si>
  <si>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</si>
  <si>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</si>
  <si>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</si>
  <si>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</si>
  <si>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</si>
  <si>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</si>
  <si>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</si>
  <si>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</si>
  <si>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</si>
  <si>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</si>
  <si>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</si>
  <si>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</si>
  <si>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</si>
  <si>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</si>
  <si>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</si>
  <si>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</si>
  <si>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</si>
  <si>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</si>
  <si>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</si>
  <si>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</si>
  <si>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</si>
  <si>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</si>
  <si>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</si>
  <si>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</si>
  <si>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</si>
  <si>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</si>
  <si>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</si>
  <si>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</si>
  <si>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</si>
  <si>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</si>
  <si>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</si>
  <si>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</si>
  <si>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</si>
  <si>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</si>
  <si>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</si>
  <si>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</si>
  <si>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</si>
  <si>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</si>
  <si>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</si>
  <si>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</si>
  <si>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</si>
  <si>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</si>
  <si>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</si>
  <si>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</si>
  <si>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</si>
  <si>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</si>
  <si>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</si>
  <si>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</si>
  <si>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</si>
  <si>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</si>
  <si>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</si>
  <si>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</si>
  <si>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</si>
  <si>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</si>
  <si>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</si>
  <si>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</si>
  <si>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</si>
  <si>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</si>
  <si>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</si>
  <si>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</si>
  <si>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</si>
  <si>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</si>
  <si>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</si>
  <si>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</si>
  <si>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</si>
  <si>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</si>
  <si>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</si>
  <si>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</si>
  <si>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</si>
  <si>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</si>
  <si>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</si>
  <si>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</si>
  <si>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</si>
  <si>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</si>
  <si>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</si>
  <si>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</si>
  <si>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</si>
  <si>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</si>
  <si>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</si>
  <si>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</si>
  <si>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</si>
  <si>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</si>
  <si>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</si>
  <si>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</si>
  <si>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</si>
  <si>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</si>
  <si>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</si>
  <si>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</si>
  <si>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</si>
  <si>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</si>
  <si>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</si>
  <si>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</si>
  <si>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</si>
  <si>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</si>
  <si>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</si>
  <si>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</si>
  <si>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</si>
  <si>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</si>
  <si>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</si>
  <si>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</si>
  <si>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</si>
  <si>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</si>
  <si>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</si>
  <si>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</si>
  <si>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</si>
  <si>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</si>
  <si>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</si>
  <si>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</si>
  <si>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</si>
  <si>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</si>
  <si>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</si>
  <si>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</si>
  <si>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</si>
  <si>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</si>
  <si>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</si>
  <si>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</si>
  <si>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</si>
  <si>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</si>
  <si>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</si>
  <si>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</si>
  <si>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</si>
  <si>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</si>
  <si>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</si>
  <si>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</si>
  <si>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</si>
  <si>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</si>
  <si>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</si>
  <si>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</si>
  <si>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</si>
  <si>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</si>
  <si>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</si>
  <si>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</si>
  <si>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</si>
  <si>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</si>
  <si>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</si>
  <si>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</si>
  <si>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</si>
  <si>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</si>
  <si>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</si>
  <si>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</si>
  <si>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</si>
  <si>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</si>
  <si>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</si>
  <si>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</si>
  <si>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</si>
  <si>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</si>
  <si>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</si>
  <si>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</si>
  <si>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</si>
  <si>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</si>
  <si>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</si>
  <si>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</si>
  <si>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</si>
  <si>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</si>
  <si>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</si>
  <si>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</si>
  <si>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</si>
  <si>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</si>
  <si>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</si>
  <si>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</si>
  <si>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</si>
  <si>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</si>
  <si>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</si>
  <si>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</si>
  <si>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</si>
  <si>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</si>
  <si>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</si>
  <si>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</si>
  <si>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</si>
  <si>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</si>
  <si>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</si>
  <si>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</si>
  <si>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</si>
  <si>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</si>
  <si>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</si>
  <si>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</si>
  <si>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</si>
  <si>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</si>
  <si>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</si>
  <si>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</si>
  <si>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</si>
  <si>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</si>
  <si>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</si>
  <si>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</si>
  <si>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</si>
  <si>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</si>
  <si>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</si>
  <si>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</si>
  <si>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</si>
  <si>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</si>
  <si>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</si>
  <si>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</si>
  <si>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</si>
  <si>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</si>
  <si>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</si>
  <si>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</si>
  <si>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</si>
  <si>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</si>
  <si>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</si>
  <si>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</si>
  <si>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</si>
  <si>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</si>
  <si>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</si>
  <si>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</si>
  <si>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</si>
  <si>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</si>
  <si>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</si>
  <si>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</si>
  <si>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</si>
  <si>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</si>
  <si>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</si>
  <si>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</si>
  <si>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伊江村</t>
  </si>
  <si>
    <t>*0000000000000001680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</si>
</sst>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8AAC590A-355A-4923-93E5-E8D6A9853E24}"/>
    <cellStyle name="標準 3" xfId="3" xr:uid="{529739A3-6DC8-463F-8DC8-1086BF8EDE8B}"/>
    <cellStyle name="標準_06月報新様式（案）" xfId="4" xr:uid="{523C1324-E22B-447E-90AD-724DD0882E8B}"/>
    <cellStyle name="標準_H18年４月～の全様式【月報】改訂" xfId="5" xr:uid="{3DE4F5B6-DFB3-4654-A825-1E0C400DD4DF}"/>
    <cellStyle name="標準_基本設計書_17年度月報本文" xfId="6" xr:uid="{346AC795-1149-46F1-936C-E3FCBF8A357D}"/>
    <cellStyle name="標準_事業状況報告CSV連携仕様_修正版(061127)" xfId="7" xr:uid="{79DFB2E7-CC68-4E78-9676-714602FC08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5D29D-7288-4325-ADED-0FCE5CF17372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473157</v>
      </c>
      <c r="B1" t="s">
        <v>282</v>
      </c>
      <c r="C1">
        <v>202602</v>
      </c>
      <c r="D1">
        <v>1010001</v>
      </c>
      <c r="E1">
        <v>1231</v>
      </c>
      <c r="F1">
        <v>5</v>
      </c>
      <c r="G1">
        <v>4</v>
      </c>
      <c r="H1">
        <v>1232</v>
      </c>
    </row>
    <row r="2" spans="1:10">
      <c r="A2">
        <v>473157</v>
      </c>
      <c r="B2" t="s">
        <v>282</v>
      </c>
      <c r="C2">
        <v>202602</v>
      </c>
      <c r="D2">
        <v>1020001</v>
      </c>
      <c r="E2">
        <v>867</v>
      </c>
      <c r="F2">
        <v>0</v>
      </c>
      <c r="G2">
        <v>0</v>
      </c>
      <c r="H2">
        <v>868</v>
      </c>
    </row>
    <row r="3" spans="1:10">
      <c r="A3">
        <v>473157</v>
      </c>
      <c r="B3" t="s">
        <v>282</v>
      </c>
      <c r="C3">
        <v>202602</v>
      </c>
      <c r="D3">
        <v>1020002</v>
      </c>
      <c r="E3">
        <v>448</v>
      </c>
      <c r="F3">
        <v>0</v>
      </c>
      <c r="G3">
        <v>0</v>
      </c>
      <c r="H3">
        <v>444</v>
      </c>
    </row>
    <row r="4" spans="1:10">
      <c r="A4">
        <v>473157</v>
      </c>
      <c r="B4" t="s">
        <v>282</v>
      </c>
      <c r="C4">
        <v>202602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473157</v>
      </c>
      <c r="B5" t="s">
        <v>282</v>
      </c>
      <c r="C5">
        <v>202602</v>
      </c>
      <c r="D5">
        <v>1020004</v>
      </c>
      <c r="E5">
        <v>8</v>
      </c>
      <c r="F5">
        <v>0</v>
      </c>
      <c r="G5">
        <v>0</v>
      </c>
      <c r="H5">
        <v>8</v>
      </c>
    </row>
    <row r="6" spans="1:10">
      <c r="A6">
        <v>473157</v>
      </c>
      <c r="B6" t="s">
        <v>282</v>
      </c>
      <c r="C6">
        <v>202602</v>
      </c>
      <c r="D6">
        <v>1020005</v>
      </c>
      <c r="E6">
        <v>1679</v>
      </c>
      <c r="F6">
        <v>6</v>
      </c>
      <c r="G6">
        <v>5</v>
      </c>
      <c r="H6" t="s">
        <v>283</v>
      </c>
    </row>
    <row r="7" spans="1:10">
      <c r="A7">
        <v>473157</v>
      </c>
      <c r="B7" t="s">
        <v>282</v>
      </c>
      <c r="C7">
        <v>202602</v>
      </c>
      <c r="D7">
        <v>1020006</v>
      </c>
      <c r="E7">
        <v>364</v>
      </c>
      <c r="F7">
        <v>0</v>
      </c>
      <c r="G7">
        <v>0</v>
      </c>
      <c r="H7">
        <v>368</v>
      </c>
    </row>
    <row r="8" spans="1:10">
      <c r="A8">
        <v>473157</v>
      </c>
      <c r="B8" t="s">
        <v>282</v>
      </c>
      <c r="C8">
        <v>202602</v>
      </c>
      <c r="D8">
        <v>1030101</v>
      </c>
      <c r="E8">
        <v>1</v>
      </c>
      <c r="F8">
        <v>0</v>
      </c>
      <c r="G8">
        <v>5</v>
      </c>
      <c r="H8">
        <v>0</v>
      </c>
      <c r="I8">
        <v>0</v>
      </c>
      <c r="J8">
        <v>6</v>
      </c>
    </row>
    <row r="9" spans="1:10">
      <c r="A9">
        <v>473157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473157</v>
      </c>
      <c r="B10" t="s">
        <v>282</v>
      </c>
      <c r="C10">
        <v>202602</v>
      </c>
      <c r="D10">
        <v>1030201</v>
      </c>
      <c r="E10">
        <v>1</v>
      </c>
      <c r="F10">
        <v>0</v>
      </c>
      <c r="G10">
        <v>4</v>
      </c>
      <c r="H10">
        <v>0</v>
      </c>
      <c r="I10">
        <v>0</v>
      </c>
      <c r="J10">
        <v>5</v>
      </c>
    </row>
    <row r="11" spans="1:10">
      <c r="A11">
        <v>473157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473157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473157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473157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473157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473157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473157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473157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473157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473157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473157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473157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473157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473157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473157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473157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473157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473157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473157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473157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473157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473157</v>
      </c>
      <c r="B32" t="s">
        <v>282</v>
      </c>
      <c r="C32">
        <v>202602</v>
      </c>
      <c r="D32">
        <v>1071001</v>
      </c>
      <c r="E32">
        <v>2</v>
      </c>
      <c r="F32">
        <v>0</v>
      </c>
      <c r="G32">
        <v>0</v>
      </c>
      <c r="H32">
        <v>2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473157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473157</v>
      </c>
      <c r="B34" t="s">
        <v>282</v>
      </c>
      <c r="C34">
        <v>202602</v>
      </c>
      <c r="D34">
        <v>1071003</v>
      </c>
      <c r="E34">
        <v>6</v>
      </c>
      <c r="F34">
        <v>6</v>
      </c>
      <c r="G34">
        <v>0</v>
      </c>
      <c r="H34">
        <v>0</v>
      </c>
      <c r="I34">
        <v>0</v>
      </c>
      <c r="J34">
        <v>0</v>
      </c>
      <c r="K34">
        <v>6</v>
      </c>
      <c r="L34">
        <v>6</v>
      </c>
      <c r="M34">
        <v>12</v>
      </c>
      <c r="N34">
        <v>12</v>
      </c>
      <c r="O34">
        <v>0</v>
      </c>
      <c r="P34">
        <v>0</v>
      </c>
      <c r="Q34">
        <v>0</v>
      </c>
      <c r="R34">
        <v>0</v>
      </c>
    </row>
    <row r="35" spans="1:18">
      <c r="A35">
        <v>473157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473157</v>
      </c>
      <c r="B36" t="s">
        <v>282</v>
      </c>
      <c r="C36">
        <v>202602</v>
      </c>
      <c r="D36">
        <v>1071005</v>
      </c>
      <c r="E36">
        <v>15</v>
      </c>
      <c r="F36">
        <v>15</v>
      </c>
      <c r="G36">
        <v>0</v>
      </c>
      <c r="H36">
        <v>0</v>
      </c>
      <c r="I36">
        <v>0</v>
      </c>
      <c r="J36">
        <v>0</v>
      </c>
      <c r="K36">
        <v>24</v>
      </c>
      <c r="L36">
        <v>24</v>
      </c>
      <c r="M36">
        <v>39</v>
      </c>
      <c r="N36">
        <v>39</v>
      </c>
      <c r="O36">
        <v>0</v>
      </c>
      <c r="P36">
        <v>0</v>
      </c>
      <c r="Q36">
        <v>0</v>
      </c>
      <c r="R36">
        <v>0</v>
      </c>
    </row>
    <row r="37" spans="1:18">
      <c r="A37">
        <v>473157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473157</v>
      </c>
      <c r="B38" t="s">
        <v>282</v>
      </c>
      <c r="C38">
        <v>202602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5</v>
      </c>
      <c r="N38">
        <v>5</v>
      </c>
      <c r="O38">
        <v>0</v>
      </c>
      <c r="P38">
        <v>0</v>
      </c>
      <c r="Q38">
        <v>0</v>
      </c>
      <c r="R38">
        <v>0</v>
      </c>
    </row>
    <row r="39" spans="1:18">
      <c r="A39">
        <v>473157</v>
      </c>
      <c r="B39" t="s">
        <v>282</v>
      </c>
      <c r="C39">
        <v>202602</v>
      </c>
      <c r="D39">
        <v>1071008</v>
      </c>
      <c r="E39">
        <v>1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473157</v>
      </c>
      <c r="B40" t="s">
        <v>282</v>
      </c>
      <c r="C40">
        <v>202602</v>
      </c>
      <c r="D40">
        <v>1071009</v>
      </c>
      <c r="E40">
        <v>6</v>
      </c>
      <c r="F40">
        <v>6</v>
      </c>
      <c r="G40">
        <v>0</v>
      </c>
      <c r="H40">
        <v>0</v>
      </c>
      <c r="I40">
        <v>0</v>
      </c>
      <c r="J40">
        <v>0</v>
      </c>
      <c r="K40">
        <v>7</v>
      </c>
      <c r="L40">
        <v>7</v>
      </c>
      <c r="M40">
        <v>13</v>
      </c>
      <c r="N40">
        <v>13</v>
      </c>
      <c r="O40">
        <v>0</v>
      </c>
      <c r="P40">
        <v>0</v>
      </c>
      <c r="Q40">
        <v>0</v>
      </c>
      <c r="R40">
        <v>0</v>
      </c>
    </row>
    <row r="41" spans="1:18">
      <c r="A41">
        <v>473157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473157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473157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473157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473157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473157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473157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473157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473157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473157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473157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473157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473157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473157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473157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473157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473157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473157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473157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473157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473157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473157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473157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473157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473157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473157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473157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473157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473157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473157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473157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473157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473157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473157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473157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473157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473157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473157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473157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473157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473157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473157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473157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473157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473157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473157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473157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473157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473157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473157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473157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473157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473157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473157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473157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473157</v>
      </c>
      <c r="B96" t="s">
        <v>282</v>
      </c>
      <c r="C96">
        <v>202602</v>
      </c>
      <c r="D96">
        <v>1110001</v>
      </c>
      <c r="E96">
        <v>0</v>
      </c>
      <c r="F96">
        <v>48</v>
      </c>
      <c r="G96">
        <v>40</v>
      </c>
      <c r="H96">
        <v>50</v>
      </c>
      <c r="I96">
        <v>70</v>
      </c>
      <c r="J96">
        <v>34</v>
      </c>
      <c r="K96">
        <v>242</v>
      </c>
      <c r="L96">
        <v>0</v>
      </c>
      <c r="M96">
        <v>31</v>
      </c>
      <c r="N96">
        <v>41</v>
      </c>
      <c r="O96">
        <v>72</v>
      </c>
      <c r="P96">
        <v>314</v>
      </c>
    </row>
    <row r="97" spans="1:16">
      <c r="A97">
        <v>473157</v>
      </c>
      <c r="B97" t="s">
        <v>282</v>
      </c>
      <c r="C97">
        <v>202602</v>
      </c>
      <c r="D97">
        <v>1110002</v>
      </c>
      <c r="E97">
        <v>0</v>
      </c>
      <c r="F97">
        <v>5</v>
      </c>
      <c r="G97">
        <v>3</v>
      </c>
      <c r="H97">
        <v>5</v>
      </c>
      <c r="I97">
        <v>1</v>
      </c>
      <c r="J97">
        <v>5</v>
      </c>
      <c r="K97">
        <v>19</v>
      </c>
      <c r="L97">
        <v>0</v>
      </c>
      <c r="M97">
        <v>3</v>
      </c>
      <c r="N97">
        <v>9</v>
      </c>
      <c r="O97">
        <v>12</v>
      </c>
      <c r="P97">
        <v>31</v>
      </c>
    </row>
    <row r="98" spans="1:16">
      <c r="A98">
        <v>473157</v>
      </c>
      <c r="B98" t="s">
        <v>282</v>
      </c>
      <c r="C98">
        <v>202602</v>
      </c>
      <c r="D98">
        <v>1110003</v>
      </c>
      <c r="E98">
        <v>0</v>
      </c>
      <c r="F98">
        <v>43</v>
      </c>
      <c r="G98">
        <v>37</v>
      </c>
      <c r="H98">
        <v>45</v>
      </c>
      <c r="I98">
        <v>69</v>
      </c>
      <c r="J98">
        <v>29</v>
      </c>
      <c r="K98">
        <v>223</v>
      </c>
      <c r="L98">
        <v>0</v>
      </c>
      <c r="M98">
        <v>28</v>
      </c>
      <c r="N98">
        <v>32</v>
      </c>
      <c r="O98">
        <v>60</v>
      </c>
      <c r="P98">
        <v>283</v>
      </c>
    </row>
    <row r="99" spans="1:16">
      <c r="A99">
        <v>473157</v>
      </c>
      <c r="B99" t="s">
        <v>282</v>
      </c>
      <c r="C99">
        <v>202602</v>
      </c>
      <c r="D99">
        <v>1110004</v>
      </c>
      <c r="E99">
        <v>0</v>
      </c>
      <c r="F99">
        <v>0</v>
      </c>
      <c r="G99">
        <v>0</v>
      </c>
      <c r="H99">
        <v>1</v>
      </c>
      <c r="I99">
        <v>0</v>
      </c>
      <c r="J99">
        <v>1</v>
      </c>
      <c r="K99">
        <v>2</v>
      </c>
      <c r="L99">
        <v>0</v>
      </c>
      <c r="M99">
        <v>1</v>
      </c>
      <c r="N99">
        <v>0</v>
      </c>
      <c r="O99">
        <v>1</v>
      </c>
      <c r="P99">
        <v>3</v>
      </c>
    </row>
    <row r="100" spans="1:16">
      <c r="A100">
        <v>473157</v>
      </c>
      <c r="B100" t="s">
        <v>282</v>
      </c>
      <c r="C100">
        <v>202602</v>
      </c>
      <c r="D100">
        <v>1110005</v>
      </c>
      <c r="E100">
        <v>0</v>
      </c>
      <c r="F100">
        <v>48</v>
      </c>
      <c r="G100">
        <v>40</v>
      </c>
      <c r="H100">
        <v>51</v>
      </c>
      <c r="I100">
        <v>70</v>
      </c>
      <c r="J100">
        <v>35</v>
      </c>
      <c r="K100">
        <v>244</v>
      </c>
      <c r="L100">
        <v>0</v>
      </c>
      <c r="M100">
        <v>32</v>
      </c>
      <c r="N100">
        <v>41</v>
      </c>
      <c r="O100">
        <v>73</v>
      </c>
      <c r="P100">
        <v>317</v>
      </c>
    </row>
    <row r="101" spans="1:16">
      <c r="A101">
        <v>473157</v>
      </c>
      <c r="B101" t="s">
        <v>282</v>
      </c>
      <c r="C101">
        <v>202602</v>
      </c>
      <c r="D101">
        <v>1120001</v>
      </c>
      <c r="E101">
        <v>0</v>
      </c>
      <c r="F101">
        <v>34</v>
      </c>
      <c r="G101">
        <v>35</v>
      </c>
      <c r="H101">
        <v>29</v>
      </c>
      <c r="I101">
        <v>25</v>
      </c>
      <c r="J101">
        <v>14</v>
      </c>
      <c r="K101">
        <v>137</v>
      </c>
      <c r="L101">
        <v>0</v>
      </c>
      <c r="M101">
        <v>15</v>
      </c>
      <c r="N101">
        <v>21</v>
      </c>
      <c r="O101">
        <v>36</v>
      </c>
      <c r="P101">
        <v>173</v>
      </c>
    </row>
    <row r="102" spans="1:16">
      <c r="A102">
        <v>473157</v>
      </c>
      <c r="B102" t="s">
        <v>282</v>
      </c>
      <c r="C102">
        <v>202602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1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473157</v>
      </c>
      <c r="B103" t="s">
        <v>282</v>
      </c>
      <c r="C103">
        <v>202602</v>
      </c>
      <c r="D103">
        <v>1120003</v>
      </c>
      <c r="E103">
        <v>0</v>
      </c>
      <c r="F103">
        <v>34</v>
      </c>
      <c r="G103">
        <v>35</v>
      </c>
      <c r="H103">
        <v>30</v>
      </c>
      <c r="I103">
        <v>25</v>
      </c>
      <c r="J103">
        <v>15</v>
      </c>
      <c r="K103">
        <v>139</v>
      </c>
      <c r="L103">
        <v>0</v>
      </c>
      <c r="M103">
        <v>15</v>
      </c>
      <c r="N103">
        <v>21</v>
      </c>
      <c r="O103">
        <v>36</v>
      </c>
      <c r="P103">
        <v>175</v>
      </c>
    </row>
    <row r="104" spans="1:16">
      <c r="A104">
        <v>473157</v>
      </c>
      <c r="B104" t="s">
        <v>282</v>
      </c>
      <c r="C104">
        <v>202602</v>
      </c>
      <c r="D104">
        <v>1130001</v>
      </c>
      <c r="E104">
        <v>45</v>
      </c>
      <c r="F104">
        <v>18</v>
      </c>
      <c r="G104">
        <v>0</v>
      </c>
      <c r="H104">
        <v>63</v>
      </c>
    </row>
    <row r="105" spans="1:16">
      <c r="A105">
        <v>473157</v>
      </c>
      <c r="B105" t="s">
        <v>282</v>
      </c>
      <c r="C105">
        <v>202602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473157</v>
      </c>
      <c r="B106" t="s">
        <v>282</v>
      </c>
      <c r="C106">
        <v>202602</v>
      </c>
      <c r="D106">
        <v>1130003</v>
      </c>
      <c r="E106">
        <v>45</v>
      </c>
      <c r="F106">
        <v>18</v>
      </c>
      <c r="G106">
        <v>0</v>
      </c>
      <c r="H106">
        <v>63</v>
      </c>
    </row>
    <row r="107" spans="1:16">
      <c r="A107">
        <v>473157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1</v>
      </c>
      <c r="H107">
        <v>11</v>
      </c>
      <c r="I107">
        <v>23</v>
      </c>
      <c r="J107">
        <v>10</v>
      </c>
      <c r="K107">
        <v>0</v>
      </c>
      <c r="L107">
        <v>45</v>
      </c>
      <c r="M107">
        <v>0</v>
      </c>
      <c r="N107">
        <v>0</v>
      </c>
      <c r="O107">
        <v>0</v>
      </c>
      <c r="P107">
        <v>45</v>
      </c>
    </row>
    <row r="108" spans="1:16">
      <c r="A108">
        <v>473157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473157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1</v>
      </c>
      <c r="H109">
        <v>11</v>
      </c>
      <c r="I109">
        <v>23</v>
      </c>
      <c r="J109">
        <v>10</v>
      </c>
      <c r="K109">
        <v>0</v>
      </c>
      <c r="L109">
        <v>45</v>
      </c>
      <c r="M109">
        <v>0</v>
      </c>
      <c r="N109">
        <v>0</v>
      </c>
      <c r="O109">
        <v>0</v>
      </c>
      <c r="P109">
        <v>45</v>
      </c>
    </row>
    <row r="110" spans="1:16">
      <c r="A110">
        <v>473157</v>
      </c>
      <c r="B110" t="s">
        <v>282</v>
      </c>
      <c r="C110">
        <v>202602</v>
      </c>
      <c r="D110">
        <v>1139201</v>
      </c>
      <c r="E110">
        <v>0</v>
      </c>
      <c r="F110">
        <v>0</v>
      </c>
      <c r="G110">
        <v>2</v>
      </c>
      <c r="H110">
        <v>2</v>
      </c>
      <c r="I110">
        <v>11</v>
      </c>
      <c r="J110">
        <v>3</v>
      </c>
      <c r="K110">
        <v>0</v>
      </c>
      <c r="L110">
        <v>18</v>
      </c>
      <c r="M110">
        <v>0</v>
      </c>
      <c r="N110">
        <v>0</v>
      </c>
      <c r="O110">
        <v>0</v>
      </c>
      <c r="P110">
        <v>18</v>
      </c>
    </row>
    <row r="111" spans="1:16">
      <c r="A111">
        <v>473157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473157</v>
      </c>
      <c r="B112" t="s">
        <v>282</v>
      </c>
      <c r="C112">
        <v>202602</v>
      </c>
      <c r="D112">
        <v>1139203</v>
      </c>
      <c r="E112">
        <v>0</v>
      </c>
      <c r="F112">
        <v>0</v>
      </c>
      <c r="G112">
        <v>2</v>
      </c>
      <c r="H112">
        <v>2</v>
      </c>
      <c r="I112">
        <v>11</v>
      </c>
      <c r="J112">
        <v>3</v>
      </c>
      <c r="K112">
        <v>0</v>
      </c>
      <c r="L112">
        <v>18</v>
      </c>
      <c r="M112">
        <v>0</v>
      </c>
      <c r="N112">
        <v>0</v>
      </c>
      <c r="O112">
        <v>0</v>
      </c>
      <c r="P112">
        <v>18</v>
      </c>
    </row>
    <row r="113" spans="1:16">
      <c r="A113">
        <v>473157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473157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473157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473157</v>
      </c>
      <c r="B116" t="s">
        <v>282</v>
      </c>
      <c r="C116">
        <v>202602</v>
      </c>
      <c r="D116">
        <v>1139304</v>
      </c>
      <c r="E116">
        <v>0</v>
      </c>
      <c r="F116">
        <v>0</v>
      </c>
      <c r="G116">
        <v>3</v>
      </c>
      <c r="H116">
        <v>13</v>
      </c>
      <c r="I116">
        <v>38</v>
      </c>
      <c r="J116">
        <v>13</v>
      </c>
      <c r="K116">
        <v>0</v>
      </c>
      <c r="L116">
        <v>67</v>
      </c>
      <c r="M116">
        <v>0</v>
      </c>
      <c r="N116">
        <v>0</v>
      </c>
      <c r="O116">
        <v>0</v>
      </c>
      <c r="P116">
        <v>67</v>
      </c>
    </row>
    <row r="117" spans="1:16">
      <c r="A117">
        <v>473157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0</v>
      </c>
      <c r="K117">
        <v>0</v>
      </c>
      <c r="L117">
        <v>4</v>
      </c>
      <c r="M117">
        <v>0</v>
      </c>
      <c r="N117">
        <v>0</v>
      </c>
      <c r="O117">
        <v>0</v>
      </c>
      <c r="P117">
        <v>4</v>
      </c>
    </row>
    <row r="118" spans="1:16">
      <c r="A118">
        <v>473157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473157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0</v>
      </c>
      <c r="K119">
        <v>0</v>
      </c>
      <c r="L119">
        <v>4</v>
      </c>
      <c r="M119">
        <v>0</v>
      </c>
      <c r="N119">
        <v>0</v>
      </c>
      <c r="O119">
        <v>0</v>
      </c>
      <c r="P119">
        <v>4</v>
      </c>
    </row>
    <row r="120" spans="1:16">
      <c r="A120">
        <v>473157</v>
      </c>
      <c r="B120" t="s">
        <v>282</v>
      </c>
      <c r="C120">
        <v>202602</v>
      </c>
      <c r="D120">
        <v>1140001</v>
      </c>
      <c r="E120">
        <v>0</v>
      </c>
      <c r="F120">
        <v>7</v>
      </c>
      <c r="G120">
        <v>14</v>
      </c>
      <c r="H120">
        <v>11</v>
      </c>
      <c r="I120">
        <v>12</v>
      </c>
      <c r="J120">
        <v>8</v>
      </c>
      <c r="K120">
        <v>0</v>
      </c>
      <c r="L120">
        <v>52</v>
      </c>
      <c r="M120">
        <v>0</v>
      </c>
      <c r="N120">
        <v>0</v>
      </c>
      <c r="O120">
        <v>0</v>
      </c>
      <c r="P120">
        <v>52</v>
      </c>
    </row>
    <row r="121" spans="1:16">
      <c r="A121">
        <v>473157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473157</v>
      </c>
      <c r="B122" t="s">
        <v>282</v>
      </c>
      <c r="C122">
        <v>202602</v>
      </c>
      <c r="D122">
        <v>1140003</v>
      </c>
      <c r="E122">
        <v>0</v>
      </c>
      <c r="F122">
        <v>7</v>
      </c>
      <c r="G122">
        <v>14</v>
      </c>
      <c r="H122">
        <v>11</v>
      </c>
      <c r="I122">
        <v>12</v>
      </c>
      <c r="J122">
        <v>9</v>
      </c>
      <c r="K122">
        <v>0</v>
      </c>
      <c r="L122">
        <v>53</v>
      </c>
      <c r="M122">
        <v>0</v>
      </c>
      <c r="N122">
        <v>0</v>
      </c>
      <c r="O122">
        <v>0</v>
      </c>
      <c r="P122">
        <v>53</v>
      </c>
    </row>
    <row r="123" spans="1:16">
      <c r="A123">
        <v>473157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17</v>
      </c>
      <c r="H123">
        <v>16</v>
      </c>
      <c r="I123">
        <v>16</v>
      </c>
      <c r="J123">
        <v>20</v>
      </c>
      <c r="K123">
        <v>10</v>
      </c>
      <c r="L123">
        <v>79</v>
      </c>
      <c r="M123">
        <v>1</v>
      </c>
      <c r="N123">
        <v>0</v>
      </c>
      <c r="O123">
        <v>1</v>
      </c>
      <c r="P123">
        <v>80</v>
      </c>
    </row>
    <row r="124" spans="1:16">
      <c r="A124">
        <v>473157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2</v>
      </c>
      <c r="H124">
        <v>2</v>
      </c>
      <c r="I124">
        <v>4</v>
      </c>
      <c r="J124">
        <v>3</v>
      </c>
      <c r="K124">
        <v>2</v>
      </c>
      <c r="L124">
        <v>13</v>
      </c>
      <c r="M124">
        <v>0</v>
      </c>
      <c r="N124">
        <v>1</v>
      </c>
      <c r="O124">
        <v>1</v>
      </c>
      <c r="P124">
        <v>14</v>
      </c>
    </row>
    <row r="125" spans="1:16">
      <c r="A125">
        <v>473157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13</v>
      </c>
      <c r="H125">
        <v>22</v>
      </c>
      <c r="I125">
        <v>25</v>
      </c>
      <c r="J125">
        <v>24</v>
      </c>
      <c r="K125">
        <v>14</v>
      </c>
      <c r="L125">
        <v>98</v>
      </c>
      <c r="M125">
        <v>14</v>
      </c>
      <c r="N125">
        <v>21</v>
      </c>
      <c r="O125">
        <v>35</v>
      </c>
      <c r="P125">
        <v>133</v>
      </c>
    </row>
    <row r="126" spans="1:16">
      <c r="A126">
        <v>473157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473157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473157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0</v>
      </c>
      <c r="H128">
        <v>3</v>
      </c>
      <c r="I128">
        <v>13</v>
      </c>
      <c r="J128">
        <v>38</v>
      </c>
      <c r="K128">
        <v>13</v>
      </c>
      <c r="L128">
        <v>67</v>
      </c>
      <c r="M128">
        <v>0</v>
      </c>
      <c r="N128">
        <v>0</v>
      </c>
      <c r="O128">
        <v>0</v>
      </c>
      <c r="P128">
        <v>67</v>
      </c>
    </row>
    <row r="129" spans="1:16">
      <c r="A129">
        <v>473157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11</v>
      </c>
      <c r="J129">
        <v>23</v>
      </c>
      <c r="K129">
        <v>10</v>
      </c>
      <c r="L129">
        <v>45</v>
      </c>
      <c r="M129">
        <v>0</v>
      </c>
      <c r="N129">
        <v>0</v>
      </c>
      <c r="O129">
        <v>0</v>
      </c>
      <c r="P129">
        <v>45</v>
      </c>
    </row>
    <row r="130" spans="1:16">
      <c r="A130">
        <v>473157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2</v>
      </c>
      <c r="J130">
        <v>11</v>
      </c>
      <c r="K130">
        <v>3</v>
      </c>
      <c r="L130">
        <v>18</v>
      </c>
      <c r="M130">
        <v>0</v>
      </c>
      <c r="N130">
        <v>0</v>
      </c>
      <c r="O130">
        <v>0</v>
      </c>
      <c r="P130">
        <v>18</v>
      </c>
    </row>
    <row r="131" spans="1:16">
      <c r="A131">
        <v>473157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473157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473157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473157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473157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473157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96</v>
      </c>
      <c r="H136">
        <v>113</v>
      </c>
      <c r="I136">
        <v>112</v>
      </c>
      <c r="J136">
        <v>136</v>
      </c>
      <c r="K136">
        <v>65</v>
      </c>
      <c r="L136">
        <v>522</v>
      </c>
      <c r="M136">
        <v>30</v>
      </c>
      <c r="N136">
        <v>46</v>
      </c>
      <c r="O136">
        <v>76</v>
      </c>
      <c r="P136">
        <v>598</v>
      </c>
    </row>
    <row r="137" spans="1:16">
      <c r="A137">
        <v>473157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53</v>
      </c>
      <c r="H137">
        <v>61</v>
      </c>
      <c r="I137">
        <v>59</v>
      </c>
      <c r="J137">
        <v>60</v>
      </c>
      <c r="K137">
        <v>29</v>
      </c>
      <c r="L137">
        <v>262</v>
      </c>
      <c r="M137">
        <v>15</v>
      </c>
      <c r="N137">
        <v>25</v>
      </c>
      <c r="O137">
        <v>40</v>
      </c>
      <c r="P137">
        <v>302</v>
      </c>
    </row>
    <row r="138" spans="1:16">
      <c r="A138">
        <v>473157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15</v>
      </c>
      <c r="H138">
        <v>14</v>
      </c>
      <c r="I138">
        <v>15</v>
      </c>
      <c r="J138">
        <v>13</v>
      </c>
      <c r="K138">
        <v>8</v>
      </c>
      <c r="L138">
        <v>65</v>
      </c>
      <c r="M138">
        <v>0</v>
      </c>
      <c r="N138">
        <v>0</v>
      </c>
      <c r="O138">
        <v>0</v>
      </c>
      <c r="P138">
        <v>65</v>
      </c>
    </row>
    <row r="139" spans="1:16">
      <c r="A139">
        <v>473157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473157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2</v>
      </c>
      <c r="H140">
        <v>0</v>
      </c>
      <c r="I140">
        <v>1</v>
      </c>
      <c r="J140">
        <v>4</v>
      </c>
      <c r="K140">
        <v>2</v>
      </c>
      <c r="L140">
        <v>9</v>
      </c>
      <c r="M140">
        <v>1</v>
      </c>
      <c r="N140">
        <v>0</v>
      </c>
      <c r="O140">
        <v>1</v>
      </c>
      <c r="P140">
        <v>10</v>
      </c>
    </row>
    <row r="141" spans="1:16">
      <c r="A141">
        <v>473157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473157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21</v>
      </c>
      <c r="H142">
        <v>19</v>
      </c>
      <c r="I142">
        <v>12</v>
      </c>
      <c r="J142">
        <v>12</v>
      </c>
      <c r="K142">
        <v>3</v>
      </c>
      <c r="L142">
        <v>67</v>
      </c>
      <c r="M142">
        <v>0</v>
      </c>
      <c r="N142">
        <v>0</v>
      </c>
      <c r="O142">
        <v>0</v>
      </c>
      <c r="P142">
        <v>67</v>
      </c>
    </row>
    <row r="143" spans="1:16">
      <c r="A143">
        <v>473157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0</v>
      </c>
      <c r="H143">
        <v>2</v>
      </c>
      <c r="I143">
        <v>1</v>
      </c>
      <c r="J143">
        <v>0</v>
      </c>
      <c r="K143">
        <v>0</v>
      </c>
      <c r="L143">
        <v>3</v>
      </c>
      <c r="M143">
        <v>0</v>
      </c>
      <c r="N143">
        <v>3</v>
      </c>
      <c r="O143">
        <v>3</v>
      </c>
      <c r="P143">
        <v>6</v>
      </c>
    </row>
    <row r="144" spans="1:16">
      <c r="A144">
        <v>473157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13</v>
      </c>
      <c r="H144">
        <v>22</v>
      </c>
      <c r="I144">
        <v>25</v>
      </c>
      <c r="J144">
        <v>24</v>
      </c>
      <c r="K144">
        <v>14</v>
      </c>
      <c r="L144">
        <v>98</v>
      </c>
      <c r="M144">
        <v>14</v>
      </c>
      <c r="N144">
        <v>21</v>
      </c>
      <c r="O144">
        <v>35</v>
      </c>
      <c r="P144">
        <v>133</v>
      </c>
    </row>
    <row r="145" spans="1:16">
      <c r="A145">
        <v>473157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2</v>
      </c>
      <c r="H145">
        <v>2</v>
      </c>
      <c r="I145">
        <v>4</v>
      </c>
      <c r="J145">
        <v>3</v>
      </c>
      <c r="K145">
        <v>2</v>
      </c>
      <c r="L145">
        <v>13</v>
      </c>
      <c r="M145">
        <v>0</v>
      </c>
      <c r="N145">
        <v>1</v>
      </c>
      <c r="O145">
        <v>1</v>
      </c>
      <c r="P145">
        <v>14</v>
      </c>
    </row>
    <row r="146" spans="1:16">
      <c r="A146">
        <v>473157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473157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473157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0</v>
      </c>
      <c r="H148">
        <v>2</v>
      </c>
      <c r="I148">
        <v>0</v>
      </c>
      <c r="J148">
        <v>3</v>
      </c>
      <c r="K148">
        <v>0</v>
      </c>
      <c r="L148">
        <v>5</v>
      </c>
      <c r="M148">
        <v>0</v>
      </c>
      <c r="N148">
        <v>0</v>
      </c>
      <c r="O148">
        <v>0</v>
      </c>
      <c r="P148">
        <v>5</v>
      </c>
    </row>
    <row r="149" spans="1:16">
      <c r="A149">
        <v>473157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0</v>
      </c>
      <c r="H149">
        <v>1</v>
      </c>
      <c r="I149">
        <v>2</v>
      </c>
      <c r="J149">
        <v>4</v>
      </c>
      <c r="K149">
        <v>2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473157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1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473157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36</v>
      </c>
      <c r="H151">
        <v>35</v>
      </c>
      <c r="I151">
        <v>29</v>
      </c>
      <c r="J151">
        <v>25</v>
      </c>
      <c r="K151">
        <v>14</v>
      </c>
      <c r="L151">
        <v>139</v>
      </c>
      <c r="M151">
        <v>15</v>
      </c>
      <c r="N151">
        <v>21</v>
      </c>
      <c r="O151">
        <v>36</v>
      </c>
      <c r="P151">
        <v>175</v>
      </c>
    </row>
    <row r="152" spans="1:16">
      <c r="A152">
        <v>473157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21</v>
      </c>
      <c r="H152">
        <v>21</v>
      </c>
      <c r="I152">
        <v>13</v>
      </c>
      <c r="J152">
        <v>12</v>
      </c>
      <c r="K152">
        <v>3</v>
      </c>
      <c r="L152">
        <v>70</v>
      </c>
      <c r="M152">
        <v>0</v>
      </c>
      <c r="N152">
        <v>3</v>
      </c>
      <c r="O152">
        <v>3</v>
      </c>
      <c r="P152">
        <v>73</v>
      </c>
    </row>
    <row r="153" spans="1:16">
      <c r="A153">
        <v>473157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7</v>
      </c>
      <c r="H153">
        <v>14</v>
      </c>
      <c r="I153">
        <v>11</v>
      </c>
      <c r="J153">
        <v>13</v>
      </c>
      <c r="K153">
        <v>9</v>
      </c>
      <c r="L153">
        <v>54</v>
      </c>
      <c r="M153">
        <v>0</v>
      </c>
      <c r="N153">
        <v>0</v>
      </c>
      <c r="O153">
        <v>0</v>
      </c>
      <c r="P153">
        <v>54</v>
      </c>
    </row>
    <row r="154" spans="1:16">
      <c r="A154">
        <v>473157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473157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473157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473157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473157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473157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473157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473157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7</v>
      </c>
      <c r="H161">
        <v>13</v>
      </c>
      <c r="I161">
        <v>9</v>
      </c>
      <c r="J161">
        <v>9</v>
      </c>
      <c r="K161">
        <v>7</v>
      </c>
      <c r="L161">
        <v>45</v>
      </c>
      <c r="M161">
        <v>0</v>
      </c>
      <c r="N161">
        <v>0</v>
      </c>
      <c r="O161">
        <v>0</v>
      </c>
      <c r="P161">
        <v>45</v>
      </c>
    </row>
    <row r="162" spans="1:16">
      <c r="A162">
        <v>473157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473157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0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473157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473157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473157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473157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473157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473157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73358</v>
      </c>
      <c r="H169">
        <v>94133</v>
      </c>
      <c r="I169">
        <v>216295</v>
      </c>
      <c r="J169">
        <v>269553</v>
      </c>
      <c r="K169">
        <v>166046</v>
      </c>
      <c r="L169">
        <v>819385</v>
      </c>
      <c r="M169">
        <v>3652</v>
      </c>
      <c r="N169">
        <v>0</v>
      </c>
      <c r="O169">
        <v>3652</v>
      </c>
      <c r="P169">
        <v>823037</v>
      </c>
    </row>
    <row r="170" spans="1:16">
      <c r="A170">
        <v>473157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7042</v>
      </c>
      <c r="H170">
        <v>16967</v>
      </c>
      <c r="I170">
        <v>13499</v>
      </c>
      <c r="J170">
        <v>40722</v>
      </c>
      <c r="K170">
        <v>19850</v>
      </c>
      <c r="L170">
        <v>98080</v>
      </c>
      <c r="M170">
        <v>0</v>
      </c>
      <c r="N170">
        <v>6995</v>
      </c>
      <c r="O170">
        <v>6995</v>
      </c>
      <c r="P170">
        <v>105075</v>
      </c>
    </row>
    <row r="171" spans="1:16">
      <c r="A171">
        <v>473157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15957</v>
      </c>
      <c r="H171">
        <v>22559</v>
      </c>
      <c r="I171">
        <v>44837</v>
      </c>
      <c r="J171">
        <v>33575</v>
      </c>
      <c r="K171">
        <v>22624</v>
      </c>
      <c r="L171">
        <v>139552</v>
      </c>
      <c r="M171">
        <v>27862</v>
      </c>
      <c r="N171">
        <v>26153</v>
      </c>
      <c r="O171">
        <v>54015</v>
      </c>
      <c r="P171">
        <v>193567</v>
      </c>
    </row>
    <row r="172" spans="1:16">
      <c r="A172">
        <v>473157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473157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473157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0</v>
      </c>
      <c r="H174">
        <v>104738</v>
      </c>
      <c r="I174">
        <v>413775</v>
      </c>
      <c r="J174">
        <v>1330822</v>
      </c>
      <c r="K174">
        <v>443604</v>
      </c>
      <c r="L174">
        <v>2292939</v>
      </c>
      <c r="M174">
        <v>0</v>
      </c>
      <c r="N174">
        <v>0</v>
      </c>
      <c r="O174">
        <v>0</v>
      </c>
      <c r="P174">
        <v>2292939</v>
      </c>
    </row>
    <row r="175" spans="1:16">
      <c r="A175">
        <v>473157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29676</v>
      </c>
      <c r="I175">
        <v>341395</v>
      </c>
      <c r="J175">
        <v>759272</v>
      </c>
      <c r="K175">
        <v>327942</v>
      </c>
      <c r="L175">
        <v>1458285</v>
      </c>
      <c r="M175">
        <v>0</v>
      </c>
      <c r="N175">
        <v>0</v>
      </c>
      <c r="O175">
        <v>0</v>
      </c>
      <c r="P175">
        <v>1458285</v>
      </c>
    </row>
    <row r="176" spans="1:16">
      <c r="A176">
        <v>473157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0</v>
      </c>
      <c r="H176">
        <v>75062</v>
      </c>
      <c r="I176">
        <v>72380</v>
      </c>
      <c r="J176">
        <v>393447</v>
      </c>
      <c r="K176">
        <v>115662</v>
      </c>
      <c r="L176">
        <v>656551</v>
      </c>
      <c r="M176">
        <v>0</v>
      </c>
      <c r="N176">
        <v>0</v>
      </c>
      <c r="O176">
        <v>0</v>
      </c>
      <c r="P176">
        <v>656551</v>
      </c>
    </row>
    <row r="177" spans="1:16">
      <c r="A177">
        <v>473157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473157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473157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473157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473157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473157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339515</v>
      </c>
      <c r="H182">
        <v>718438</v>
      </c>
      <c r="I182">
        <v>1118632</v>
      </c>
      <c r="J182">
        <v>2200245</v>
      </c>
      <c r="K182">
        <v>966212</v>
      </c>
      <c r="L182">
        <v>5343042</v>
      </c>
      <c r="M182">
        <v>38144</v>
      </c>
      <c r="N182">
        <v>54394</v>
      </c>
      <c r="O182">
        <v>92538</v>
      </c>
      <c r="P182">
        <v>5435580</v>
      </c>
    </row>
    <row r="183" spans="1:16">
      <c r="A183">
        <v>473157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247014</v>
      </c>
      <c r="H183">
        <v>354046</v>
      </c>
      <c r="I183">
        <v>427545</v>
      </c>
      <c r="J183">
        <v>510014</v>
      </c>
      <c r="K183">
        <v>254455</v>
      </c>
      <c r="L183">
        <v>1793074</v>
      </c>
      <c r="M183">
        <v>31514</v>
      </c>
      <c r="N183">
        <v>45112</v>
      </c>
      <c r="O183">
        <v>76626</v>
      </c>
      <c r="P183">
        <v>1869700</v>
      </c>
    </row>
    <row r="184" spans="1:16">
      <c r="A184">
        <v>473157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69436</v>
      </c>
      <c r="H184">
        <v>93107</v>
      </c>
      <c r="I184">
        <v>211563</v>
      </c>
      <c r="J184">
        <v>252029</v>
      </c>
      <c r="K184">
        <v>157810</v>
      </c>
      <c r="L184">
        <v>783945</v>
      </c>
      <c r="M184">
        <v>0</v>
      </c>
      <c r="N184">
        <v>0</v>
      </c>
      <c r="O184">
        <v>0</v>
      </c>
      <c r="P184">
        <v>783945</v>
      </c>
    </row>
    <row r="185" spans="1:16">
      <c r="A185">
        <v>473157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473157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3922</v>
      </c>
      <c r="H186">
        <v>0</v>
      </c>
      <c r="I186">
        <v>4732</v>
      </c>
      <c r="J186">
        <v>15900</v>
      </c>
      <c r="K186">
        <v>8236</v>
      </c>
      <c r="L186">
        <v>32790</v>
      </c>
      <c r="M186">
        <v>3652</v>
      </c>
      <c r="N186">
        <v>0</v>
      </c>
      <c r="O186">
        <v>3652</v>
      </c>
      <c r="P186">
        <v>36442</v>
      </c>
    </row>
    <row r="187" spans="1:16">
      <c r="A187">
        <v>473157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473157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150657</v>
      </c>
      <c r="H188">
        <v>198811</v>
      </c>
      <c r="I188">
        <v>126293</v>
      </c>
      <c r="J188">
        <v>161556</v>
      </c>
      <c r="K188">
        <v>45935</v>
      </c>
      <c r="L188">
        <v>683252</v>
      </c>
      <c r="M188">
        <v>0</v>
      </c>
      <c r="N188">
        <v>0</v>
      </c>
      <c r="O188">
        <v>0</v>
      </c>
      <c r="P188">
        <v>683252</v>
      </c>
    </row>
    <row r="189" spans="1:16">
      <c r="A189">
        <v>473157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0</v>
      </c>
      <c r="H189">
        <v>21576</v>
      </c>
      <c r="I189">
        <v>1580</v>
      </c>
      <c r="J189">
        <v>0</v>
      </c>
      <c r="K189">
        <v>0</v>
      </c>
      <c r="L189">
        <v>23156</v>
      </c>
      <c r="M189">
        <v>0</v>
      </c>
      <c r="N189">
        <v>11964</v>
      </c>
      <c r="O189">
        <v>11964</v>
      </c>
      <c r="P189">
        <v>35120</v>
      </c>
    </row>
    <row r="190" spans="1:16">
      <c r="A190">
        <v>473157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15957</v>
      </c>
      <c r="H190">
        <v>22559</v>
      </c>
      <c r="I190">
        <v>44837</v>
      </c>
      <c r="J190">
        <v>33575</v>
      </c>
      <c r="K190">
        <v>22624</v>
      </c>
      <c r="L190">
        <v>139552</v>
      </c>
      <c r="M190">
        <v>27862</v>
      </c>
      <c r="N190">
        <v>26153</v>
      </c>
      <c r="O190">
        <v>54015</v>
      </c>
      <c r="P190">
        <v>193567</v>
      </c>
    </row>
    <row r="191" spans="1:16">
      <c r="A191">
        <v>473157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7042</v>
      </c>
      <c r="H191">
        <v>16967</v>
      </c>
      <c r="I191">
        <v>13499</v>
      </c>
      <c r="J191">
        <v>40722</v>
      </c>
      <c r="K191">
        <v>19850</v>
      </c>
      <c r="L191">
        <v>98080</v>
      </c>
      <c r="M191">
        <v>0</v>
      </c>
      <c r="N191">
        <v>6995</v>
      </c>
      <c r="O191">
        <v>6995</v>
      </c>
      <c r="P191">
        <v>105075</v>
      </c>
    </row>
    <row r="192" spans="1:16">
      <c r="A192">
        <v>473157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473157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473157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0</v>
      </c>
      <c r="H194">
        <v>1026</v>
      </c>
      <c r="I194">
        <v>0</v>
      </c>
      <c r="J194">
        <v>1624</v>
      </c>
      <c r="K194">
        <v>0</v>
      </c>
      <c r="L194">
        <v>2650</v>
      </c>
      <c r="M194">
        <v>0</v>
      </c>
      <c r="N194">
        <v>0</v>
      </c>
      <c r="O194">
        <v>0</v>
      </c>
      <c r="P194">
        <v>2650</v>
      </c>
    </row>
    <row r="195" spans="1:16">
      <c r="A195">
        <v>473157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0</v>
      </c>
      <c r="H195">
        <v>30868</v>
      </c>
      <c r="I195">
        <v>63416</v>
      </c>
      <c r="J195">
        <v>129316</v>
      </c>
      <c r="K195">
        <v>65972</v>
      </c>
      <c r="L195">
        <v>289572</v>
      </c>
      <c r="M195">
        <v>0</v>
      </c>
      <c r="N195">
        <v>0</v>
      </c>
      <c r="O195">
        <v>0</v>
      </c>
      <c r="P195">
        <v>289572</v>
      </c>
    </row>
    <row r="196" spans="1:16">
      <c r="A196">
        <v>473157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25041</v>
      </c>
      <c r="J196">
        <v>4608</v>
      </c>
      <c r="K196">
        <v>0</v>
      </c>
      <c r="L196">
        <v>29649</v>
      </c>
      <c r="M196">
        <v>0</v>
      </c>
      <c r="N196">
        <v>0</v>
      </c>
      <c r="O196">
        <v>0</v>
      </c>
      <c r="P196">
        <v>29649</v>
      </c>
    </row>
    <row r="197" spans="1:16">
      <c r="A197">
        <v>473157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45996</v>
      </c>
      <c r="H197">
        <v>45169</v>
      </c>
      <c r="I197">
        <v>46966</v>
      </c>
      <c r="J197">
        <v>40065</v>
      </c>
      <c r="K197">
        <v>22783</v>
      </c>
      <c r="L197">
        <v>200979</v>
      </c>
      <c r="M197">
        <v>6630</v>
      </c>
      <c r="N197">
        <v>9282</v>
      </c>
      <c r="O197">
        <v>15912</v>
      </c>
      <c r="P197">
        <v>216891</v>
      </c>
    </row>
    <row r="198" spans="1:16">
      <c r="A198">
        <v>473157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150657</v>
      </c>
      <c r="H198">
        <v>220387</v>
      </c>
      <c r="I198">
        <v>127873</v>
      </c>
      <c r="J198">
        <v>161556</v>
      </c>
      <c r="K198">
        <v>45935</v>
      </c>
      <c r="L198">
        <v>706408</v>
      </c>
      <c r="M198">
        <v>0</v>
      </c>
      <c r="N198">
        <v>11964</v>
      </c>
      <c r="O198">
        <v>11964</v>
      </c>
      <c r="P198">
        <v>718372</v>
      </c>
    </row>
    <row r="199" spans="1:16">
      <c r="A199">
        <v>473157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46505</v>
      </c>
      <c r="H199">
        <v>214485</v>
      </c>
      <c r="I199">
        <v>230346</v>
      </c>
      <c r="J199">
        <v>319344</v>
      </c>
      <c r="K199">
        <v>245370</v>
      </c>
      <c r="L199">
        <v>1056050</v>
      </c>
      <c r="M199">
        <v>0</v>
      </c>
      <c r="N199">
        <v>0</v>
      </c>
      <c r="O199">
        <v>0</v>
      </c>
      <c r="P199">
        <v>1056050</v>
      </c>
    </row>
    <row r="200" spans="1:16">
      <c r="A200">
        <v>473157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473157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473157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473157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473157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473157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473157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473157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46505</v>
      </c>
      <c r="H207">
        <v>183617</v>
      </c>
      <c r="I207">
        <v>166930</v>
      </c>
      <c r="J207">
        <v>190028</v>
      </c>
      <c r="K207">
        <v>179398</v>
      </c>
      <c r="L207">
        <v>766478</v>
      </c>
      <c r="M207">
        <v>0</v>
      </c>
      <c r="N207">
        <v>0</v>
      </c>
      <c r="O207">
        <v>0</v>
      </c>
      <c r="P207">
        <v>766478</v>
      </c>
    </row>
    <row r="208" spans="1:16">
      <c r="A208">
        <v>473157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473157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178103</v>
      </c>
      <c r="K209">
        <v>0</v>
      </c>
      <c r="L209">
        <v>178103</v>
      </c>
      <c r="M209">
        <v>0</v>
      </c>
      <c r="N209">
        <v>0</v>
      </c>
      <c r="O209">
        <v>0</v>
      </c>
      <c r="P209">
        <v>178103</v>
      </c>
    </row>
    <row r="210" spans="1:16">
      <c r="A210">
        <v>473157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473157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473157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473157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473157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473157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733580</v>
      </c>
      <c r="H215">
        <v>941330</v>
      </c>
      <c r="I215">
        <v>2162950</v>
      </c>
      <c r="J215">
        <v>2695530</v>
      </c>
      <c r="K215">
        <v>1660460</v>
      </c>
      <c r="L215">
        <v>8193850</v>
      </c>
      <c r="M215">
        <v>36520</v>
      </c>
      <c r="N215">
        <v>0</v>
      </c>
      <c r="O215">
        <v>36520</v>
      </c>
      <c r="P215">
        <v>8230370</v>
      </c>
    </row>
    <row r="216" spans="1:16">
      <c r="A216">
        <v>473157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70420</v>
      </c>
      <c r="H216">
        <v>169670</v>
      </c>
      <c r="I216">
        <v>134990</v>
      </c>
      <c r="J216">
        <v>407220</v>
      </c>
      <c r="K216">
        <v>198500</v>
      </c>
      <c r="L216">
        <v>980800</v>
      </c>
      <c r="M216">
        <v>0</v>
      </c>
      <c r="N216">
        <v>69950</v>
      </c>
      <c r="O216">
        <v>69950</v>
      </c>
      <c r="P216">
        <v>1050750</v>
      </c>
    </row>
    <row r="217" spans="1:16">
      <c r="A217">
        <v>473157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159570</v>
      </c>
      <c r="H217">
        <v>225590</v>
      </c>
      <c r="I217">
        <v>448370</v>
      </c>
      <c r="J217">
        <v>335750</v>
      </c>
      <c r="K217">
        <v>226240</v>
      </c>
      <c r="L217">
        <v>1395520</v>
      </c>
      <c r="M217">
        <v>278620</v>
      </c>
      <c r="N217">
        <v>261530</v>
      </c>
      <c r="O217">
        <v>540150</v>
      </c>
      <c r="P217">
        <v>1935670</v>
      </c>
    </row>
    <row r="218" spans="1:16">
      <c r="A218">
        <v>473157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473157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473157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0</v>
      </c>
      <c r="H220">
        <v>1047380</v>
      </c>
      <c r="I220">
        <v>4137750</v>
      </c>
      <c r="J220">
        <v>13308220</v>
      </c>
      <c r="K220">
        <v>4436040</v>
      </c>
      <c r="L220">
        <v>22929390</v>
      </c>
      <c r="M220">
        <v>0</v>
      </c>
      <c r="N220">
        <v>0</v>
      </c>
      <c r="O220">
        <v>0</v>
      </c>
      <c r="P220">
        <v>22929390</v>
      </c>
    </row>
    <row r="221" spans="1:16">
      <c r="A221">
        <v>473157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296760</v>
      </c>
      <c r="I221">
        <v>3413950</v>
      </c>
      <c r="J221">
        <v>7592720</v>
      </c>
      <c r="K221">
        <v>3279420</v>
      </c>
      <c r="L221">
        <v>14582850</v>
      </c>
      <c r="M221">
        <v>0</v>
      </c>
      <c r="N221">
        <v>0</v>
      </c>
      <c r="O221">
        <v>0</v>
      </c>
      <c r="P221">
        <v>14582850</v>
      </c>
    </row>
    <row r="222" spans="1:16">
      <c r="A222">
        <v>473157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0</v>
      </c>
      <c r="H222">
        <v>750620</v>
      </c>
      <c r="I222">
        <v>723800</v>
      </c>
      <c r="J222">
        <v>3934470</v>
      </c>
      <c r="K222">
        <v>1156620</v>
      </c>
      <c r="L222">
        <v>6565510</v>
      </c>
      <c r="M222">
        <v>0</v>
      </c>
      <c r="N222">
        <v>0</v>
      </c>
      <c r="O222">
        <v>0</v>
      </c>
      <c r="P222">
        <v>6565510</v>
      </c>
    </row>
    <row r="223" spans="1:16">
      <c r="A223">
        <v>473157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473157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473157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473157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473157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473157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3395150</v>
      </c>
      <c r="H228">
        <v>7184380</v>
      </c>
      <c r="I228">
        <v>11186320</v>
      </c>
      <c r="J228">
        <v>22002450</v>
      </c>
      <c r="K228">
        <v>9662930</v>
      </c>
      <c r="L228">
        <v>53431230</v>
      </c>
      <c r="M228">
        <v>381440</v>
      </c>
      <c r="N228">
        <v>543940</v>
      </c>
      <c r="O228">
        <v>925380</v>
      </c>
      <c r="P228">
        <v>54356610</v>
      </c>
    </row>
    <row r="229" spans="1:16">
      <c r="A229">
        <v>473157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2470140</v>
      </c>
      <c r="H229">
        <v>3540460</v>
      </c>
      <c r="I229">
        <v>4275450</v>
      </c>
      <c r="J229">
        <v>5100140</v>
      </c>
      <c r="K229">
        <v>2544550</v>
      </c>
      <c r="L229">
        <v>17930740</v>
      </c>
      <c r="M229">
        <v>315140</v>
      </c>
      <c r="N229">
        <v>451120</v>
      </c>
      <c r="O229">
        <v>766260</v>
      </c>
      <c r="P229">
        <v>18697000</v>
      </c>
    </row>
    <row r="230" spans="1:16">
      <c r="A230">
        <v>473157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694360</v>
      </c>
      <c r="H230">
        <v>931070</v>
      </c>
      <c r="I230">
        <v>2115630</v>
      </c>
      <c r="J230">
        <v>2520290</v>
      </c>
      <c r="K230">
        <v>1578100</v>
      </c>
      <c r="L230">
        <v>7839450</v>
      </c>
      <c r="M230">
        <v>0</v>
      </c>
      <c r="N230">
        <v>0</v>
      </c>
      <c r="O230">
        <v>0</v>
      </c>
      <c r="P230">
        <v>7839450</v>
      </c>
    </row>
    <row r="231" spans="1:16">
      <c r="A231">
        <v>473157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473157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39220</v>
      </c>
      <c r="H232">
        <v>0</v>
      </c>
      <c r="I232">
        <v>47320</v>
      </c>
      <c r="J232">
        <v>159000</v>
      </c>
      <c r="K232">
        <v>82360</v>
      </c>
      <c r="L232">
        <v>327900</v>
      </c>
      <c r="M232">
        <v>36520</v>
      </c>
      <c r="N232">
        <v>0</v>
      </c>
      <c r="O232">
        <v>36520</v>
      </c>
      <c r="P232">
        <v>364420</v>
      </c>
    </row>
    <row r="233" spans="1:16">
      <c r="A233">
        <v>473157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473157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1506570</v>
      </c>
      <c r="H234">
        <v>1988110</v>
      </c>
      <c r="I234">
        <v>1262930</v>
      </c>
      <c r="J234">
        <v>1615560</v>
      </c>
      <c r="K234">
        <v>459350</v>
      </c>
      <c r="L234">
        <v>6832520</v>
      </c>
      <c r="M234">
        <v>0</v>
      </c>
      <c r="N234">
        <v>0</v>
      </c>
      <c r="O234">
        <v>0</v>
      </c>
      <c r="P234">
        <v>6832520</v>
      </c>
    </row>
    <row r="235" spans="1:16">
      <c r="A235">
        <v>473157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0</v>
      </c>
      <c r="H235">
        <v>215760</v>
      </c>
      <c r="I235">
        <v>15800</v>
      </c>
      <c r="J235">
        <v>0</v>
      </c>
      <c r="K235">
        <v>0</v>
      </c>
      <c r="L235">
        <v>231560</v>
      </c>
      <c r="M235">
        <v>0</v>
      </c>
      <c r="N235">
        <v>119640</v>
      </c>
      <c r="O235">
        <v>119640</v>
      </c>
      <c r="P235">
        <v>351200</v>
      </c>
    </row>
    <row r="236" spans="1:16">
      <c r="A236">
        <v>473157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159570</v>
      </c>
      <c r="H236">
        <v>225590</v>
      </c>
      <c r="I236">
        <v>448370</v>
      </c>
      <c r="J236">
        <v>335750</v>
      </c>
      <c r="K236">
        <v>226240</v>
      </c>
      <c r="L236">
        <v>1395520</v>
      </c>
      <c r="M236">
        <v>278620</v>
      </c>
      <c r="N236">
        <v>261530</v>
      </c>
      <c r="O236">
        <v>540150</v>
      </c>
      <c r="P236">
        <v>1935670</v>
      </c>
    </row>
    <row r="237" spans="1:16">
      <c r="A237">
        <v>473157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70420</v>
      </c>
      <c r="H237">
        <v>169670</v>
      </c>
      <c r="I237">
        <v>134990</v>
      </c>
      <c r="J237">
        <v>407220</v>
      </c>
      <c r="K237">
        <v>198500</v>
      </c>
      <c r="L237">
        <v>980800</v>
      </c>
      <c r="M237">
        <v>0</v>
      </c>
      <c r="N237">
        <v>69950</v>
      </c>
      <c r="O237">
        <v>69950</v>
      </c>
      <c r="P237">
        <v>1050750</v>
      </c>
    </row>
    <row r="238" spans="1:16">
      <c r="A238">
        <v>473157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473157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473157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0</v>
      </c>
      <c r="H240">
        <v>10260</v>
      </c>
      <c r="I240">
        <v>0</v>
      </c>
      <c r="J240">
        <v>16240</v>
      </c>
      <c r="K240">
        <v>0</v>
      </c>
      <c r="L240">
        <v>26500</v>
      </c>
      <c r="M240">
        <v>0</v>
      </c>
      <c r="N240">
        <v>0</v>
      </c>
      <c r="O240">
        <v>0</v>
      </c>
      <c r="P240">
        <v>26500</v>
      </c>
    </row>
    <row r="241" spans="1:16">
      <c r="A241">
        <v>473157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0</v>
      </c>
      <c r="H241">
        <v>308680</v>
      </c>
      <c r="I241">
        <v>634160</v>
      </c>
      <c r="J241">
        <v>1293160</v>
      </c>
      <c r="K241">
        <v>659720</v>
      </c>
      <c r="L241">
        <v>2895720</v>
      </c>
      <c r="M241">
        <v>0</v>
      </c>
      <c r="N241">
        <v>0</v>
      </c>
      <c r="O241">
        <v>0</v>
      </c>
      <c r="P241">
        <v>2895720</v>
      </c>
    </row>
    <row r="242" spans="1:16">
      <c r="A242">
        <v>473157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250410</v>
      </c>
      <c r="J242">
        <v>46080</v>
      </c>
      <c r="K242">
        <v>0</v>
      </c>
      <c r="L242">
        <v>296490</v>
      </c>
      <c r="M242">
        <v>0</v>
      </c>
      <c r="N242">
        <v>0</v>
      </c>
      <c r="O242">
        <v>0</v>
      </c>
      <c r="P242">
        <v>296490</v>
      </c>
    </row>
    <row r="243" spans="1:16">
      <c r="A243">
        <v>473157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459960</v>
      </c>
      <c r="H243">
        <v>451690</v>
      </c>
      <c r="I243">
        <v>469660</v>
      </c>
      <c r="J243">
        <v>400650</v>
      </c>
      <c r="K243">
        <v>228640</v>
      </c>
      <c r="L243">
        <v>2010600</v>
      </c>
      <c r="M243">
        <v>66300</v>
      </c>
      <c r="N243">
        <v>92820</v>
      </c>
      <c r="O243">
        <v>159120</v>
      </c>
      <c r="P243">
        <v>2169720</v>
      </c>
    </row>
    <row r="244" spans="1:16">
      <c r="A244">
        <v>473157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1506570</v>
      </c>
      <c r="H244">
        <v>2203870</v>
      </c>
      <c r="I244">
        <v>1278730</v>
      </c>
      <c r="J244">
        <v>1615560</v>
      </c>
      <c r="K244">
        <v>459350</v>
      </c>
      <c r="L244">
        <v>7064080</v>
      </c>
      <c r="M244">
        <v>0</v>
      </c>
      <c r="N244">
        <v>119640</v>
      </c>
      <c r="O244">
        <v>119640</v>
      </c>
      <c r="P244">
        <v>7183720</v>
      </c>
    </row>
    <row r="245" spans="1:16">
      <c r="A245">
        <v>473157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465050</v>
      </c>
      <c r="H245">
        <v>2144850</v>
      </c>
      <c r="I245">
        <v>2303460</v>
      </c>
      <c r="J245">
        <v>3193440</v>
      </c>
      <c r="K245">
        <v>2453700</v>
      </c>
      <c r="L245">
        <v>10560500</v>
      </c>
      <c r="M245">
        <v>0</v>
      </c>
      <c r="N245">
        <v>0</v>
      </c>
      <c r="O245">
        <v>0</v>
      </c>
      <c r="P245">
        <v>10560500</v>
      </c>
    </row>
    <row r="246" spans="1:16">
      <c r="A246">
        <v>473157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473157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473157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473157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473157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473157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473157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473157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465050</v>
      </c>
      <c r="H253">
        <v>1836170</v>
      </c>
      <c r="I253">
        <v>1669300</v>
      </c>
      <c r="J253">
        <v>1900280</v>
      </c>
      <c r="K253">
        <v>1793980</v>
      </c>
      <c r="L253">
        <v>7664780</v>
      </c>
      <c r="M253">
        <v>0</v>
      </c>
      <c r="N253">
        <v>0</v>
      </c>
      <c r="O253">
        <v>0</v>
      </c>
      <c r="P253">
        <v>7664780</v>
      </c>
    </row>
    <row r="254" spans="1:16">
      <c r="A254">
        <v>473157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473157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1781030</v>
      </c>
      <c r="K255">
        <v>0</v>
      </c>
      <c r="L255">
        <v>1781030</v>
      </c>
      <c r="M255">
        <v>0</v>
      </c>
      <c r="N255">
        <v>0</v>
      </c>
      <c r="O255">
        <v>0</v>
      </c>
      <c r="P255">
        <v>1781030</v>
      </c>
    </row>
    <row r="256" spans="1:16">
      <c r="A256">
        <v>473157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473157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473157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473157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473157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473157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658198</v>
      </c>
      <c r="H261">
        <v>826299</v>
      </c>
      <c r="I261">
        <v>1905419</v>
      </c>
      <c r="J261">
        <v>2395525</v>
      </c>
      <c r="K261">
        <v>1490854</v>
      </c>
      <c r="L261">
        <v>7276295</v>
      </c>
      <c r="M261">
        <v>32868</v>
      </c>
      <c r="N261">
        <v>0</v>
      </c>
      <c r="O261">
        <v>32868</v>
      </c>
      <c r="P261">
        <v>7309163</v>
      </c>
    </row>
    <row r="262" spans="1:16">
      <c r="A262">
        <v>473157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63378</v>
      </c>
      <c r="H262">
        <v>152703</v>
      </c>
      <c r="I262">
        <v>121491</v>
      </c>
      <c r="J262">
        <v>351462</v>
      </c>
      <c r="K262">
        <v>178650</v>
      </c>
      <c r="L262">
        <v>867684</v>
      </c>
      <c r="M262">
        <v>0</v>
      </c>
      <c r="N262">
        <v>62955</v>
      </c>
      <c r="O262">
        <v>62955</v>
      </c>
      <c r="P262">
        <v>930639</v>
      </c>
    </row>
    <row r="263" spans="1:16">
      <c r="A263">
        <v>473157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142549</v>
      </c>
      <c r="H263">
        <v>198785</v>
      </c>
      <c r="I263">
        <v>394789</v>
      </c>
      <c r="J263">
        <v>298855</v>
      </c>
      <c r="K263">
        <v>199910</v>
      </c>
      <c r="L263">
        <v>1234888</v>
      </c>
      <c r="M263">
        <v>250758</v>
      </c>
      <c r="N263">
        <v>234169</v>
      </c>
      <c r="O263">
        <v>484927</v>
      </c>
      <c r="P263">
        <v>1719815</v>
      </c>
    </row>
    <row r="264" spans="1:16">
      <c r="A264">
        <v>473157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473157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473157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0</v>
      </c>
      <c r="H266">
        <v>942642</v>
      </c>
      <c r="I266">
        <v>3723975</v>
      </c>
      <c r="J266">
        <v>11832328</v>
      </c>
      <c r="K266">
        <v>3910548</v>
      </c>
      <c r="L266">
        <v>20409493</v>
      </c>
      <c r="M266">
        <v>0</v>
      </c>
      <c r="N266">
        <v>0</v>
      </c>
      <c r="O266">
        <v>0</v>
      </c>
      <c r="P266">
        <v>20409493</v>
      </c>
    </row>
    <row r="267" spans="1:16">
      <c r="A267">
        <v>473157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267084</v>
      </c>
      <c r="I267">
        <v>3072555</v>
      </c>
      <c r="J267">
        <v>6799532</v>
      </c>
      <c r="K267">
        <v>2951478</v>
      </c>
      <c r="L267">
        <v>13090649</v>
      </c>
      <c r="M267">
        <v>0</v>
      </c>
      <c r="N267">
        <v>0</v>
      </c>
      <c r="O267">
        <v>0</v>
      </c>
      <c r="P267">
        <v>13090649</v>
      </c>
    </row>
    <row r="268" spans="1:16">
      <c r="A268">
        <v>473157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0</v>
      </c>
      <c r="H268">
        <v>675558</v>
      </c>
      <c r="I268">
        <v>651420</v>
      </c>
      <c r="J268">
        <v>3429869</v>
      </c>
      <c r="K268">
        <v>959070</v>
      </c>
      <c r="L268">
        <v>5715917</v>
      </c>
      <c r="M268">
        <v>0</v>
      </c>
      <c r="N268">
        <v>0</v>
      </c>
      <c r="O268">
        <v>0</v>
      </c>
      <c r="P268">
        <v>5715917</v>
      </c>
    </row>
    <row r="269" spans="1:16">
      <c r="A269">
        <v>473157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473157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473157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473157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473157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473157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3007940</v>
      </c>
      <c r="H274">
        <v>6455601</v>
      </c>
      <c r="I274">
        <v>9960228</v>
      </c>
      <c r="J274">
        <v>19615396</v>
      </c>
      <c r="K274">
        <v>8630347</v>
      </c>
      <c r="L274">
        <v>47669512</v>
      </c>
      <c r="M274">
        <v>349926</v>
      </c>
      <c r="N274">
        <v>497620</v>
      </c>
      <c r="O274">
        <v>847546</v>
      </c>
      <c r="P274">
        <v>48517058</v>
      </c>
    </row>
    <row r="275" spans="1:16">
      <c r="A275">
        <v>473157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2137720</v>
      </c>
      <c r="H275">
        <v>3143572</v>
      </c>
      <c r="I275">
        <v>3779155</v>
      </c>
      <c r="J275">
        <v>4508322</v>
      </c>
      <c r="K275">
        <v>2282829</v>
      </c>
      <c r="L275">
        <v>15851598</v>
      </c>
      <c r="M275">
        <v>283626</v>
      </c>
      <c r="N275">
        <v>404800</v>
      </c>
      <c r="O275">
        <v>688426</v>
      </c>
      <c r="P275">
        <v>16540024</v>
      </c>
    </row>
    <row r="276" spans="1:16">
      <c r="A276">
        <v>473157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622900</v>
      </c>
      <c r="H276">
        <v>817065</v>
      </c>
      <c r="I276">
        <v>1862831</v>
      </c>
      <c r="J276">
        <v>2237809</v>
      </c>
      <c r="K276">
        <v>1416730</v>
      </c>
      <c r="L276">
        <v>6957335</v>
      </c>
      <c r="M276">
        <v>0</v>
      </c>
      <c r="N276">
        <v>0</v>
      </c>
      <c r="O276">
        <v>0</v>
      </c>
      <c r="P276">
        <v>6957335</v>
      </c>
    </row>
    <row r="277" spans="1:16">
      <c r="A277">
        <v>473157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473157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35298</v>
      </c>
      <c r="H278">
        <v>0</v>
      </c>
      <c r="I278">
        <v>42588</v>
      </c>
      <c r="J278">
        <v>143100</v>
      </c>
      <c r="K278">
        <v>74124</v>
      </c>
      <c r="L278">
        <v>295110</v>
      </c>
      <c r="M278">
        <v>32868</v>
      </c>
      <c r="N278">
        <v>0</v>
      </c>
      <c r="O278">
        <v>32868</v>
      </c>
      <c r="P278">
        <v>327978</v>
      </c>
    </row>
    <row r="279" spans="1:16">
      <c r="A279">
        <v>473157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473157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1273595</v>
      </c>
      <c r="H280">
        <v>1771601</v>
      </c>
      <c r="I280">
        <v>1117867</v>
      </c>
      <c r="J280">
        <v>1421008</v>
      </c>
      <c r="K280">
        <v>413415</v>
      </c>
      <c r="L280">
        <v>5997486</v>
      </c>
      <c r="M280">
        <v>0</v>
      </c>
      <c r="N280">
        <v>0</v>
      </c>
      <c r="O280">
        <v>0</v>
      </c>
      <c r="P280">
        <v>5997486</v>
      </c>
    </row>
    <row r="281" spans="1:16">
      <c r="A281">
        <v>473157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0</v>
      </c>
      <c r="H281">
        <v>194184</v>
      </c>
      <c r="I281">
        <v>14220</v>
      </c>
      <c r="J281">
        <v>0</v>
      </c>
      <c r="K281">
        <v>0</v>
      </c>
      <c r="L281">
        <v>208404</v>
      </c>
      <c r="M281">
        <v>0</v>
      </c>
      <c r="N281">
        <v>107676</v>
      </c>
      <c r="O281">
        <v>107676</v>
      </c>
      <c r="P281">
        <v>316080</v>
      </c>
    </row>
    <row r="282" spans="1:16">
      <c r="A282">
        <v>473157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142549</v>
      </c>
      <c r="H282">
        <v>198785</v>
      </c>
      <c r="I282">
        <v>394789</v>
      </c>
      <c r="J282">
        <v>298855</v>
      </c>
      <c r="K282">
        <v>199910</v>
      </c>
      <c r="L282">
        <v>1234888</v>
      </c>
      <c r="M282">
        <v>250758</v>
      </c>
      <c r="N282">
        <v>234169</v>
      </c>
      <c r="O282">
        <v>484927</v>
      </c>
      <c r="P282">
        <v>1719815</v>
      </c>
    </row>
    <row r="283" spans="1:16">
      <c r="A283">
        <v>473157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63378</v>
      </c>
      <c r="H283">
        <v>152703</v>
      </c>
      <c r="I283">
        <v>121491</v>
      </c>
      <c r="J283">
        <v>351462</v>
      </c>
      <c r="K283">
        <v>178650</v>
      </c>
      <c r="L283">
        <v>867684</v>
      </c>
      <c r="M283">
        <v>0</v>
      </c>
      <c r="N283">
        <v>62955</v>
      </c>
      <c r="O283">
        <v>62955</v>
      </c>
      <c r="P283">
        <v>930639</v>
      </c>
    </row>
    <row r="284" spans="1:16">
      <c r="A284">
        <v>473157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473157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473157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0</v>
      </c>
      <c r="H286">
        <v>9234</v>
      </c>
      <c r="I286">
        <v>0</v>
      </c>
      <c r="J286">
        <v>14616</v>
      </c>
      <c r="K286">
        <v>0</v>
      </c>
      <c r="L286">
        <v>23850</v>
      </c>
      <c r="M286">
        <v>0</v>
      </c>
      <c r="N286">
        <v>0</v>
      </c>
      <c r="O286">
        <v>0</v>
      </c>
      <c r="P286">
        <v>23850</v>
      </c>
    </row>
    <row r="287" spans="1:16">
      <c r="A287">
        <v>473157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0</v>
      </c>
      <c r="H287">
        <v>277812</v>
      </c>
      <c r="I287">
        <v>539036</v>
      </c>
      <c r="J287">
        <v>1163844</v>
      </c>
      <c r="K287">
        <v>593748</v>
      </c>
      <c r="L287">
        <v>2574440</v>
      </c>
      <c r="M287">
        <v>0</v>
      </c>
      <c r="N287">
        <v>0</v>
      </c>
      <c r="O287">
        <v>0</v>
      </c>
      <c r="P287">
        <v>2574440</v>
      </c>
    </row>
    <row r="288" spans="1:16">
      <c r="A288">
        <v>473157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225369</v>
      </c>
      <c r="J288">
        <v>41472</v>
      </c>
      <c r="K288">
        <v>0</v>
      </c>
      <c r="L288">
        <v>266841</v>
      </c>
      <c r="M288">
        <v>0</v>
      </c>
      <c r="N288">
        <v>0</v>
      </c>
      <c r="O288">
        <v>0</v>
      </c>
      <c r="P288">
        <v>266841</v>
      </c>
    </row>
    <row r="289" spans="1:16">
      <c r="A289">
        <v>473157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459960</v>
      </c>
      <c r="H289">
        <v>451690</v>
      </c>
      <c r="I289">
        <v>469660</v>
      </c>
      <c r="J289">
        <v>400650</v>
      </c>
      <c r="K289">
        <v>228640</v>
      </c>
      <c r="L289">
        <v>2010600</v>
      </c>
      <c r="M289">
        <v>66300</v>
      </c>
      <c r="N289">
        <v>92820</v>
      </c>
      <c r="O289">
        <v>159120</v>
      </c>
      <c r="P289">
        <v>2169720</v>
      </c>
    </row>
    <row r="290" spans="1:16">
      <c r="A290">
        <v>473157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1273595</v>
      </c>
      <c r="H290">
        <v>1965785</v>
      </c>
      <c r="I290">
        <v>1132087</v>
      </c>
      <c r="J290">
        <v>1421008</v>
      </c>
      <c r="K290">
        <v>413415</v>
      </c>
      <c r="L290">
        <v>6205890</v>
      </c>
      <c r="M290">
        <v>0</v>
      </c>
      <c r="N290">
        <v>107676</v>
      </c>
      <c r="O290">
        <v>107676</v>
      </c>
      <c r="P290">
        <v>6313566</v>
      </c>
    </row>
    <row r="291" spans="1:16">
      <c r="A291">
        <v>473157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410260</v>
      </c>
      <c r="H291">
        <v>1917697</v>
      </c>
      <c r="I291">
        <v>1987438</v>
      </c>
      <c r="J291">
        <v>2874096</v>
      </c>
      <c r="K291">
        <v>2208330</v>
      </c>
      <c r="L291">
        <v>9397821</v>
      </c>
      <c r="M291">
        <v>0</v>
      </c>
      <c r="N291">
        <v>0</v>
      </c>
      <c r="O291">
        <v>0</v>
      </c>
      <c r="P291">
        <v>9397821</v>
      </c>
    </row>
    <row r="292" spans="1:16">
      <c r="A292">
        <v>473157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473157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473157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473157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473157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473157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473157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473157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410260</v>
      </c>
      <c r="H299">
        <v>1639885</v>
      </c>
      <c r="I299">
        <v>1448402</v>
      </c>
      <c r="J299">
        <v>1710252</v>
      </c>
      <c r="K299">
        <v>1614582</v>
      </c>
      <c r="L299">
        <v>6823381</v>
      </c>
      <c r="M299">
        <v>0</v>
      </c>
      <c r="N299">
        <v>0</v>
      </c>
      <c r="O299">
        <v>0</v>
      </c>
      <c r="P299">
        <v>6823381</v>
      </c>
    </row>
    <row r="300" spans="1:16">
      <c r="A300">
        <v>473157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473157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1602927</v>
      </c>
      <c r="K301">
        <v>0</v>
      </c>
      <c r="L301">
        <v>1602927</v>
      </c>
      <c r="M301">
        <v>0</v>
      </c>
      <c r="N301">
        <v>0</v>
      </c>
      <c r="O301">
        <v>0</v>
      </c>
      <c r="P301">
        <v>1602927</v>
      </c>
    </row>
    <row r="302" spans="1:16">
      <c r="A302">
        <v>473157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473157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473157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473157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473157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473157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1</v>
      </c>
      <c r="H307">
        <v>4</v>
      </c>
      <c r="I307">
        <v>12</v>
      </c>
      <c r="J307">
        <v>29</v>
      </c>
      <c r="K307">
        <v>11</v>
      </c>
      <c r="L307">
        <v>57</v>
      </c>
      <c r="M307">
        <v>0</v>
      </c>
      <c r="N307">
        <v>1</v>
      </c>
      <c r="O307">
        <v>1</v>
      </c>
      <c r="P307">
        <v>58</v>
      </c>
    </row>
    <row r="308" spans="1:16">
      <c r="A308">
        <v>473157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1</v>
      </c>
      <c r="H308">
        <v>4</v>
      </c>
      <c r="I308">
        <v>12</v>
      </c>
      <c r="J308">
        <v>29</v>
      </c>
      <c r="K308">
        <v>11</v>
      </c>
      <c r="L308">
        <v>57</v>
      </c>
      <c r="M308">
        <v>0</v>
      </c>
      <c r="N308">
        <v>1</v>
      </c>
      <c r="O308">
        <v>1</v>
      </c>
      <c r="P308">
        <v>58</v>
      </c>
    </row>
    <row r="309" spans="1:16">
      <c r="A309">
        <v>473157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2</v>
      </c>
      <c r="H309">
        <v>8</v>
      </c>
      <c r="I309">
        <v>24</v>
      </c>
      <c r="J309">
        <v>58</v>
      </c>
      <c r="K309">
        <v>22</v>
      </c>
      <c r="L309">
        <v>114</v>
      </c>
      <c r="M309">
        <v>0</v>
      </c>
      <c r="N309">
        <v>2</v>
      </c>
      <c r="O309">
        <v>2</v>
      </c>
      <c r="P309">
        <v>116</v>
      </c>
    </row>
    <row r="310" spans="1:16">
      <c r="A310">
        <v>473157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10</v>
      </c>
      <c r="J310">
        <v>19</v>
      </c>
      <c r="K310">
        <v>9</v>
      </c>
      <c r="L310">
        <v>39</v>
      </c>
      <c r="M310">
        <v>0</v>
      </c>
      <c r="N310">
        <v>0</v>
      </c>
      <c r="O310">
        <v>0</v>
      </c>
      <c r="P310">
        <v>39</v>
      </c>
    </row>
    <row r="311" spans="1:16">
      <c r="A311">
        <v>473157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0</v>
      </c>
      <c r="H311">
        <v>1</v>
      </c>
      <c r="I311">
        <v>1</v>
      </c>
      <c r="J311">
        <v>6</v>
      </c>
      <c r="K311">
        <v>1</v>
      </c>
      <c r="L311">
        <v>9</v>
      </c>
      <c r="M311">
        <v>0</v>
      </c>
      <c r="N311">
        <v>0</v>
      </c>
      <c r="O311">
        <v>0</v>
      </c>
      <c r="P311">
        <v>9</v>
      </c>
    </row>
    <row r="312" spans="1:16">
      <c r="A312">
        <v>473157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473157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1</v>
      </c>
      <c r="H313">
        <v>2</v>
      </c>
      <c r="I313">
        <v>1</v>
      </c>
      <c r="J313">
        <v>1</v>
      </c>
      <c r="K313">
        <v>1</v>
      </c>
      <c r="L313">
        <v>6</v>
      </c>
      <c r="M313">
        <v>0</v>
      </c>
      <c r="N313">
        <v>1</v>
      </c>
      <c r="O313">
        <v>1</v>
      </c>
      <c r="P313">
        <v>7</v>
      </c>
    </row>
    <row r="314" spans="1:16">
      <c r="A314">
        <v>473157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473157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473157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10</v>
      </c>
      <c r="J316">
        <v>19</v>
      </c>
      <c r="K316">
        <v>9</v>
      </c>
      <c r="L316">
        <v>39</v>
      </c>
      <c r="M316">
        <v>0</v>
      </c>
      <c r="N316">
        <v>0</v>
      </c>
      <c r="O316">
        <v>0</v>
      </c>
      <c r="P316">
        <v>39</v>
      </c>
    </row>
    <row r="317" spans="1:16">
      <c r="A317">
        <v>473157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1</v>
      </c>
      <c r="J317">
        <v>6</v>
      </c>
      <c r="K317">
        <v>1</v>
      </c>
      <c r="L317">
        <v>9</v>
      </c>
      <c r="M317">
        <v>0</v>
      </c>
      <c r="N317">
        <v>0</v>
      </c>
      <c r="O317">
        <v>0</v>
      </c>
      <c r="P317">
        <v>9</v>
      </c>
    </row>
    <row r="318" spans="1:16">
      <c r="A318">
        <v>473157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473157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1</v>
      </c>
      <c r="H319">
        <v>2</v>
      </c>
      <c r="I319">
        <v>1</v>
      </c>
      <c r="J319">
        <v>1</v>
      </c>
      <c r="K319">
        <v>1</v>
      </c>
      <c r="L319">
        <v>6</v>
      </c>
      <c r="M319">
        <v>0</v>
      </c>
      <c r="N319">
        <v>1</v>
      </c>
      <c r="O319">
        <v>1</v>
      </c>
      <c r="P319">
        <v>7</v>
      </c>
    </row>
    <row r="320" spans="1:16">
      <c r="A320">
        <v>473157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473157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473157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473157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473157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473157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473157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3</v>
      </c>
      <c r="K326">
        <v>0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473157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3</v>
      </c>
      <c r="K327">
        <v>0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473157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490</v>
      </c>
      <c r="H328">
        <v>32765</v>
      </c>
      <c r="I328">
        <v>328240</v>
      </c>
      <c r="J328">
        <v>665810</v>
      </c>
      <c r="K328">
        <v>273690</v>
      </c>
      <c r="L328">
        <v>1300995</v>
      </c>
      <c r="M328">
        <v>0</v>
      </c>
      <c r="N328">
        <v>5160</v>
      </c>
      <c r="O328">
        <v>5160</v>
      </c>
      <c r="P328">
        <v>1306155</v>
      </c>
    </row>
    <row r="329" spans="1:16">
      <c r="A329">
        <v>473157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970</v>
      </c>
      <c r="H329">
        <v>30523</v>
      </c>
      <c r="I329">
        <v>209784</v>
      </c>
      <c r="J329">
        <v>382706</v>
      </c>
      <c r="K329">
        <v>142538</v>
      </c>
      <c r="L329">
        <v>766521</v>
      </c>
      <c r="M329">
        <v>0</v>
      </c>
      <c r="N329">
        <v>3880</v>
      </c>
      <c r="O329">
        <v>3880</v>
      </c>
      <c r="P329">
        <v>770401</v>
      </c>
    </row>
    <row r="330" spans="1:16">
      <c r="A330">
        <v>473157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1460</v>
      </c>
      <c r="H330">
        <v>63288</v>
      </c>
      <c r="I330">
        <v>538024</v>
      </c>
      <c r="J330">
        <v>1048516</v>
      </c>
      <c r="K330">
        <v>416228</v>
      </c>
      <c r="L330">
        <v>2067516</v>
      </c>
      <c r="M330">
        <v>0</v>
      </c>
      <c r="N330">
        <v>9040</v>
      </c>
      <c r="O330">
        <v>9040</v>
      </c>
      <c r="P330">
        <v>2076556</v>
      </c>
    </row>
    <row r="331" spans="1:16">
      <c r="A331">
        <v>473157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24245</v>
      </c>
      <c r="I331">
        <v>291710</v>
      </c>
      <c r="J331">
        <v>389515</v>
      </c>
      <c r="K331">
        <v>240005</v>
      </c>
      <c r="L331">
        <v>945475</v>
      </c>
      <c r="M331">
        <v>0</v>
      </c>
      <c r="N331">
        <v>0</v>
      </c>
      <c r="O331">
        <v>0</v>
      </c>
      <c r="P331">
        <v>945475</v>
      </c>
    </row>
    <row r="332" spans="1:16">
      <c r="A332">
        <v>473157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0</v>
      </c>
      <c r="H332">
        <v>2635</v>
      </c>
      <c r="I332">
        <v>32705</v>
      </c>
      <c r="J332">
        <v>168950</v>
      </c>
      <c r="K332">
        <v>32705</v>
      </c>
      <c r="L332">
        <v>236995</v>
      </c>
      <c r="M332">
        <v>0</v>
      </c>
      <c r="N332">
        <v>0</v>
      </c>
      <c r="O332">
        <v>0</v>
      </c>
      <c r="P332">
        <v>236995</v>
      </c>
    </row>
    <row r="333" spans="1:16">
      <c r="A333">
        <v>473157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473157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490</v>
      </c>
      <c r="H334">
        <v>5885</v>
      </c>
      <c r="I334">
        <v>3825</v>
      </c>
      <c r="J334">
        <v>25350</v>
      </c>
      <c r="K334">
        <v>980</v>
      </c>
      <c r="L334">
        <v>36530</v>
      </c>
      <c r="M334">
        <v>0</v>
      </c>
      <c r="N334">
        <v>5160</v>
      </c>
      <c r="O334">
        <v>5160</v>
      </c>
      <c r="P334">
        <v>41690</v>
      </c>
    </row>
    <row r="335" spans="1:16">
      <c r="A335">
        <v>473157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473157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473157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21576</v>
      </c>
      <c r="I337">
        <v>207142</v>
      </c>
      <c r="J337">
        <v>316572</v>
      </c>
      <c r="K337">
        <v>140381</v>
      </c>
      <c r="L337">
        <v>685671</v>
      </c>
      <c r="M337">
        <v>0</v>
      </c>
      <c r="N337">
        <v>0</v>
      </c>
      <c r="O337">
        <v>0</v>
      </c>
      <c r="P337">
        <v>685671</v>
      </c>
    </row>
    <row r="338" spans="1:16">
      <c r="A338">
        <v>473157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0</v>
      </c>
      <c r="H338">
        <v>217</v>
      </c>
      <c r="I338">
        <v>217</v>
      </c>
      <c r="J338">
        <v>50933</v>
      </c>
      <c r="K338">
        <v>217</v>
      </c>
      <c r="L338">
        <v>51584</v>
      </c>
      <c r="M338">
        <v>0</v>
      </c>
      <c r="N338">
        <v>0</v>
      </c>
      <c r="O338">
        <v>0</v>
      </c>
      <c r="P338">
        <v>51584</v>
      </c>
    </row>
    <row r="339" spans="1:16">
      <c r="A339">
        <v>473157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473157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970</v>
      </c>
      <c r="H340">
        <v>8730</v>
      </c>
      <c r="I340">
        <v>2425</v>
      </c>
      <c r="J340">
        <v>14550</v>
      </c>
      <c r="K340">
        <v>1940</v>
      </c>
      <c r="L340">
        <v>28615</v>
      </c>
      <c r="M340">
        <v>0</v>
      </c>
      <c r="N340">
        <v>3880</v>
      </c>
      <c r="O340">
        <v>3880</v>
      </c>
      <c r="P340">
        <v>32495</v>
      </c>
    </row>
    <row r="341" spans="1:16">
      <c r="A341">
        <v>473157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473157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473157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473157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473157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473157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473157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81995</v>
      </c>
      <c r="K347">
        <v>0</v>
      </c>
      <c r="L347">
        <v>81995</v>
      </c>
      <c r="M347">
        <v>0</v>
      </c>
      <c r="N347">
        <v>0</v>
      </c>
      <c r="O347">
        <v>0</v>
      </c>
      <c r="P347">
        <v>81995</v>
      </c>
    </row>
    <row r="348" spans="1:16">
      <c r="A348">
        <v>473157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651</v>
      </c>
      <c r="K348">
        <v>0</v>
      </c>
      <c r="L348">
        <v>651</v>
      </c>
      <c r="M348">
        <v>0</v>
      </c>
      <c r="N348">
        <v>0</v>
      </c>
      <c r="O348">
        <v>0</v>
      </c>
      <c r="P348">
        <v>651</v>
      </c>
    </row>
    <row r="349" spans="1:16">
      <c r="A349">
        <v>473157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473157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473157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2</v>
      </c>
      <c r="H351">
        <v>1</v>
      </c>
      <c r="I351">
        <v>0</v>
      </c>
      <c r="J351">
        <v>0</v>
      </c>
      <c r="K351">
        <v>0</v>
      </c>
      <c r="L351">
        <v>3</v>
      </c>
      <c r="M351">
        <v>0</v>
      </c>
      <c r="N351">
        <v>0</v>
      </c>
      <c r="O351">
        <v>0</v>
      </c>
      <c r="P351">
        <v>3</v>
      </c>
    </row>
    <row r="352" spans="1:16">
      <c r="A352">
        <v>473157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473157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473157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473157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473157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473157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473157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473157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473157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473157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473157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4</v>
      </c>
      <c r="H362">
        <v>2</v>
      </c>
      <c r="I362">
        <v>1</v>
      </c>
      <c r="J362">
        <v>1</v>
      </c>
      <c r="K362">
        <v>0</v>
      </c>
      <c r="L362">
        <v>8</v>
      </c>
      <c r="M362">
        <v>0</v>
      </c>
      <c r="N362">
        <v>0</v>
      </c>
      <c r="O362">
        <v>0</v>
      </c>
      <c r="P362">
        <v>8</v>
      </c>
    </row>
    <row r="363" spans="1:16">
      <c r="A363">
        <v>473157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3</v>
      </c>
      <c r="H363">
        <v>1</v>
      </c>
      <c r="I363">
        <v>0</v>
      </c>
      <c r="J363">
        <v>0</v>
      </c>
      <c r="K363">
        <v>0</v>
      </c>
      <c r="L363">
        <v>4</v>
      </c>
      <c r="M363">
        <v>0</v>
      </c>
      <c r="N363">
        <v>0</v>
      </c>
      <c r="O363">
        <v>0</v>
      </c>
      <c r="P363">
        <v>4</v>
      </c>
    </row>
    <row r="364" spans="1:16">
      <c r="A364">
        <v>473157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473157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473157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473157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473157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1</v>
      </c>
      <c r="H368">
        <v>0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0</v>
      </c>
      <c r="P368">
        <v>1</v>
      </c>
    </row>
    <row r="369" spans="1:16">
      <c r="A369">
        <v>473157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473157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2</v>
      </c>
      <c r="H370">
        <v>1</v>
      </c>
      <c r="I370">
        <v>0</v>
      </c>
      <c r="J370">
        <v>0</v>
      </c>
      <c r="K370">
        <v>0</v>
      </c>
      <c r="L370">
        <v>3</v>
      </c>
      <c r="M370">
        <v>0</v>
      </c>
      <c r="N370">
        <v>0</v>
      </c>
      <c r="O370">
        <v>0</v>
      </c>
      <c r="P370">
        <v>3</v>
      </c>
    </row>
    <row r="371" spans="1:16">
      <c r="A371">
        <v>473157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473157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473157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473157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473157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473157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473157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473157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1</v>
      </c>
    </row>
    <row r="379" spans="1:16">
      <c r="A379">
        <v>473157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473157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473157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473157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473157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473157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473157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473157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473157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473157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473157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473157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473157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473157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473157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473157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473157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473157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473157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1064</v>
      </c>
      <c r="H397">
        <v>626</v>
      </c>
      <c r="I397">
        <v>0</v>
      </c>
      <c r="J397">
        <v>0</v>
      </c>
      <c r="K397">
        <v>0</v>
      </c>
      <c r="L397">
        <v>1690</v>
      </c>
      <c r="M397">
        <v>0</v>
      </c>
      <c r="N397">
        <v>0</v>
      </c>
      <c r="O397">
        <v>0</v>
      </c>
      <c r="P397">
        <v>1690</v>
      </c>
    </row>
    <row r="398" spans="1:16">
      <c r="A398">
        <v>473157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473157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473157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35724</v>
      </c>
      <c r="K400">
        <v>0</v>
      </c>
      <c r="L400">
        <v>35724</v>
      </c>
      <c r="M400">
        <v>0</v>
      </c>
      <c r="N400">
        <v>0</v>
      </c>
      <c r="O400">
        <v>0</v>
      </c>
      <c r="P400">
        <v>35724</v>
      </c>
    </row>
    <row r="401" spans="1:16">
      <c r="A401">
        <v>473157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473157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35724</v>
      </c>
      <c r="K402">
        <v>0</v>
      </c>
      <c r="L402">
        <v>35724</v>
      </c>
      <c r="M402">
        <v>0</v>
      </c>
      <c r="N402">
        <v>0</v>
      </c>
      <c r="O402">
        <v>0</v>
      </c>
      <c r="P402">
        <v>35724</v>
      </c>
    </row>
    <row r="403" spans="1:16">
      <c r="A403">
        <v>473157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473157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473157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473157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473157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473157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17993</v>
      </c>
      <c r="H408">
        <v>13294</v>
      </c>
      <c r="I408">
        <v>31708</v>
      </c>
      <c r="J408">
        <v>35724</v>
      </c>
      <c r="K408">
        <v>0</v>
      </c>
      <c r="L408">
        <v>98719</v>
      </c>
      <c r="M408">
        <v>0</v>
      </c>
      <c r="N408">
        <v>0</v>
      </c>
      <c r="O408">
        <v>0</v>
      </c>
      <c r="P408">
        <v>98719</v>
      </c>
    </row>
    <row r="409" spans="1:16">
      <c r="A409">
        <v>473157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9708</v>
      </c>
      <c r="H409">
        <v>626</v>
      </c>
      <c r="I409">
        <v>0</v>
      </c>
      <c r="J409">
        <v>0</v>
      </c>
      <c r="K409">
        <v>0</v>
      </c>
      <c r="L409">
        <v>10334</v>
      </c>
      <c r="M409">
        <v>0</v>
      </c>
      <c r="N409">
        <v>0</v>
      </c>
      <c r="O409">
        <v>0</v>
      </c>
      <c r="P409">
        <v>10334</v>
      </c>
    </row>
    <row r="410" spans="1:16">
      <c r="A410">
        <v>473157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473157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473157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473157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473157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8644</v>
      </c>
      <c r="H414">
        <v>0</v>
      </c>
      <c r="I414">
        <v>0</v>
      </c>
      <c r="J414">
        <v>0</v>
      </c>
      <c r="K414">
        <v>0</v>
      </c>
      <c r="L414">
        <v>8644</v>
      </c>
      <c r="M414">
        <v>0</v>
      </c>
      <c r="N414">
        <v>0</v>
      </c>
      <c r="O414">
        <v>0</v>
      </c>
      <c r="P414">
        <v>8644</v>
      </c>
    </row>
    <row r="415" spans="1:16">
      <c r="A415">
        <v>473157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473157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1064</v>
      </c>
      <c r="H416">
        <v>626</v>
      </c>
      <c r="I416">
        <v>0</v>
      </c>
      <c r="J416">
        <v>0</v>
      </c>
      <c r="K416">
        <v>0</v>
      </c>
      <c r="L416">
        <v>1690</v>
      </c>
      <c r="M416">
        <v>0</v>
      </c>
      <c r="N416">
        <v>0</v>
      </c>
      <c r="O416">
        <v>0</v>
      </c>
      <c r="P416">
        <v>1690</v>
      </c>
    </row>
    <row r="417" spans="1:16">
      <c r="A417">
        <v>473157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473157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473157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473157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473157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31708</v>
      </c>
      <c r="J421">
        <v>0</v>
      </c>
      <c r="K421">
        <v>0</v>
      </c>
      <c r="L421">
        <v>31708</v>
      </c>
      <c r="M421">
        <v>0</v>
      </c>
      <c r="N421">
        <v>0</v>
      </c>
      <c r="O421">
        <v>0</v>
      </c>
      <c r="P421">
        <v>31708</v>
      </c>
    </row>
    <row r="422" spans="1:16">
      <c r="A422">
        <v>473157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473157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473157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8644</v>
      </c>
      <c r="H424">
        <v>0</v>
      </c>
      <c r="I424">
        <v>0</v>
      </c>
      <c r="J424">
        <v>0</v>
      </c>
      <c r="K424">
        <v>0</v>
      </c>
      <c r="L424">
        <v>8644</v>
      </c>
      <c r="M424">
        <v>0</v>
      </c>
      <c r="N424">
        <v>0</v>
      </c>
      <c r="O424">
        <v>0</v>
      </c>
      <c r="P424">
        <v>8644</v>
      </c>
    </row>
    <row r="425" spans="1:16">
      <c r="A425">
        <v>473157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8285</v>
      </c>
      <c r="H425">
        <v>12668</v>
      </c>
      <c r="I425">
        <v>31708</v>
      </c>
      <c r="J425">
        <v>0</v>
      </c>
      <c r="K425">
        <v>0</v>
      </c>
      <c r="L425">
        <v>52661</v>
      </c>
      <c r="M425">
        <v>0</v>
      </c>
      <c r="N425">
        <v>0</v>
      </c>
      <c r="O425">
        <v>0</v>
      </c>
      <c r="P425">
        <v>52661</v>
      </c>
    </row>
    <row r="426" spans="1:16">
      <c r="A426">
        <v>473157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473157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473157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473157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473157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473157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473157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473157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8285</v>
      </c>
      <c r="H433">
        <v>12668</v>
      </c>
      <c r="I433">
        <v>0</v>
      </c>
      <c r="J433">
        <v>0</v>
      </c>
      <c r="K433">
        <v>0</v>
      </c>
      <c r="L433">
        <v>20953</v>
      </c>
      <c r="M433">
        <v>0</v>
      </c>
      <c r="N433">
        <v>0</v>
      </c>
      <c r="O433">
        <v>0</v>
      </c>
      <c r="P433">
        <v>20953</v>
      </c>
    </row>
    <row r="434" spans="1:16">
      <c r="A434">
        <v>473157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473157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473157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473157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473157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473157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473157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473157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473157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473157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10640</v>
      </c>
      <c r="H443">
        <v>6260</v>
      </c>
      <c r="I443">
        <v>0</v>
      </c>
      <c r="J443">
        <v>0</v>
      </c>
      <c r="K443">
        <v>0</v>
      </c>
      <c r="L443">
        <v>16900</v>
      </c>
      <c r="M443">
        <v>0</v>
      </c>
      <c r="N443">
        <v>0</v>
      </c>
      <c r="O443">
        <v>0</v>
      </c>
      <c r="P443">
        <v>16900</v>
      </c>
    </row>
    <row r="444" spans="1:16">
      <c r="A444">
        <v>473157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473157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473157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357240</v>
      </c>
      <c r="K446">
        <v>0</v>
      </c>
      <c r="L446">
        <v>357240</v>
      </c>
      <c r="M446">
        <v>0</v>
      </c>
      <c r="N446">
        <v>0</v>
      </c>
      <c r="O446">
        <v>0</v>
      </c>
      <c r="P446">
        <v>357240</v>
      </c>
    </row>
    <row r="447" spans="1:16">
      <c r="A447">
        <v>473157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473157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357240</v>
      </c>
      <c r="K448">
        <v>0</v>
      </c>
      <c r="L448">
        <v>357240</v>
      </c>
      <c r="M448">
        <v>0</v>
      </c>
      <c r="N448">
        <v>0</v>
      </c>
      <c r="O448">
        <v>0</v>
      </c>
      <c r="P448">
        <v>357240</v>
      </c>
    </row>
    <row r="449" spans="1:16">
      <c r="A449">
        <v>473157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473157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473157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473157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473157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473157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179930</v>
      </c>
      <c r="H454">
        <v>132940</v>
      </c>
      <c r="I454">
        <v>317080</v>
      </c>
      <c r="J454">
        <v>357240</v>
      </c>
      <c r="K454">
        <v>0</v>
      </c>
      <c r="L454">
        <v>987190</v>
      </c>
      <c r="M454">
        <v>0</v>
      </c>
      <c r="N454">
        <v>0</v>
      </c>
      <c r="O454">
        <v>0</v>
      </c>
      <c r="P454">
        <v>987190</v>
      </c>
    </row>
    <row r="455" spans="1:16">
      <c r="A455">
        <v>473157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97080</v>
      </c>
      <c r="H455">
        <v>6260</v>
      </c>
      <c r="I455">
        <v>0</v>
      </c>
      <c r="J455">
        <v>0</v>
      </c>
      <c r="K455">
        <v>0</v>
      </c>
      <c r="L455">
        <v>103340</v>
      </c>
      <c r="M455">
        <v>0</v>
      </c>
      <c r="N455">
        <v>0</v>
      </c>
      <c r="O455">
        <v>0</v>
      </c>
      <c r="P455">
        <v>103340</v>
      </c>
    </row>
    <row r="456" spans="1:16">
      <c r="A456">
        <v>473157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473157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473157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473157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473157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86440</v>
      </c>
      <c r="H460">
        <v>0</v>
      </c>
      <c r="I460">
        <v>0</v>
      </c>
      <c r="J460">
        <v>0</v>
      </c>
      <c r="K460">
        <v>0</v>
      </c>
      <c r="L460">
        <v>86440</v>
      </c>
      <c r="M460">
        <v>0</v>
      </c>
      <c r="N460">
        <v>0</v>
      </c>
      <c r="O460">
        <v>0</v>
      </c>
      <c r="P460">
        <v>86440</v>
      </c>
    </row>
    <row r="461" spans="1:16">
      <c r="A461">
        <v>473157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473157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10640</v>
      </c>
      <c r="H462">
        <v>6260</v>
      </c>
      <c r="I462">
        <v>0</v>
      </c>
      <c r="J462">
        <v>0</v>
      </c>
      <c r="K462">
        <v>0</v>
      </c>
      <c r="L462">
        <v>16900</v>
      </c>
      <c r="M462">
        <v>0</v>
      </c>
      <c r="N462">
        <v>0</v>
      </c>
      <c r="O462">
        <v>0</v>
      </c>
      <c r="P462">
        <v>16900</v>
      </c>
    </row>
    <row r="463" spans="1:16">
      <c r="A463">
        <v>473157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473157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473157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473157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473157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317080</v>
      </c>
      <c r="J467">
        <v>0</v>
      </c>
      <c r="K467">
        <v>0</v>
      </c>
      <c r="L467">
        <v>317080</v>
      </c>
      <c r="M467">
        <v>0</v>
      </c>
      <c r="N467">
        <v>0</v>
      </c>
      <c r="O467">
        <v>0</v>
      </c>
      <c r="P467">
        <v>317080</v>
      </c>
    </row>
    <row r="468" spans="1:16">
      <c r="A468">
        <v>473157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473157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473157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86440</v>
      </c>
      <c r="H470">
        <v>0</v>
      </c>
      <c r="I470">
        <v>0</v>
      </c>
      <c r="J470">
        <v>0</v>
      </c>
      <c r="K470">
        <v>0</v>
      </c>
      <c r="L470">
        <v>86440</v>
      </c>
      <c r="M470">
        <v>0</v>
      </c>
      <c r="N470">
        <v>0</v>
      </c>
      <c r="O470">
        <v>0</v>
      </c>
      <c r="P470">
        <v>86440</v>
      </c>
    </row>
    <row r="471" spans="1:16">
      <c r="A471">
        <v>473157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82850</v>
      </c>
      <c r="H471">
        <v>126680</v>
      </c>
      <c r="I471">
        <v>317080</v>
      </c>
      <c r="J471">
        <v>0</v>
      </c>
      <c r="K471">
        <v>0</v>
      </c>
      <c r="L471">
        <v>526610</v>
      </c>
      <c r="M471">
        <v>0</v>
      </c>
      <c r="N471">
        <v>0</v>
      </c>
      <c r="O471">
        <v>0</v>
      </c>
      <c r="P471">
        <v>526610</v>
      </c>
    </row>
    <row r="472" spans="1:16">
      <c r="A472">
        <v>473157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473157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473157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473157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473157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473157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473157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473157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82850</v>
      </c>
      <c r="H479">
        <v>126680</v>
      </c>
      <c r="I479">
        <v>0</v>
      </c>
      <c r="J479">
        <v>0</v>
      </c>
      <c r="K479">
        <v>0</v>
      </c>
      <c r="L479">
        <v>209530</v>
      </c>
      <c r="M479">
        <v>0</v>
      </c>
      <c r="N479">
        <v>0</v>
      </c>
      <c r="O479">
        <v>0</v>
      </c>
      <c r="P479">
        <v>209530</v>
      </c>
    </row>
    <row r="480" spans="1:16">
      <c r="A480">
        <v>473157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473157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473157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473157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473157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473157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473157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473157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473157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473157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8512</v>
      </c>
      <c r="H489">
        <v>5008</v>
      </c>
      <c r="I489">
        <v>0</v>
      </c>
      <c r="J489">
        <v>0</v>
      </c>
      <c r="K489">
        <v>0</v>
      </c>
      <c r="L489">
        <v>13520</v>
      </c>
      <c r="M489">
        <v>0</v>
      </c>
      <c r="N489">
        <v>0</v>
      </c>
      <c r="O489">
        <v>0</v>
      </c>
      <c r="P489">
        <v>13520</v>
      </c>
    </row>
    <row r="490" spans="1:16">
      <c r="A490">
        <v>473157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473157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473157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285792</v>
      </c>
      <c r="K492">
        <v>0</v>
      </c>
      <c r="L492">
        <v>285792</v>
      </c>
      <c r="M492">
        <v>0</v>
      </c>
      <c r="N492">
        <v>0</v>
      </c>
      <c r="O492">
        <v>0</v>
      </c>
      <c r="P492">
        <v>285792</v>
      </c>
    </row>
    <row r="493" spans="1:16">
      <c r="A493">
        <v>473157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473157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285792</v>
      </c>
      <c r="K494">
        <v>0</v>
      </c>
      <c r="L494">
        <v>285792</v>
      </c>
      <c r="M494">
        <v>0</v>
      </c>
      <c r="N494">
        <v>0</v>
      </c>
      <c r="O494">
        <v>0</v>
      </c>
      <c r="P494">
        <v>285792</v>
      </c>
    </row>
    <row r="495" spans="1:16">
      <c r="A495">
        <v>473157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473157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473157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473157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473157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473157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143944</v>
      </c>
      <c r="H500">
        <v>106352</v>
      </c>
      <c r="I500">
        <v>253664</v>
      </c>
      <c r="J500">
        <v>285792</v>
      </c>
      <c r="K500">
        <v>0</v>
      </c>
      <c r="L500">
        <v>789752</v>
      </c>
      <c r="M500">
        <v>0</v>
      </c>
      <c r="N500">
        <v>0</v>
      </c>
      <c r="O500">
        <v>0</v>
      </c>
      <c r="P500">
        <v>789752</v>
      </c>
    </row>
    <row r="501" spans="1:16">
      <c r="A501">
        <v>473157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77664</v>
      </c>
      <c r="H501">
        <v>5008</v>
      </c>
      <c r="I501">
        <v>0</v>
      </c>
      <c r="J501">
        <v>0</v>
      </c>
      <c r="K501">
        <v>0</v>
      </c>
      <c r="L501">
        <v>82672</v>
      </c>
      <c r="M501">
        <v>0</v>
      </c>
      <c r="N501">
        <v>0</v>
      </c>
      <c r="O501">
        <v>0</v>
      </c>
      <c r="P501">
        <v>82672</v>
      </c>
    </row>
    <row r="502" spans="1:16">
      <c r="A502">
        <v>473157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473157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473157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473157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473157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69152</v>
      </c>
      <c r="H506">
        <v>0</v>
      </c>
      <c r="I506">
        <v>0</v>
      </c>
      <c r="J506">
        <v>0</v>
      </c>
      <c r="K506">
        <v>0</v>
      </c>
      <c r="L506">
        <v>69152</v>
      </c>
      <c r="M506">
        <v>0</v>
      </c>
      <c r="N506">
        <v>0</v>
      </c>
      <c r="O506">
        <v>0</v>
      </c>
      <c r="P506">
        <v>69152</v>
      </c>
    </row>
    <row r="507" spans="1:16">
      <c r="A507">
        <v>473157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473157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8512</v>
      </c>
      <c r="H508">
        <v>5008</v>
      </c>
      <c r="I508">
        <v>0</v>
      </c>
      <c r="J508">
        <v>0</v>
      </c>
      <c r="K508">
        <v>0</v>
      </c>
      <c r="L508">
        <v>13520</v>
      </c>
      <c r="M508">
        <v>0</v>
      </c>
      <c r="N508">
        <v>0</v>
      </c>
      <c r="O508">
        <v>0</v>
      </c>
      <c r="P508">
        <v>13520</v>
      </c>
    </row>
    <row r="509" spans="1:16">
      <c r="A509">
        <v>473157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473157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473157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473157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473157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253664</v>
      </c>
      <c r="J513">
        <v>0</v>
      </c>
      <c r="K513">
        <v>0</v>
      </c>
      <c r="L513">
        <v>253664</v>
      </c>
      <c r="M513">
        <v>0</v>
      </c>
      <c r="N513">
        <v>0</v>
      </c>
      <c r="O513">
        <v>0</v>
      </c>
      <c r="P513">
        <v>253664</v>
      </c>
    </row>
    <row r="514" spans="1:16">
      <c r="A514">
        <v>473157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473157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473157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69152</v>
      </c>
      <c r="H516">
        <v>0</v>
      </c>
      <c r="I516">
        <v>0</v>
      </c>
      <c r="J516">
        <v>0</v>
      </c>
      <c r="K516">
        <v>0</v>
      </c>
      <c r="L516">
        <v>69152</v>
      </c>
      <c r="M516">
        <v>0</v>
      </c>
      <c r="N516">
        <v>0</v>
      </c>
      <c r="O516">
        <v>0</v>
      </c>
      <c r="P516">
        <v>69152</v>
      </c>
    </row>
    <row r="517" spans="1:16">
      <c r="A517">
        <v>473157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66280</v>
      </c>
      <c r="H517">
        <v>101344</v>
      </c>
      <c r="I517">
        <v>253664</v>
      </c>
      <c r="J517">
        <v>0</v>
      </c>
      <c r="K517">
        <v>0</v>
      </c>
      <c r="L517">
        <v>421288</v>
      </c>
      <c r="M517">
        <v>0</v>
      </c>
      <c r="N517">
        <v>0</v>
      </c>
      <c r="O517">
        <v>0</v>
      </c>
      <c r="P517">
        <v>421288</v>
      </c>
    </row>
    <row r="518" spans="1:16">
      <c r="A518">
        <v>473157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473157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473157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473157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473157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473157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473157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473157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66280</v>
      </c>
      <c r="H525">
        <v>101344</v>
      </c>
      <c r="I525">
        <v>0</v>
      </c>
      <c r="J525">
        <v>0</v>
      </c>
      <c r="K525">
        <v>0</v>
      </c>
      <c r="L525">
        <v>167624</v>
      </c>
      <c r="M525">
        <v>0</v>
      </c>
      <c r="N525">
        <v>0</v>
      </c>
      <c r="O525">
        <v>0</v>
      </c>
      <c r="P525">
        <v>167624</v>
      </c>
    </row>
    <row r="526" spans="1:16">
      <c r="A526">
        <v>473157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473157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473157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473157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473157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473157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473157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473157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1</v>
      </c>
      <c r="H533">
        <v>1</v>
      </c>
      <c r="I533">
        <v>1</v>
      </c>
      <c r="J533">
        <v>1</v>
      </c>
      <c r="K533">
        <v>1</v>
      </c>
      <c r="L533">
        <v>5</v>
      </c>
      <c r="M533">
        <v>0</v>
      </c>
      <c r="N533">
        <v>0</v>
      </c>
      <c r="O533">
        <v>0</v>
      </c>
      <c r="P533">
        <v>5</v>
      </c>
    </row>
    <row r="534" spans="1:16">
      <c r="A534">
        <v>473157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473157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3</v>
      </c>
      <c r="J535">
        <v>2</v>
      </c>
      <c r="K535">
        <v>1</v>
      </c>
      <c r="L535">
        <v>7</v>
      </c>
      <c r="M535">
        <v>0</v>
      </c>
      <c r="N535">
        <v>2</v>
      </c>
      <c r="O535">
        <v>2</v>
      </c>
      <c r="P535">
        <v>9</v>
      </c>
    </row>
    <row r="536" spans="1:16">
      <c r="A536">
        <v>473157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473157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473157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473157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473157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1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473157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473157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473157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473157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473157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473157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5</v>
      </c>
      <c r="H546">
        <v>3</v>
      </c>
      <c r="I546">
        <v>6</v>
      </c>
      <c r="J546">
        <v>8</v>
      </c>
      <c r="K546">
        <v>3</v>
      </c>
      <c r="L546">
        <v>25</v>
      </c>
      <c r="M546">
        <v>0</v>
      </c>
      <c r="N546">
        <v>2</v>
      </c>
      <c r="O546">
        <v>2</v>
      </c>
      <c r="P546">
        <v>27</v>
      </c>
    </row>
    <row r="547" spans="1:16">
      <c r="A547">
        <v>473157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5</v>
      </c>
      <c r="H547">
        <v>3</v>
      </c>
      <c r="I547">
        <v>5</v>
      </c>
      <c r="J547">
        <v>6</v>
      </c>
      <c r="K547">
        <v>2</v>
      </c>
      <c r="L547">
        <v>21</v>
      </c>
      <c r="M547">
        <v>0</v>
      </c>
      <c r="N547">
        <v>2</v>
      </c>
      <c r="O547">
        <v>2</v>
      </c>
      <c r="P547">
        <v>23</v>
      </c>
    </row>
    <row r="548" spans="1:16">
      <c r="A548">
        <v>473157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1</v>
      </c>
      <c r="H548">
        <v>1</v>
      </c>
      <c r="I548">
        <v>1</v>
      </c>
      <c r="J548">
        <v>1</v>
      </c>
      <c r="K548">
        <v>1</v>
      </c>
      <c r="L548">
        <v>5</v>
      </c>
      <c r="M548">
        <v>0</v>
      </c>
      <c r="N548">
        <v>0</v>
      </c>
      <c r="O548">
        <v>0</v>
      </c>
      <c r="P548">
        <v>5</v>
      </c>
    </row>
    <row r="549" spans="1:16">
      <c r="A549">
        <v>473157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473157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473157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473157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4</v>
      </c>
      <c r="H552">
        <v>1</v>
      </c>
      <c r="I552">
        <v>1</v>
      </c>
      <c r="J552">
        <v>2</v>
      </c>
      <c r="K552">
        <v>0</v>
      </c>
      <c r="L552">
        <v>8</v>
      </c>
      <c r="M552">
        <v>0</v>
      </c>
      <c r="N552">
        <v>0</v>
      </c>
      <c r="O552">
        <v>0</v>
      </c>
      <c r="P552">
        <v>8</v>
      </c>
    </row>
    <row r="553" spans="1:16">
      <c r="A553">
        <v>473157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473157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3</v>
      </c>
      <c r="J554">
        <v>2</v>
      </c>
      <c r="K554">
        <v>1</v>
      </c>
      <c r="L554">
        <v>7</v>
      </c>
      <c r="M554">
        <v>0</v>
      </c>
      <c r="N554">
        <v>2</v>
      </c>
      <c r="O554">
        <v>2</v>
      </c>
      <c r="P554">
        <v>9</v>
      </c>
    </row>
    <row r="555" spans="1:16">
      <c r="A555">
        <v>473157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473157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473157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473157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473157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473157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473157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473157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4</v>
      </c>
      <c r="H562">
        <v>1</v>
      </c>
      <c r="I562">
        <v>1</v>
      </c>
      <c r="J562">
        <v>2</v>
      </c>
      <c r="K562">
        <v>0</v>
      </c>
      <c r="L562">
        <v>8</v>
      </c>
      <c r="M562">
        <v>0</v>
      </c>
      <c r="N562">
        <v>0</v>
      </c>
      <c r="O562">
        <v>0</v>
      </c>
      <c r="P562">
        <v>8</v>
      </c>
    </row>
    <row r="563" spans="1:16">
      <c r="A563">
        <v>473157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473157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473157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473157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473157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473157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473157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473157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473157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1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473157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473157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473157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473157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473157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473157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473157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473157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1012</v>
      </c>
      <c r="H579">
        <v>10449</v>
      </c>
      <c r="I579">
        <v>20618</v>
      </c>
      <c r="J579">
        <v>15226</v>
      </c>
      <c r="K579">
        <v>1780</v>
      </c>
      <c r="L579">
        <v>49085</v>
      </c>
      <c r="M579">
        <v>0</v>
      </c>
      <c r="N579">
        <v>0</v>
      </c>
      <c r="O579">
        <v>0</v>
      </c>
      <c r="P579">
        <v>49085</v>
      </c>
    </row>
    <row r="580" spans="1:16">
      <c r="A580">
        <v>473157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7518</v>
      </c>
      <c r="K580">
        <v>0</v>
      </c>
      <c r="L580">
        <v>7518</v>
      </c>
      <c r="M580">
        <v>0</v>
      </c>
      <c r="N580">
        <v>0</v>
      </c>
      <c r="O580">
        <v>0</v>
      </c>
      <c r="P580">
        <v>7518</v>
      </c>
    </row>
    <row r="581" spans="1:16">
      <c r="A581">
        <v>473157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0</v>
      </c>
      <c r="H581">
        <v>1810</v>
      </c>
      <c r="I581">
        <v>4372</v>
      </c>
      <c r="J581">
        <v>1660</v>
      </c>
      <c r="K581">
        <v>1853</v>
      </c>
      <c r="L581">
        <v>9695</v>
      </c>
      <c r="M581">
        <v>0</v>
      </c>
      <c r="N581">
        <v>604</v>
      </c>
      <c r="O581">
        <v>604</v>
      </c>
      <c r="P581">
        <v>10299</v>
      </c>
    </row>
    <row r="582" spans="1:16">
      <c r="A582">
        <v>473157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473157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473157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54673</v>
      </c>
      <c r="K584">
        <v>40944</v>
      </c>
      <c r="L584">
        <v>95617</v>
      </c>
      <c r="M584">
        <v>0</v>
      </c>
      <c r="N584">
        <v>0</v>
      </c>
      <c r="O584">
        <v>0</v>
      </c>
      <c r="P584">
        <v>95617</v>
      </c>
    </row>
    <row r="585" spans="1:16">
      <c r="A585">
        <v>473157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16958</v>
      </c>
      <c r="K585">
        <v>0</v>
      </c>
      <c r="L585">
        <v>16958</v>
      </c>
      <c r="M585">
        <v>0</v>
      </c>
      <c r="N585">
        <v>0</v>
      </c>
      <c r="O585">
        <v>0</v>
      </c>
      <c r="P585">
        <v>16958</v>
      </c>
    </row>
    <row r="586" spans="1:16">
      <c r="A586">
        <v>473157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37715</v>
      </c>
      <c r="K586">
        <v>40944</v>
      </c>
      <c r="L586">
        <v>78659</v>
      </c>
      <c r="M586">
        <v>0</v>
      </c>
      <c r="N586">
        <v>0</v>
      </c>
      <c r="O586">
        <v>0</v>
      </c>
      <c r="P586">
        <v>78659</v>
      </c>
    </row>
    <row r="587" spans="1:16">
      <c r="A587">
        <v>473157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473157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473157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473157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473157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473157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37849</v>
      </c>
      <c r="H592">
        <v>21108</v>
      </c>
      <c r="I592">
        <v>61359</v>
      </c>
      <c r="J592">
        <v>95575</v>
      </c>
      <c r="K592">
        <v>44577</v>
      </c>
      <c r="L592">
        <v>260468</v>
      </c>
      <c r="M592">
        <v>0</v>
      </c>
      <c r="N592">
        <v>604</v>
      </c>
      <c r="O592">
        <v>604</v>
      </c>
      <c r="P592">
        <v>261072</v>
      </c>
    </row>
    <row r="593" spans="1:16">
      <c r="A593">
        <v>473157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37849</v>
      </c>
      <c r="H593">
        <v>21108</v>
      </c>
      <c r="I593">
        <v>34375</v>
      </c>
      <c r="J593">
        <v>40902</v>
      </c>
      <c r="K593">
        <v>3633</v>
      </c>
      <c r="L593">
        <v>137867</v>
      </c>
      <c r="M593">
        <v>0</v>
      </c>
      <c r="N593">
        <v>604</v>
      </c>
      <c r="O593">
        <v>604</v>
      </c>
      <c r="P593">
        <v>138471</v>
      </c>
    </row>
    <row r="594" spans="1:16">
      <c r="A594">
        <v>473157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1012</v>
      </c>
      <c r="H594">
        <v>10449</v>
      </c>
      <c r="I594">
        <v>20618</v>
      </c>
      <c r="J594">
        <v>15226</v>
      </c>
      <c r="K594">
        <v>1780</v>
      </c>
      <c r="L594">
        <v>49085</v>
      </c>
      <c r="M594">
        <v>0</v>
      </c>
      <c r="N594">
        <v>0</v>
      </c>
      <c r="O594">
        <v>0</v>
      </c>
      <c r="P594">
        <v>49085</v>
      </c>
    </row>
    <row r="595" spans="1:16">
      <c r="A595">
        <v>473157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473157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473157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473157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36837</v>
      </c>
      <c r="H598">
        <v>8849</v>
      </c>
      <c r="I598">
        <v>9385</v>
      </c>
      <c r="J598">
        <v>16498</v>
      </c>
      <c r="K598">
        <v>0</v>
      </c>
      <c r="L598">
        <v>71569</v>
      </c>
      <c r="M598">
        <v>0</v>
      </c>
      <c r="N598">
        <v>0</v>
      </c>
      <c r="O598">
        <v>0</v>
      </c>
      <c r="P598">
        <v>71569</v>
      </c>
    </row>
    <row r="599" spans="1:16">
      <c r="A599">
        <v>473157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473157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0</v>
      </c>
      <c r="H600">
        <v>1810</v>
      </c>
      <c r="I600">
        <v>4372</v>
      </c>
      <c r="J600">
        <v>1660</v>
      </c>
      <c r="K600">
        <v>1853</v>
      </c>
      <c r="L600">
        <v>9695</v>
      </c>
      <c r="M600">
        <v>0</v>
      </c>
      <c r="N600">
        <v>604</v>
      </c>
      <c r="O600">
        <v>604</v>
      </c>
      <c r="P600">
        <v>10299</v>
      </c>
    </row>
    <row r="601" spans="1:16">
      <c r="A601">
        <v>473157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7518</v>
      </c>
      <c r="K601">
        <v>0</v>
      </c>
      <c r="L601">
        <v>7518</v>
      </c>
      <c r="M601">
        <v>0</v>
      </c>
      <c r="N601">
        <v>0</v>
      </c>
      <c r="O601">
        <v>0</v>
      </c>
      <c r="P601">
        <v>7518</v>
      </c>
    </row>
    <row r="602" spans="1:16">
      <c r="A602">
        <v>473157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473157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473157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473157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473157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473157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473157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36837</v>
      </c>
      <c r="H608">
        <v>8849</v>
      </c>
      <c r="I608">
        <v>9385</v>
      </c>
      <c r="J608">
        <v>16498</v>
      </c>
      <c r="K608">
        <v>0</v>
      </c>
      <c r="L608">
        <v>71569</v>
      </c>
      <c r="M608">
        <v>0</v>
      </c>
      <c r="N608">
        <v>0</v>
      </c>
      <c r="O608">
        <v>0</v>
      </c>
      <c r="P608">
        <v>71569</v>
      </c>
    </row>
    <row r="609" spans="1:16">
      <c r="A609">
        <v>473157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26984</v>
      </c>
      <c r="J609">
        <v>0</v>
      </c>
      <c r="K609">
        <v>0</v>
      </c>
      <c r="L609">
        <v>26984</v>
      </c>
      <c r="M609">
        <v>0</v>
      </c>
      <c r="N609">
        <v>0</v>
      </c>
      <c r="O609">
        <v>0</v>
      </c>
      <c r="P609">
        <v>26984</v>
      </c>
    </row>
    <row r="610" spans="1:16">
      <c r="A610">
        <v>473157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473157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473157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473157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473157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473157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473157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473157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26984</v>
      </c>
      <c r="J617">
        <v>0</v>
      </c>
      <c r="K617">
        <v>0</v>
      </c>
      <c r="L617">
        <v>26984</v>
      </c>
      <c r="M617">
        <v>0</v>
      </c>
      <c r="N617">
        <v>0</v>
      </c>
      <c r="O617">
        <v>0</v>
      </c>
      <c r="P617">
        <v>26984</v>
      </c>
    </row>
    <row r="618" spans="1:16">
      <c r="A618">
        <v>473157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473157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473157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473157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473157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473157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473157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473157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10120</v>
      </c>
      <c r="H625">
        <v>104490</v>
      </c>
      <c r="I625">
        <v>206180</v>
      </c>
      <c r="J625">
        <v>152260</v>
      </c>
      <c r="K625">
        <v>17800</v>
      </c>
      <c r="L625">
        <v>490850</v>
      </c>
      <c r="M625">
        <v>0</v>
      </c>
      <c r="N625">
        <v>0</v>
      </c>
      <c r="O625">
        <v>0</v>
      </c>
      <c r="P625">
        <v>490850</v>
      </c>
    </row>
    <row r="626" spans="1:16">
      <c r="A626">
        <v>473157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75180</v>
      </c>
      <c r="K626">
        <v>0</v>
      </c>
      <c r="L626">
        <v>75180</v>
      </c>
      <c r="M626">
        <v>0</v>
      </c>
      <c r="N626">
        <v>0</v>
      </c>
      <c r="O626">
        <v>0</v>
      </c>
      <c r="P626">
        <v>75180</v>
      </c>
    </row>
    <row r="627" spans="1:16">
      <c r="A627">
        <v>473157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0</v>
      </c>
      <c r="H627">
        <v>18100</v>
      </c>
      <c r="I627">
        <v>43720</v>
      </c>
      <c r="J627">
        <v>16600</v>
      </c>
      <c r="K627">
        <v>18530</v>
      </c>
      <c r="L627">
        <v>96950</v>
      </c>
      <c r="M627">
        <v>0</v>
      </c>
      <c r="N627">
        <v>6040</v>
      </c>
      <c r="O627">
        <v>6040</v>
      </c>
      <c r="P627">
        <v>102990</v>
      </c>
    </row>
    <row r="628" spans="1:16">
      <c r="A628">
        <v>473157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473157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473157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546730</v>
      </c>
      <c r="K630">
        <v>409440</v>
      </c>
      <c r="L630">
        <v>956170</v>
      </c>
      <c r="M630">
        <v>0</v>
      </c>
      <c r="N630">
        <v>0</v>
      </c>
      <c r="O630">
        <v>0</v>
      </c>
      <c r="P630">
        <v>956170</v>
      </c>
    </row>
    <row r="631" spans="1:16">
      <c r="A631">
        <v>473157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169580</v>
      </c>
      <c r="K631">
        <v>0</v>
      </c>
      <c r="L631">
        <v>169580</v>
      </c>
      <c r="M631">
        <v>0</v>
      </c>
      <c r="N631">
        <v>0</v>
      </c>
      <c r="O631">
        <v>0</v>
      </c>
      <c r="P631">
        <v>169580</v>
      </c>
    </row>
    <row r="632" spans="1:16">
      <c r="A632">
        <v>473157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377150</v>
      </c>
      <c r="K632">
        <v>409440</v>
      </c>
      <c r="L632">
        <v>786590</v>
      </c>
      <c r="M632">
        <v>0</v>
      </c>
      <c r="N632">
        <v>0</v>
      </c>
      <c r="O632">
        <v>0</v>
      </c>
      <c r="P632">
        <v>786590</v>
      </c>
    </row>
    <row r="633" spans="1:16">
      <c r="A633">
        <v>473157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473157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473157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473157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473157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473157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378490</v>
      </c>
      <c r="H638">
        <v>211080</v>
      </c>
      <c r="I638">
        <v>613590</v>
      </c>
      <c r="J638">
        <v>955750</v>
      </c>
      <c r="K638">
        <v>445770</v>
      </c>
      <c r="L638">
        <v>2604680</v>
      </c>
      <c r="M638">
        <v>0</v>
      </c>
      <c r="N638">
        <v>6040</v>
      </c>
      <c r="O638">
        <v>6040</v>
      </c>
      <c r="P638">
        <v>2610720</v>
      </c>
    </row>
    <row r="639" spans="1:16">
      <c r="A639">
        <v>473157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378490</v>
      </c>
      <c r="H639">
        <v>211080</v>
      </c>
      <c r="I639">
        <v>343750</v>
      </c>
      <c r="J639">
        <v>409020</v>
      </c>
      <c r="K639">
        <v>36330</v>
      </c>
      <c r="L639">
        <v>1378670</v>
      </c>
      <c r="M639">
        <v>0</v>
      </c>
      <c r="N639">
        <v>6040</v>
      </c>
      <c r="O639">
        <v>6040</v>
      </c>
      <c r="P639">
        <v>1384710</v>
      </c>
    </row>
    <row r="640" spans="1:16">
      <c r="A640">
        <v>473157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10120</v>
      </c>
      <c r="H640">
        <v>104490</v>
      </c>
      <c r="I640">
        <v>206180</v>
      </c>
      <c r="J640">
        <v>152260</v>
      </c>
      <c r="K640">
        <v>17800</v>
      </c>
      <c r="L640">
        <v>490850</v>
      </c>
      <c r="M640">
        <v>0</v>
      </c>
      <c r="N640">
        <v>0</v>
      </c>
      <c r="O640">
        <v>0</v>
      </c>
      <c r="P640">
        <v>490850</v>
      </c>
    </row>
    <row r="641" spans="1:16">
      <c r="A641">
        <v>473157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473157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473157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473157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368370</v>
      </c>
      <c r="H644">
        <v>88490</v>
      </c>
      <c r="I644">
        <v>93850</v>
      </c>
      <c r="J644">
        <v>164980</v>
      </c>
      <c r="K644">
        <v>0</v>
      </c>
      <c r="L644">
        <v>715690</v>
      </c>
      <c r="M644">
        <v>0</v>
      </c>
      <c r="N644">
        <v>0</v>
      </c>
      <c r="O644">
        <v>0</v>
      </c>
      <c r="P644">
        <v>715690</v>
      </c>
    </row>
    <row r="645" spans="1:16">
      <c r="A645">
        <v>473157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473157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0</v>
      </c>
      <c r="H646">
        <v>18100</v>
      </c>
      <c r="I646">
        <v>43720</v>
      </c>
      <c r="J646">
        <v>16600</v>
      </c>
      <c r="K646">
        <v>18530</v>
      </c>
      <c r="L646">
        <v>96950</v>
      </c>
      <c r="M646">
        <v>0</v>
      </c>
      <c r="N646">
        <v>6040</v>
      </c>
      <c r="O646">
        <v>6040</v>
      </c>
      <c r="P646">
        <v>102990</v>
      </c>
    </row>
    <row r="647" spans="1:16">
      <c r="A647">
        <v>473157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75180</v>
      </c>
      <c r="K647">
        <v>0</v>
      </c>
      <c r="L647">
        <v>75180</v>
      </c>
      <c r="M647">
        <v>0</v>
      </c>
      <c r="N647">
        <v>0</v>
      </c>
      <c r="O647">
        <v>0</v>
      </c>
      <c r="P647">
        <v>75180</v>
      </c>
    </row>
    <row r="648" spans="1:16">
      <c r="A648">
        <v>473157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473157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473157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473157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473157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473157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473157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368370</v>
      </c>
      <c r="H654">
        <v>88490</v>
      </c>
      <c r="I654">
        <v>93850</v>
      </c>
      <c r="J654">
        <v>164980</v>
      </c>
      <c r="K654">
        <v>0</v>
      </c>
      <c r="L654">
        <v>715690</v>
      </c>
      <c r="M654">
        <v>0</v>
      </c>
      <c r="N654">
        <v>0</v>
      </c>
      <c r="O654">
        <v>0</v>
      </c>
      <c r="P654">
        <v>715690</v>
      </c>
    </row>
    <row r="655" spans="1:16">
      <c r="A655">
        <v>473157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269840</v>
      </c>
      <c r="J655">
        <v>0</v>
      </c>
      <c r="K655">
        <v>0</v>
      </c>
      <c r="L655">
        <v>269840</v>
      </c>
      <c r="M655">
        <v>0</v>
      </c>
      <c r="N655">
        <v>0</v>
      </c>
      <c r="O655">
        <v>0</v>
      </c>
      <c r="P655">
        <v>269840</v>
      </c>
    </row>
    <row r="656" spans="1:16">
      <c r="A656">
        <v>473157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473157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473157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473157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473157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473157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473157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473157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269840</v>
      </c>
      <c r="J663">
        <v>0</v>
      </c>
      <c r="K663">
        <v>0</v>
      </c>
      <c r="L663">
        <v>269840</v>
      </c>
      <c r="M663">
        <v>0</v>
      </c>
      <c r="N663">
        <v>0</v>
      </c>
      <c r="O663">
        <v>0</v>
      </c>
      <c r="P663">
        <v>269840</v>
      </c>
    </row>
    <row r="664" spans="1:16">
      <c r="A664">
        <v>473157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473157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473157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473157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473157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473157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473157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473157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7084</v>
      </c>
      <c r="H671">
        <v>73143</v>
      </c>
      <c r="I671">
        <v>144326</v>
      </c>
      <c r="J671">
        <v>106582</v>
      </c>
      <c r="K671">
        <v>12460</v>
      </c>
      <c r="L671">
        <v>343595</v>
      </c>
      <c r="M671">
        <v>0</v>
      </c>
      <c r="N671">
        <v>0</v>
      </c>
      <c r="O671">
        <v>0</v>
      </c>
      <c r="P671">
        <v>343595</v>
      </c>
    </row>
    <row r="672" spans="1:16">
      <c r="A672">
        <v>473157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52626</v>
      </c>
      <c r="K672">
        <v>0</v>
      </c>
      <c r="L672">
        <v>52626</v>
      </c>
      <c r="M672">
        <v>0</v>
      </c>
      <c r="N672">
        <v>0</v>
      </c>
      <c r="O672">
        <v>0</v>
      </c>
      <c r="P672">
        <v>52626</v>
      </c>
    </row>
    <row r="673" spans="1:16">
      <c r="A673">
        <v>473157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0</v>
      </c>
      <c r="H673">
        <v>12670</v>
      </c>
      <c r="I673">
        <v>30604</v>
      </c>
      <c r="J673">
        <v>11620</v>
      </c>
      <c r="K673">
        <v>12971</v>
      </c>
      <c r="L673">
        <v>67865</v>
      </c>
      <c r="M673">
        <v>0</v>
      </c>
      <c r="N673">
        <v>4228</v>
      </c>
      <c r="O673">
        <v>4228</v>
      </c>
      <c r="P673">
        <v>72093</v>
      </c>
    </row>
    <row r="674" spans="1:16">
      <c r="A674">
        <v>473157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473157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473157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382711</v>
      </c>
      <c r="K676">
        <v>286608</v>
      </c>
      <c r="L676">
        <v>669319</v>
      </c>
      <c r="M676">
        <v>0</v>
      </c>
      <c r="N676">
        <v>0</v>
      </c>
      <c r="O676">
        <v>0</v>
      </c>
      <c r="P676">
        <v>669319</v>
      </c>
    </row>
    <row r="677" spans="1:16">
      <c r="A677">
        <v>473157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118706</v>
      </c>
      <c r="K677">
        <v>0</v>
      </c>
      <c r="L677">
        <v>118706</v>
      </c>
      <c r="M677">
        <v>0</v>
      </c>
      <c r="N677">
        <v>0</v>
      </c>
      <c r="O677">
        <v>0</v>
      </c>
      <c r="P677">
        <v>118706</v>
      </c>
    </row>
    <row r="678" spans="1:16">
      <c r="A678">
        <v>473157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264005</v>
      </c>
      <c r="K678">
        <v>286608</v>
      </c>
      <c r="L678">
        <v>550613</v>
      </c>
      <c r="M678">
        <v>0</v>
      </c>
      <c r="N678">
        <v>0</v>
      </c>
      <c r="O678">
        <v>0</v>
      </c>
      <c r="P678">
        <v>550613</v>
      </c>
    </row>
    <row r="679" spans="1:16">
      <c r="A679">
        <v>473157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473157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473157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473157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473157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473157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264943</v>
      </c>
      <c r="H684">
        <v>147756</v>
      </c>
      <c r="I684">
        <v>429513</v>
      </c>
      <c r="J684">
        <v>669025</v>
      </c>
      <c r="K684">
        <v>312039</v>
      </c>
      <c r="L684">
        <v>1823276</v>
      </c>
      <c r="M684">
        <v>0</v>
      </c>
      <c r="N684">
        <v>4228</v>
      </c>
      <c r="O684">
        <v>4228</v>
      </c>
      <c r="P684">
        <v>1827504</v>
      </c>
    </row>
    <row r="685" spans="1:16">
      <c r="A685">
        <v>473157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264943</v>
      </c>
      <c r="H685">
        <v>147756</v>
      </c>
      <c r="I685">
        <v>240625</v>
      </c>
      <c r="J685">
        <v>286314</v>
      </c>
      <c r="K685">
        <v>25431</v>
      </c>
      <c r="L685">
        <v>965069</v>
      </c>
      <c r="M685">
        <v>0</v>
      </c>
      <c r="N685">
        <v>4228</v>
      </c>
      <c r="O685">
        <v>4228</v>
      </c>
      <c r="P685">
        <v>969297</v>
      </c>
    </row>
    <row r="686" spans="1:16">
      <c r="A686">
        <v>473157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7084</v>
      </c>
      <c r="H686">
        <v>73143</v>
      </c>
      <c r="I686">
        <v>144326</v>
      </c>
      <c r="J686">
        <v>106582</v>
      </c>
      <c r="K686">
        <v>12460</v>
      </c>
      <c r="L686">
        <v>343595</v>
      </c>
      <c r="M686">
        <v>0</v>
      </c>
      <c r="N686">
        <v>0</v>
      </c>
      <c r="O686">
        <v>0</v>
      </c>
      <c r="P686">
        <v>343595</v>
      </c>
    </row>
    <row r="687" spans="1:16">
      <c r="A687">
        <v>473157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473157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473157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473157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257859</v>
      </c>
      <c r="H690">
        <v>61943</v>
      </c>
      <c r="I690">
        <v>65695</v>
      </c>
      <c r="J690">
        <v>115486</v>
      </c>
      <c r="K690">
        <v>0</v>
      </c>
      <c r="L690">
        <v>500983</v>
      </c>
      <c r="M690">
        <v>0</v>
      </c>
      <c r="N690">
        <v>0</v>
      </c>
      <c r="O690">
        <v>0</v>
      </c>
      <c r="P690">
        <v>500983</v>
      </c>
    </row>
    <row r="691" spans="1:16">
      <c r="A691">
        <v>473157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473157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0</v>
      </c>
      <c r="H692">
        <v>12670</v>
      </c>
      <c r="I692">
        <v>30604</v>
      </c>
      <c r="J692">
        <v>11620</v>
      </c>
      <c r="K692">
        <v>12971</v>
      </c>
      <c r="L692">
        <v>67865</v>
      </c>
      <c r="M692">
        <v>0</v>
      </c>
      <c r="N692">
        <v>4228</v>
      </c>
      <c r="O692">
        <v>4228</v>
      </c>
      <c r="P692">
        <v>72093</v>
      </c>
    </row>
    <row r="693" spans="1:16">
      <c r="A693">
        <v>473157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52626</v>
      </c>
      <c r="K693">
        <v>0</v>
      </c>
      <c r="L693">
        <v>52626</v>
      </c>
      <c r="M693">
        <v>0</v>
      </c>
      <c r="N693">
        <v>0</v>
      </c>
      <c r="O693">
        <v>0</v>
      </c>
      <c r="P693">
        <v>52626</v>
      </c>
    </row>
    <row r="694" spans="1:16">
      <c r="A694">
        <v>473157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473157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473157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473157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473157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473157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473157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257859</v>
      </c>
      <c r="H700">
        <v>61943</v>
      </c>
      <c r="I700">
        <v>65695</v>
      </c>
      <c r="J700">
        <v>115486</v>
      </c>
      <c r="K700">
        <v>0</v>
      </c>
      <c r="L700">
        <v>500983</v>
      </c>
      <c r="M700">
        <v>0</v>
      </c>
      <c r="N700">
        <v>0</v>
      </c>
      <c r="O700">
        <v>0</v>
      </c>
      <c r="P700">
        <v>500983</v>
      </c>
    </row>
    <row r="701" spans="1:16">
      <c r="A701">
        <v>473157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188888</v>
      </c>
      <c r="J701">
        <v>0</v>
      </c>
      <c r="K701">
        <v>0</v>
      </c>
      <c r="L701">
        <v>188888</v>
      </c>
      <c r="M701">
        <v>0</v>
      </c>
      <c r="N701">
        <v>0</v>
      </c>
      <c r="O701">
        <v>0</v>
      </c>
      <c r="P701">
        <v>188888</v>
      </c>
    </row>
    <row r="702" spans="1:16">
      <c r="A702">
        <v>473157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473157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473157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473157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473157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473157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473157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473157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188888</v>
      </c>
      <c r="J709">
        <v>0</v>
      </c>
      <c r="K709">
        <v>0</v>
      </c>
      <c r="L709">
        <v>188888</v>
      </c>
      <c r="M709">
        <v>0</v>
      </c>
      <c r="N709">
        <v>0</v>
      </c>
      <c r="O709">
        <v>0</v>
      </c>
      <c r="P709">
        <v>188888</v>
      </c>
    </row>
    <row r="710" spans="1:16">
      <c r="A710">
        <v>473157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473157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473157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473157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473157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473157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473157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473157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1</v>
      </c>
    </row>
    <row r="718" spans="1:16">
      <c r="A718">
        <v>473157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473157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473157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473157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473157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473157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473157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473157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473157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473157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473157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473157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473157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2</v>
      </c>
      <c r="J730">
        <v>0</v>
      </c>
      <c r="K730">
        <v>2</v>
      </c>
      <c r="L730">
        <v>4</v>
      </c>
      <c r="M730">
        <v>0</v>
      </c>
      <c r="N730">
        <v>0</v>
      </c>
      <c r="O730">
        <v>0</v>
      </c>
      <c r="P730">
        <v>4</v>
      </c>
    </row>
    <row r="731" spans="1:16">
      <c r="A731">
        <v>473157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1</v>
      </c>
      <c r="J731">
        <v>0</v>
      </c>
      <c r="K731">
        <v>0</v>
      </c>
      <c r="L731">
        <v>1</v>
      </c>
      <c r="M731">
        <v>0</v>
      </c>
      <c r="N731">
        <v>0</v>
      </c>
      <c r="O731">
        <v>0</v>
      </c>
      <c r="P731">
        <v>1</v>
      </c>
    </row>
    <row r="732" spans="1:16">
      <c r="A732">
        <v>473157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473157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473157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473157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473157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473157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473157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473157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473157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473157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473157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473157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473157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473157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1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473157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473157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473157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473157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473157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473157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473157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473157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473157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473157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473157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473157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473157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473157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473157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473157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473157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473157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15113</v>
      </c>
      <c r="J763">
        <v>0</v>
      </c>
      <c r="K763">
        <v>0</v>
      </c>
      <c r="L763">
        <v>15113</v>
      </c>
      <c r="M763">
        <v>0</v>
      </c>
      <c r="N763">
        <v>0</v>
      </c>
      <c r="O763">
        <v>0</v>
      </c>
      <c r="P763">
        <v>15113</v>
      </c>
    </row>
    <row r="764" spans="1:16">
      <c r="A764">
        <v>473157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473157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473157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473157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473157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473157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473157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473157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473157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473157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473157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473157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473157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16736</v>
      </c>
      <c r="J776">
        <v>0</v>
      </c>
      <c r="K776">
        <v>7256</v>
      </c>
      <c r="L776">
        <v>23992</v>
      </c>
      <c r="M776">
        <v>0</v>
      </c>
      <c r="N776">
        <v>0</v>
      </c>
      <c r="O776">
        <v>0</v>
      </c>
      <c r="P776">
        <v>23992</v>
      </c>
    </row>
    <row r="777" spans="1:16">
      <c r="A777">
        <v>473157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15113</v>
      </c>
      <c r="J777">
        <v>0</v>
      </c>
      <c r="K777">
        <v>0</v>
      </c>
      <c r="L777">
        <v>15113</v>
      </c>
      <c r="M777">
        <v>0</v>
      </c>
      <c r="N777">
        <v>0</v>
      </c>
      <c r="O777">
        <v>0</v>
      </c>
      <c r="P777">
        <v>15113</v>
      </c>
    </row>
    <row r="778" spans="1:16">
      <c r="A778">
        <v>473157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15113</v>
      </c>
      <c r="J778">
        <v>0</v>
      </c>
      <c r="K778">
        <v>0</v>
      </c>
      <c r="L778">
        <v>15113</v>
      </c>
      <c r="M778">
        <v>0</v>
      </c>
      <c r="N778">
        <v>0</v>
      </c>
      <c r="O778">
        <v>0</v>
      </c>
      <c r="P778">
        <v>15113</v>
      </c>
    </row>
    <row r="779" spans="1:16">
      <c r="A779">
        <v>473157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473157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473157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473157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473157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473157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473157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473157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473157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473157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473157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473157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473157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1623</v>
      </c>
      <c r="J791">
        <v>0</v>
      </c>
      <c r="K791">
        <v>1623</v>
      </c>
      <c r="L791">
        <v>3246</v>
      </c>
      <c r="M791">
        <v>0</v>
      </c>
      <c r="N791">
        <v>0</v>
      </c>
      <c r="O791">
        <v>0</v>
      </c>
      <c r="P791">
        <v>3246</v>
      </c>
    </row>
    <row r="792" spans="1:16">
      <c r="A792">
        <v>473157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473157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5633</v>
      </c>
      <c r="L793">
        <v>5633</v>
      </c>
      <c r="M793">
        <v>0</v>
      </c>
      <c r="N793">
        <v>0</v>
      </c>
      <c r="O793">
        <v>0</v>
      </c>
      <c r="P793">
        <v>5633</v>
      </c>
    </row>
    <row r="794" spans="1:16">
      <c r="A794">
        <v>473157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473157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473157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473157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473157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473157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473157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473157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5633</v>
      </c>
      <c r="L801">
        <v>5633</v>
      </c>
      <c r="M801">
        <v>0</v>
      </c>
      <c r="N801">
        <v>0</v>
      </c>
      <c r="O801">
        <v>0</v>
      </c>
      <c r="P801">
        <v>5633</v>
      </c>
    </row>
    <row r="802" spans="1:16">
      <c r="A802">
        <v>473157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473157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473157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473157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473157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473157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473157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473157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151130</v>
      </c>
      <c r="J809">
        <v>0</v>
      </c>
      <c r="K809">
        <v>0</v>
      </c>
      <c r="L809">
        <v>151130</v>
      </c>
      <c r="M809">
        <v>0</v>
      </c>
      <c r="N809">
        <v>0</v>
      </c>
      <c r="O809">
        <v>0</v>
      </c>
      <c r="P809">
        <v>151130</v>
      </c>
    </row>
    <row r="810" spans="1:16">
      <c r="A810">
        <v>473157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473157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473157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473157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473157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473157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473157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473157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473157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473157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473157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473157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473157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167360</v>
      </c>
      <c r="J822">
        <v>0</v>
      </c>
      <c r="K822">
        <v>72560</v>
      </c>
      <c r="L822">
        <v>239920</v>
      </c>
      <c r="M822">
        <v>0</v>
      </c>
      <c r="N822">
        <v>0</v>
      </c>
      <c r="O822">
        <v>0</v>
      </c>
      <c r="P822">
        <v>239920</v>
      </c>
    </row>
    <row r="823" spans="1:16">
      <c r="A823">
        <v>473157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151130</v>
      </c>
      <c r="J823">
        <v>0</v>
      </c>
      <c r="K823">
        <v>0</v>
      </c>
      <c r="L823">
        <v>151130</v>
      </c>
      <c r="M823">
        <v>0</v>
      </c>
      <c r="N823">
        <v>0</v>
      </c>
      <c r="O823">
        <v>0</v>
      </c>
      <c r="P823">
        <v>151130</v>
      </c>
    </row>
    <row r="824" spans="1:16">
      <c r="A824">
        <v>473157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151130</v>
      </c>
      <c r="J824">
        <v>0</v>
      </c>
      <c r="K824">
        <v>0</v>
      </c>
      <c r="L824">
        <v>151130</v>
      </c>
      <c r="M824">
        <v>0</v>
      </c>
      <c r="N824">
        <v>0</v>
      </c>
      <c r="O824">
        <v>0</v>
      </c>
      <c r="P824">
        <v>151130</v>
      </c>
    </row>
    <row r="825" spans="1:16">
      <c r="A825">
        <v>473157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473157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473157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473157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473157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473157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473157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473157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473157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473157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473157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473157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473157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16230</v>
      </c>
      <c r="J837">
        <v>0</v>
      </c>
      <c r="K837">
        <v>16230</v>
      </c>
      <c r="L837">
        <v>32460</v>
      </c>
      <c r="M837">
        <v>0</v>
      </c>
      <c r="N837">
        <v>0</v>
      </c>
      <c r="O837">
        <v>0</v>
      </c>
      <c r="P837">
        <v>32460</v>
      </c>
    </row>
    <row r="838" spans="1:16">
      <c r="A838">
        <v>473157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473157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56330</v>
      </c>
      <c r="L839">
        <v>56330</v>
      </c>
      <c r="M839">
        <v>0</v>
      </c>
      <c r="N839">
        <v>0</v>
      </c>
      <c r="O839">
        <v>0</v>
      </c>
      <c r="P839">
        <v>56330</v>
      </c>
    </row>
    <row r="840" spans="1:16">
      <c r="A840">
        <v>473157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473157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473157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473157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473157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473157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473157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473157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56330</v>
      </c>
      <c r="L847">
        <v>56330</v>
      </c>
      <c r="M847">
        <v>0</v>
      </c>
      <c r="N847">
        <v>0</v>
      </c>
      <c r="O847">
        <v>0</v>
      </c>
      <c r="P847">
        <v>56330</v>
      </c>
    </row>
    <row r="848" spans="1:16">
      <c r="A848">
        <v>473157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473157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473157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473157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473157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473157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473157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473157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136017</v>
      </c>
      <c r="J855">
        <v>0</v>
      </c>
      <c r="K855">
        <v>0</v>
      </c>
      <c r="L855">
        <v>136017</v>
      </c>
      <c r="M855">
        <v>0</v>
      </c>
      <c r="N855">
        <v>0</v>
      </c>
      <c r="O855">
        <v>0</v>
      </c>
      <c r="P855">
        <v>136017</v>
      </c>
    </row>
    <row r="856" spans="1:16">
      <c r="A856">
        <v>473157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473157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473157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473157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473157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473157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473157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473157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473157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473157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473157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473157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473157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152247</v>
      </c>
      <c r="J868">
        <v>0</v>
      </c>
      <c r="K868">
        <v>66927</v>
      </c>
      <c r="L868">
        <v>219174</v>
      </c>
      <c r="M868">
        <v>0</v>
      </c>
      <c r="N868">
        <v>0</v>
      </c>
      <c r="O868">
        <v>0</v>
      </c>
      <c r="P868">
        <v>219174</v>
      </c>
    </row>
    <row r="869" spans="1:16">
      <c r="A869">
        <v>473157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136017</v>
      </c>
      <c r="J869">
        <v>0</v>
      </c>
      <c r="K869">
        <v>0</v>
      </c>
      <c r="L869">
        <v>136017</v>
      </c>
      <c r="M869">
        <v>0</v>
      </c>
      <c r="N869">
        <v>0</v>
      </c>
      <c r="O869">
        <v>0</v>
      </c>
      <c r="P869">
        <v>136017</v>
      </c>
    </row>
    <row r="870" spans="1:16">
      <c r="A870">
        <v>473157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136017</v>
      </c>
      <c r="J870">
        <v>0</v>
      </c>
      <c r="K870">
        <v>0</v>
      </c>
      <c r="L870">
        <v>136017</v>
      </c>
      <c r="M870">
        <v>0</v>
      </c>
      <c r="N870">
        <v>0</v>
      </c>
      <c r="O870">
        <v>0</v>
      </c>
      <c r="P870">
        <v>136017</v>
      </c>
    </row>
    <row r="871" spans="1:16">
      <c r="A871">
        <v>473157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473157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473157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473157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473157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473157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473157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473157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473157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473157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473157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473157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473157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16230</v>
      </c>
      <c r="J883">
        <v>0</v>
      </c>
      <c r="K883">
        <v>16230</v>
      </c>
      <c r="L883">
        <v>32460</v>
      </c>
      <c r="M883">
        <v>0</v>
      </c>
      <c r="N883">
        <v>0</v>
      </c>
      <c r="O883">
        <v>0</v>
      </c>
      <c r="P883">
        <v>32460</v>
      </c>
    </row>
    <row r="884" spans="1:16">
      <c r="A884">
        <v>473157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473157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50697</v>
      </c>
      <c r="L885">
        <v>50697</v>
      </c>
      <c r="M885">
        <v>0</v>
      </c>
      <c r="N885">
        <v>0</v>
      </c>
      <c r="O885">
        <v>0</v>
      </c>
      <c r="P885">
        <v>50697</v>
      </c>
    </row>
    <row r="886" spans="1:16">
      <c r="A886">
        <v>473157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473157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473157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473157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473157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473157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473157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473157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50697</v>
      </c>
      <c r="L893">
        <v>50697</v>
      </c>
      <c r="M893">
        <v>0</v>
      </c>
      <c r="N893">
        <v>0</v>
      </c>
      <c r="O893">
        <v>0</v>
      </c>
      <c r="P893">
        <v>50697</v>
      </c>
    </row>
    <row r="894" spans="1:16">
      <c r="A894">
        <v>473157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473157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473157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473157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473157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473157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473157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473157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473157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473157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473157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473157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473157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473157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473157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473157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473157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473157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473157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473157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473157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473157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473157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473157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473157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473157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473157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473157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473157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473157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473157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473157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473157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473157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473157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473157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473157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473157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473157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473157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473157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473157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473157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473157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473157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473157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473157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473157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473157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473157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473157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473157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473157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473157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473157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473157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473157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473157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473157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473157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473157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473157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473157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473157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473157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473157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473157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473157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473157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473157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473157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473157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473157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473157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0</v>
      </c>
      <c r="H967">
        <v>1</v>
      </c>
      <c r="I967">
        <v>0</v>
      </c>
      <c r="J967">
        <v>1</v>
      </c>
      <c r="K967">
        <v>0</v>
      </c>
      <c r="L967">
        <v>2</v>
      </c>
      <c r="M967">
        <v>0</v>
      </c>
      <c r="N967">
        <v>0</v>
      </c>
      <c r="O967">
        <v>0</v>
      </c>
      <c r="P967">
        <v>2</v>
      </c>
    </row>
    <row r="968" spans="1:16">
      <c r="A968">
        <v>473157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1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473157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0</v>
      </c>
      <c r="O969">
        <v>0</v>
      </c>
      <c r="P969">
        <v>1</v>
      </c>
    </row>
    <row r="970" spans="1:16">
      <c r="A970">
        <v>473157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473157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473157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473157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473157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473157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473157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473157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473157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0</v>
      </c>
      <c r="H978">
        <v>1</v>
      </c>
      <c r="I978">
        <v>0</v>
      </c>
      <c r="J978">
        <v>1</v>
      </c>
      <c r="K978">
        <v>0</v>
      </c>
      <c r="L978">
        <v>2</v>
      </c>
      <c r="M978">
        <v>0</v>
      </c>
      <c r="N978">
        <v>0</v>
      </c>
      <c r="O978">
        <v>0</v>
      </c>
      <c r="P978">
        <v>2</v>
      </c>
    </row>
    <row r="979" spans="1:16">
      <c r="A979">
        <v>473157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0</v>
      </c>
      <c r="H979">
        <v>1</v>
      </c>
      <c r="I979">
        <v>0</v>
      </c>
      <c r="J979">
        <v>1</v>
      </c>
      <c r="K979">
        <v>0</v>
      </c>
      <c r="L979">
        <v>2</v>
      </c>
      <c r="M979">
        <v>0</v>
      </c>
      <c r="N979">
        <v>0</v>
      </c>
      <c r="O979">
        <v>0</v>
      </c>
      <c r="P979">
        <v>2</v>
      </c>
    </row>
    <row r="980" spans="1:16">
      <c r="A980">
        <v>473157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473157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473157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473157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473157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473157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473157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473157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473157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473157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473157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473157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473157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473157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473157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473157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473157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473157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473157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473157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473157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473157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473157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473157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473157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473157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473157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473157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473157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473157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473157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473157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473157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473157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473157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473157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473157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473157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473157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473157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473157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473157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473157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473157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473157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473157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473157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473157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473157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473157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473157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473157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473157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473157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473157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473157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473157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473157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473157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473157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473157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473157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473157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473157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473157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473157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473157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473157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473157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473157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473157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473157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473157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473157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473157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473157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473157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473157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473157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473157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0</v>
      </c>
      <c r="H1059">
        <v>183799</v>
      </c>
      <c r="I1059">
        <v>0</v>
      </c>
      <c r="J1059">
        <v>100000</v>
      </c>
      <c r="K1059">
        <v>0</v>
      </c>
      <c r="L1059">
        <v>283799</v>
      </c>
      <c r="M1059">
        <v>0</v>
      </c>
      <c r="N1059">
        <v>0</v>
      </c>
      <c r="O1059">
        <v>0</v>
      </c>
      <c r="P1059">
        <v>283799</v>
      </c>
    </row>
    <row r="1060" spans="1:16">
      <c r="A1060">
        <v>473157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100000</v>
      </c>
      <c r="K1060">
        <v>0</v>
      </c>
      <c r="L1060">
        <v>100000</v>
      </c>
      <c r="M1060">
        <v>0</v>
      </c>
      <c r="N1060">
        <v>0</v>
      </c>
      <c r="O1060">
        <v>0</v>
      </c>
      <c r="P1060">
        <v>100000</v>
      </c>
    </row>
    <row r="1061" spans="1:16">
      <c r="A1061">
        <v>473157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0</v>
      </c>
      <c r="H1061">
        <v>183799</v>
      </c>
      <c r="I1061">
        <v>0</v>
      </c>
      <c r="J1061">
        <v>0</v>
      </c>
      <c r="K1061">
        <v>0</v>
      </c>
      <c r="L1061">
        <v>183799</v>
      </c>
      <c r="M1061">
        <v>0</v>
      </c>
      <c r="N1061">
        <v>0</v>
      </c>
      <c r="O1061">
        <v>0</v>
      </c>
      <c r="P1061">
        <v>183799</v>
      </c>
    </row>
    <row r="1062" spans="1:16">
      <c r="A1062">
        <v>473157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473157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473157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473157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473157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473157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473157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473157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473157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0</v>
      </c>
      <c r="H1070">
        <v>183799</v>
      </c>
      <c r="I1070">
        <v>0</v>
      </c>
      <c r="J1070">
        <v>100000</v>
      </c>
      <c r="K1070">
        <v>0</v>
      </c>
      <c r="L1070">
        <v>283799</v>
      </c>
      <c r="M1070">
        <v>0</v>
      </c>
      <c r="N1070">
        <v>0</v>
      </c>
      <c r="O1070">
        <v>0</v>
      </c>
      <c r="P1070">
        <v>283799</v>
      </c>
    </row>
    <row r="1071" spans="1:16">
      <c r="A1071">
        <v>473157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0</v>
      </c>
      <c r="H1071">
        <v>183799</v>
      </c>
      <c r="I1071">
        <v>0</v>
      </c>
      <c r="J1071">
        <v>100000</v>
      </c>
      <c r="K1071">
        <v>0</v>
      </c>
      <c r="L1071">
        <v>283799</v>
      </c>
      <c r="M1071">
        <v>0</v>
      </c>
      <c r="N1071">
        <v>0</v>
      </c>
      <c r="O1071">
        <v>0</v>
      </c>
      <c r="P1071">
        <v>283799</v>
      </c>
    </row>
    <row r="1072" spans="1:16">
      <c r="A1072">
        <v>473157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473157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473157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473157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473157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473157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473157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473157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473157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473157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473157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473157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473157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473157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473157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473157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473157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473157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473157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473157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473157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473157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473157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473157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473157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473157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473157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473157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473157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473157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473157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473157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473157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473157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0</v>
      </c>
      <c r="H1105">
        <v>165419</v>
      </c>
      <c r="I1105">
        <v>0</v>
      </c>
      <c r="J1105">
        <v>90000</v>
      </c>
      <c r="K1105">
        <v>0</v>
      </c>
      <c r="L1105">
        <v>255419</v>
      </c>
      <c r="M1105">
        <v>0</v>
      </c>
      <c r="N1105">
        <v>0</v>
      </c>
      <c r="O1105">
        <v>0</v>
      </c>
      <c r="P1105">
        <v>255419</v>
      </c>
    </row>
    <row r="1106" spans="1:16">
      <c r="A1106">
        <v>473157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90000</v>
      </c>
      <c r="K1106">
        <v>0</v>
      </c>
      <c r="L1106">
        <v>90000</v>
      </c>
      <c r="M1106">
        <v>0</v>
      </c>
      <c r="N1106">
        <v>0</v>
      </c>
      <c r="O1106">
        <v>0</v>
      </c>
      <c r="P1106">
        <v>90000</v>
      </c>
    </row>
    <row r="1107" spans="1:16">
      <c r="A1107">
        <v>473157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0</v>
      </c>
      <c r="H1107">
        <v>165419</v>
      </c>
      <c r="I1107">
        <v>0</v>
      </c>
      <c r="J1107">
        <v>0</v>
      </c>
      <c r="K1107">
        <v>0</v>
      </c>
      <c r="L1107">
        <v>165419</v>
      </c>
      <c r="M1107">
        <v>0</v>
      </c>
      <c r="N1107">
        <v>0</v>
      </c>
      <c r="O1107">
        <v>0</v>
      </c>
      <c r="P1107">
        <v>165419</v>
      </c>
    </row>
    <row r="1108" spans="1:16">
      <c r="A1108">
        <v>473157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473157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473157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473157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473157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473157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473157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473157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473157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0</v>
      </c>
      <c r="H1116">
        <v>165419</v>
      </c>
      <c r="I1116">
        <v>0</v>
      </c>
      <c r="J1116">
        <v>90000</v>
      </c>
      <c r="K1116">
        <v>0</v>
      </c>
      <c r="L1116">
        <v>255419</v>
      </c>
      <c r="M1116">
        <v>0</v>
      </c>
      <c r="N1116">
        <v>0</v>
      </c>
      <c r="O1116">
        <v>0</v>
      </c>
      <c r="P1116">
        <v>255419</v>
      </c>
    </row>
    <row r="1117" spans="1:16">
      <c r="A1117">
        <v>473157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0</v>
      </c>
      <c r="H1117">
        <v>165419</v>
      </c>
      <c r="I1117">
        <v>0</v>
      </c>
      <c r="J1117">
        <v>90000</v>
      </c>
      <c r="K1117">
        <v>0</v>
      </c>
      <c r="L1117">
        <v>255419</v>
      </c>
      <c r="M1117">
        <v>0</v>
      </c>
      <c r="N1117">
        <v>0</v>
      </c>
      <c r="O1117">
        <v>0</v>
      </c>
      <c r="P1117">
        <v>255419</v>
      </c>
    </row>
    <row r="1118" spans="1:16">
      <c r="A1118">
        <v>473157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473157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473157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473157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473157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473157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473157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473157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473157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473157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473157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473157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473157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473157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473157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473157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473157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473157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473157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473157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473157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473157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473157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473157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473157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473157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473157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473157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473157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473157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473157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473157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473157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473157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473157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473157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473157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473157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473157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473157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473157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473157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473157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473157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473157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473157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473157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473157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473157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473157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473157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473157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473157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473157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473157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473157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473157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473157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473157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473157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473157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473157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473157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473157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473157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473157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473157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473157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473157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473157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473157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473157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473157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473157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473157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473157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473157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473157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473157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473157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473157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473157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473157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473157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473157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473157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473157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473157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473157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473157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473157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473157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473157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473157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473157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473157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473157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473157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473157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473157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473157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473157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473157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473157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473157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473157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473157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473157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473157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473157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473157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473157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473157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473157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473157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473157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473157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473157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473157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473157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473157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473157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473157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473157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473157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473157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473157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473157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473157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473157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473157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473157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473157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473157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473157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473157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473157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473157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473157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473157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473157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473157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473157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473157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473157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473157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473157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473157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473157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473157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473157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473157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473157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473157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473157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473157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473157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473157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473157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473157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473157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473157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473157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473157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473157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473157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473157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473157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473157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473157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473157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473157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473157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473157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473157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473157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473157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473157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473157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473157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473157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473157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473157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473157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473157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473157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473157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473157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473157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473157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473157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473157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473157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473157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473157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473157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473157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473157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473157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473157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473157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473157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473157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473157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473157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473157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473157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473157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473157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473157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473157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473157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473157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473157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473157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473157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473157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473157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473157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473157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473157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473157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473157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473157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473157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473157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473157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473157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473157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473157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473157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473157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473157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473157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473157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473157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473157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473157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473157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473157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473157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473157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473157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473157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473157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473157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473157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473157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473157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473157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473157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473157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473157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473157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473157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473157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473157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473157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473157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473157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473157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473157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473157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473157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473157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473157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473157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473157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473157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473157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473157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473157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473157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473157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473157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473157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473157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473157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473157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473157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473157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473157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473157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473157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473157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473157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473157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473157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473157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473157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473157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473157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473157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473157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473157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473157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473157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473157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473157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473157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473157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473157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473157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473157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473157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473157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473157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473157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473157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473157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473157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473157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473157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473157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473157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473157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473157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473157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473157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473157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473157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473157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473157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473157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473157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473157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473157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473157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473157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473157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473157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473157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473157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473157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473157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473157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473157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473157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473157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473157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473157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473157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473157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473157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473157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473157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473157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473157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473157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473157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473157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473157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473157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473157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473157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473157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473157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473157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473157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473157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473157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473157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473157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473157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473157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473157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473157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473157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473157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473157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473157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473157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473157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473157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473157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473157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473157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473157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473157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473157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473157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473157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473157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473157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473157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473157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473157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473157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473157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473157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473157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473157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473157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473157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473157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473157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473157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473157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473157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473157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473157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473157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473157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473157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473157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473157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473157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473157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473157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473157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473157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473157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473157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473157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473157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473157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473157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473157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473157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473157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473157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473157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473157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473157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473157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473157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473157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473157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473157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473157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473157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473157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473157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473157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473157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473157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473157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473157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473157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473157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473157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473157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473157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473157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473157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473157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473157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473157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473157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473157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473157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473157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473157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473157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473157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473157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473157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473157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473157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473157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473157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473157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473157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473157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473157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473157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473157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473157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473157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473157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473157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473157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473157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473157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473157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473157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473157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473157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473157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473157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473157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473157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473157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473157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473157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473157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473157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473157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473157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473157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473157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473157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473157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473157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473157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473157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473157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473157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473157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473157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473157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473157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473157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473157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473157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473157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473157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473157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473157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473157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473157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473157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473157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473157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473157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473157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473157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473157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473157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473157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473157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473157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473157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473157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473157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473157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473157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473157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473157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473157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473157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473157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473157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473157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473157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473157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473157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473157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473157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473157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473157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473157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473157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473157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473157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473157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473157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473157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473157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473157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473157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473157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473157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473157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473157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473157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473157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473157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473157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473157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473157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473157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473157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473157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473157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473157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473157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473157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473157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473157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473157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473157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473157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473157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473157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473157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473157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473157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473157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473157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473157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473157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473157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473157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473157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473157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473157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473157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473157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473157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473157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473157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473157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473157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473157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473157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473157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473157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473157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473157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473157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473157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473157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473157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473157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473157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473157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473157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473157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473157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473157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473157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473157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473157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473157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473157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473157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473157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473157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473157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473157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473157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473157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473157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473157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473157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473157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473157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473157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473157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473157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473157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473157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473157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473157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473157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473157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473157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473157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473157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473157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473157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473157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473157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473157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473157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473157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473157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473157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473157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473157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473157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473157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473157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473157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473157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473157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473157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473157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473157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473157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473157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473157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473157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473157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473157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473157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473157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473157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473157</v>
      </c>
      <c r="B1787" t="s">
        <v>282</v>
      </c>
      <c r="C1787">
        <v>202602</v>
      </c>
      <c r="D1787">
        <v>6070101</v>
      </c>
      <c r="E1787">
        <v>8</v>
      </c>
      <c r="F1787">
        <v>5</v>
      </c>
      <c r="G1787">
        <v>13</v>
      </c>
    </row>
    <row r="1788" spans="1:16">
      <c r="A1788">
        <v>473157</v>
      </c>
      <c r="B1788" t="s">
        <v>282</v>
      </c>
      <c r="C1788">
        <v>202602</v>
      </c>
      <c r="D1788">
        <v>6070102</v>
      </c>
      <c r="E1788">
        <v>112535</v>
      </c>
      <c r="F1788">
        <v>213371</v>
      </c>
      <c r="G1788">
        <v>325906</v>
      </c>
    </row>
    <row r="1789" spans="1:16">
      <c r="A1789">
        <v>473157</v>
      </c>
      <c r="B1789" t="s">
        <v>282</v>
      </c>
      <c r="C1789">
        <v>202602</v>
      </c>
      <c r="D1789">
        <v>6070201</v>
      </c>
      <c r="E1789">
        <v>4</v>
      </c>
      <c r="F1789">
        <v>26</v>
      </c>
      <c r="G1789">
        <v>30</v>
      </c>
    </row>
    <row r="1790" spans="1:16">
      <c r="A1790">
        <v>473157</v>
      </c>
      <c r="B1790" t="s">
        <v>282</v>
      </c>
      <c r="C1790">
        <v>202602</v>
      </c>
      <c r="D1790">
        <v>6070202</v>
      </c>
      <c r="E1790">
        <v>76288</v>
      </c>
      <c r="F1790">
        <v>269952</v>
      </c>
      <c r="G1790">
        <v>346240</v>
      </c>
    </row>
    <row r="1791" spans="1:16">
      <c r="A1791">
        <v>473157</v>
      </c>
      <c r="B1791" t="s">
        <v>282</v>
      </c>
      <c r="C1791">
        <v>202602</v>
      </c>
      <c r="D1791">
        <v>6070301</v>
      </c>
      <c r="E1791">
        <v>2</v>
      </c>
      <c r="F1791">
        <v>74</v>
      </c>
      <c r="G1791">
        <v>76</v>
      </c>
    </row>
    <row r="1792" spans="1:16">
      <c r="A1792">
        <v>473157</v>
      </c>
      <c r="B1792" t="s">
        <v>282</v>
      </c>
      <c r="C1792">
        <v>202602</v>
      </c>
      <c r="D1792">
        <v>6070302</v>
      </c>
      <c r="E1792">
        <v>57574</v>
      </c>
      <c r="F1792">
        <v>1135865</v>
      </c>
      <c r="G1792">
        <v>1193439</v>
      </c>
    </row>
    <row r="1793" spans="1:7">
      <c r="A1793">
        <v>473157</v>
      </c>
      <c r="B1793" t="s">
        <v>282</v>
      </c>
      <c r="C1793">
        <v>202602</v>
      </c>
      <c r="D1793">
        <v>6070401</v>
      </c>
      <c r="E1793">
        <v>0</v>
      </c>
      <c r="F1793">
        <v>12</v>
      </c>
      <c r="G1793">
        <v>12</v>
      </c>
    </row>
    <row r="1794" spans="1:7">
      <c r="A1794">
        <v>473157</v>
      </c>
      <c r="B1794" t="s">
        <v>282</v>
      </c>
      <c r="C1794">
        <v>202602</v>
      </c>
      <c r="D1794">
        <v>6070402</v>
      </c>
      <c r="E1794">
        <v>0</v>
      </c>
      <c r="F1794">
        <v>149635</v>
      </c>
      <c r="G1794">
        <v>149635</v>
      </c>
    </row>
    <row r="1795" spans="1:7">
      <c r="A1795">
        <v>473157</v>
      </c>
      <c r="B1795" t="s">
        <v>282</v>
      </c>
      <c r="C1795">
        <v>202602</v>
      </c>
      <c r="D1795">
        <v>6070501</v>
      </c>
      <c r="E1795">
        <v>14</v>
      </c>
      <c r="F1795">
        <v>117</v>
      </c>
      <c r="G1795">
        <v>131</v>
      </c>
    </row>
    <row r="1796" spans="1:7">
      <c r="A1796">
        <v>473157</v>
      </c>
      <c r="B1796" t="s">
        <v>282</v>
      </c>
      <c r="C1796">
        <v>202602</v>
      </c>
      <c r="D1796">
        <v>6070502</v>
      </c>
      <c r="E1796">
        <v>246397</v>
      </c>
      <c r="F1796">
        <v>1768823</v>
      </c>
      <c r="G1796">
        <v>2015220</v>
      </c>
    </row>
    <row r="1797" spans="1:7">
      <c r="A1797">
        <v>473157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473157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473157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473157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473157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473157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473157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473157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473157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473157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473157</v>
      </c>
      <c r="B1807" t="s">
        <v>282</v>
      </c>
      <c r="C1807">
        <v>202602</v>
      </c>
      <c r="D1807">
        <v>6071101</v>
      </c>
      <c r="E1807">
        <v>8</v>
      </c>
      <c r="F1807">
        <v>5</v>
      </c>
      <c r="G1807">
        <v>13</v>
      </c>
    </row>
    <row r="1808" spans="1:7">
      <c r="A1808">
        <v>473157</v>
      </c>
      <c r="B1808" t="s">
        <v>282</v>
      </c>
      <c r="C1808">
        <v>202602</v>
      </c>
      <c r="D1808">
        <v>6071102</v>
      </c>
      <c r="E1808">
        <v>112535</v>
      </c>
      <c r="F1808">
        <v>213371</v>
      </c>
      <c r="G1808">
        <v>325906</v>
      </c>
    </row>
    <row r="1809" spans="1:5">
      <c r="A1809">
        <v>473157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473157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473157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473157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473157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473157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473157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473157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473157</v>
      </c>
      <c r="B1817" t="s">
        <v>282</v>
      </c>
      <c r="C1817">
        <v>202602</v>
      </c>
      <c r="D1817">
        <v>7080501</v>
      </c>
      <c r="E1817">
        <v>0</v>
      </c>
    </row>
    <row r="1818" spans="1:5">
      <c r="A1818">
        <v>473157</v>
      </c>
      <c r="B1818" t="s">
        <v>282</v>
      </c>
      <c r="C1818">
        <v>202602</v>
      </c>
      <c r="D1818">
        <v>7080502</v>
      </c>
      <c r="E1818">
        <v>0</v>
      </c>
    </row>
    <row r="1819" spans="1:5">
      <c r="A1819">
        <v>473157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473157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473157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473157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473157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473157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15E7E-C12D-4B8B-967E-958DF55EB0A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473157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伊江村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867</v>
      </c>
      <c r="D12" s="68"/>
      <c r="E12" s="68"/>
      <c r="F12" s="73"/>
      <c r="G12" s="74">
        <f>VLOOKUP($H12,原データ!$D$1:$R$2300,5,FALSE)</f>
        <v>868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448</v>
      </c>
      <c r="D13" s="68"/>
      <c r="E13" s="68"/>
      <c r="F13" s="430"/>
      <c r="G13" s="431">
        <f>VLOOKUP($H13,原データ!$D$1:$R$2300,5,FALSE)</f>
        <v>444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364</v>
      </c>
      <c r="D14" s="68"/>
      <c r="E14" s="68"/>
      <c r="F14" s="430"/>
      <c r="G14" s="431">
        <f>VLOOKUP($H14,原データ!$D$1:$R$2300,5,FALSE)</f>
        <v>368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8</v>
      </c>
      <c r="D16" s="70"/>
      <c r="E16" s="70"/>
      <c r="F16" s="77"/>
      <c r="G16" s="78">
        <f>VLOOKUP($H16,原データ!$D$1:$R$2300,5,FALSE)</f>
        <v>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1679</v>
      </c>
      <c r="D17" s="52">
        <f>VLOOKUP($H17,原データ!$D$1:$R$2300,3,FALSE)</f>
        <v>6</v>
      </c>
      <c r="E17" s="52">
        <f>VLOOKUP($H17,原データ!$D$1:$R$2300,4,FALSE)</f>
        <v>5</v>
      </c>
      <c r="F17" s="72"/>
      <c r="G17" s="71">
        <f>SUM(G12:G14)</f>
        <v>1680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5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4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5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473EE-8EDA-449F-9FA4-BAB041F52E1D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1</v>
      </c>
      <c r="C14" s="61">
        <f>VLOOKUP($P14,原データ!$D$1:$R$2300,3,FALSE)</f>
        <v>1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6</v>
      </c>
      <c r="C15" s="63">
        <f>VLOOKUP($P15,原データ!$D$1:$R$2300,3,FALSE)</f>
        <v>6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7</v>
      </c>
      <c r="M15" s="63">
        <f>VLOOKUP($P15,原データ!$D$1:$R$2300,9,FALSE)</f>
        <v>7</v>
      </c>
      <c r="N15" s="64">
        <f t="shared" si="0"/>
        <v>13</v>
      </c>
      <c r="O15" s="65">
        <f t="shared" si="0"/>
        <v>13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6</v>
      </c>
      <c r="M17" s="63">
        <f>VLOOKUP($P17,原データ!$D$1:$R$2300,9,FALSE)</f>
        <v>6</v>
      </c>
      <c r="N17" s="64">
        <f t="shared" si="0"/>
        <v>12</v>
      </c>
      <c r="O17" s="65">
        <f t="shared" si="0"/>
        <v>12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15</v>
      </c>
      <c r="C19" s="63">
        <f>VLOOKUP($P19,原データ!$D$1:$R$2300,3,FALSE)</f>
        <v>15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24</v>
      </c>
      <c r="M19" s="63">
        <f>VLOOKUP($P19,原データ!$D$1:$R$2300,9,FALSE)</f>
        <v>24</v>
      </c>
      <c r="N19" s="64">
        <f t="shared" si="1"/>
        <v>39</v>
      </c>
      <c r="O19" s="65">
        <f t="shared" si="1"/>
        <v>39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5</v>
      </c>
      <c r="O21" s="65">
        <f t="shared" si="1"/>
        <v>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1BD79-B16B-4E69-B319-DA1D18CB8622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473157</v>
      </c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伊江村</v>
      </c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6519A-8EB6-444C-BAD6-FE67E123D5D4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473157</v>
      </c>
      <c r="K5" s="607">
        <f>様式1!F5</f>
        <v>473157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伊江村</v>
      </c>
      <c r="K6" s="609" t="str">
        <f>様式1!F6</f>
        <v>伊江村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1BEE3-483D-4040-AA21-4CAB542A21F2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473157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伊江村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31</v>
      </c>
      <c r="C12" s="61">
        <f>SUM(C13:C14)</f>
        <v>41</v>
      </c>
      <c r="D12" s="146">
        <f>SUM(B12:C12)</f>
        <v>72</v>
      </c>
      <c r="E12" s="147">
        <f t="shared" ref="E12:J12" si="0">SUM(E13:E14)</f>
        <v>0</v>
      </c>
      <c r="F12" s="148">
        <f t="shared" si="0"/>
        <v>48</v>
      </c>
      <c r="G12" s="148">
        <f t="shared" si="0"/>
        <v>40</v>
      </c>
      <c r="H12" s="148">
        <f t="shared" si="0"/>
        <v>50</v>
      </c>
      <c r="I12" s="148">
        <f t="shared" si="0"/>
        <v>70</v>
      </c>
      <c r="J12" s="61">
        <f t="shared" si="0"/>
        <v>34</v>
      </c>
      <c r="K12" s="146">
        <f>SUM(E12:J12)</f>
        <v>242</v>
      </c>
      <c r="L12" s="149">
        <f>SUM(D12,K12)</f>
        <v>314</v>
      </c>
      <c r="M12" s="150"/>
    </row>
    <row r="13" spans="1:14" ht="24.95" customHeight="1">
      <c r="A13" s="151" t="s">
        <v>97</v>
      </c>
      <c r="B13" s="152">
        <f>VLOOKUP($M13,原データ!$D$1:$R$2300,10,FALSE)</f>
        <v>3</v>
      </c>
      <c r="C13" s="153">
        <f>VLOOKUP($M13,原データ!$D$1:$R$2300,11,FALSE)</f>
        <v>9</v>
      </c>
      <c r="D13" s="154">
        <f>SUM(B13:C13)</f>
        <v>12</v>
      </c>
      <c r="E13" s="155">
        <f>VLOOKUP($M13,原データ!$D$1:$R$2300,2,FALSE)</f>
        <v>0</v>
      </c>
      <c r="F13" s="156">
        <f>VLOOKUP($M13,原データ!$D$1:$R$2300,3,FALSE)</f>
        <v>5</v>
      </c>
      <c r="G13" s="156">
        <f>VLOOKUP($M13,原データ!$D$1:$R$2300,4,FALSE)</f>
        <v>3</v>
      </c>
      <c r="H13" s="156">
        <f>VLOOKUP($M13,原データ!$D$1:$R$2300,5,FALSE)</f>
        <v>5</v>
      </c>
      <c r="I13" s="156">
        <f>VLOOKUP($M13,原データ!$D$1:$R$2300,6,FALSE)</f>
        <v>1</v>
      </c>
      <c r="J13" s="153">
        <f>VLOOKUP($M13,原データ!$D$1:$R$2300,7,FALSE)</f>
        <v>5</v>
      </c>
      <c r="K13" s="154">
        <f>SUM(E13:J13)</f>
        <v>19</v>
      </c>
      <c r="L13" s="157">
        <f>SUM(D13,K13)</f>
        <v>31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28</v>
      </c>
      <c r="C14" s="161">
        <f>VLOOKUP($M14,原データ!$D$1:$R$2300,11,FALSE)</f>
        <v>32</v>
      </c>
      <c r="D14" s="162">
        <f>SUM(B14:C14)</f>
        <v>60</v>
      </c>
      <c r="E14" s="163">
        <f>VLOOKUP($M14,原データ!$D$1:$R$2300,2,FALSE)</f>
        <v>0</v>
      </c>
      <c r="F14" s="164">
        <f>VLOOKUP($M14,原データ!$D$1:$R$2300,3,FALSE)</f>
        <v>43</v>
      </c>
      <c r="G14" s="164">
        <f>VLOOKUP($M14,原データ!$D$1:$R$2300,4,FALSE)</f>
        <v>37</v>
      </c>
      <c r="H14" s="164">
        <f>VLOOKUP($M14,原データ!$D$1:$R$2300,5,FALSE)</f>
        <v>45</v>
      </c>
      <c r="I14" s="164">
        <f>VLOOKUP($M14,原データ!$D$1:$R$2300,6,FALSE)</f>
        <v>69</v>
      </c>
      <c r="J14" s="161">
        <f>VLOOKUP($M14,原データ!$D$1:$R$2300,7,FALSE)</f>
        <v>29</v>
      </c>
      <c r="K14" s="162">
        <f>SUM(E14:J14)</f>
        <v>223</v>
      </c>
      <c r="L14" s="165">
        <f>SUM(D14,K14)</f>
        <v>283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0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2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32</v>
      </c>
      <c r="C16" s="175">
        <f>SUM(C12,C15)</f>
        <v>41</v>
      </c>
      <c r="D16" s="169">
        <f>SUM(B16:C16)</f>
        <v>73</v>
      </c>
      <c r="E16" s="174">
        <f t="shared" ref="E16:J16" si="1">SUM(E12,E15)</f>
        <v>0</v>
      </c>
      <c r="F16" s="176">
        <f t="shared" si="1"/>
        <v>48</v>
      </c>
      <c r="G16" s="176">
        <f t="shared" si="1"/>
        <v>40</v>
      </c>
      <c r="H16" s="176">
        <f t="shared" si="1"/>
        <v>51</v>
      </c>
      <c r="I16" s="176">
        <f t="shared" si="1"/>
        <v>70</v>
      </c>
      <c r="J16" s="175">
        <f t="shared" si="1"/>
        <v>35</v>
      </c>
      <c r="K16" s="169">
        <f>SUM(E16:J16)</f>
        <v>244</v>
      </c>
      <c r="L16" s="172">
        <f>SUM(D16,K16)</f>
        <v>317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15</v>
      </c>
      <c r="C21" s="168">
        <f t="shared" ref="C21:L21" si="2">O21+AB21</f>
        <v>21</v>
      </c>
      <c r="D21" s="169">
        <f t="shared" si="2"/>
        <v>36</v>
      </c>
      <c r="E21" s="179">
        <f t="shared" si="2"/>
        <v>0</v>
      </c>
      <c r="F21" s="180">
        <f t="shared" si="2"/>
        <v>34</v>
      </c>
      <c r="G21" s="180">
        <f t="shared" si="2"/>
        <v>36</v>
      </c>
      <c r="H21" s="180">
        <f t="shared" si="2"/>
        <v>29</v>
      </c>
      <c r="I21" s="180">
        <f t="shared" si="2"/>
        <v>25</v>
      </c>
      <c r="J21" s="181">
        <f t="shared" si="2"/>
        <v>14</v>
      </c>
      <c r="K21" s="169">
        <f t="shared" si="2"/>
        <v>138</v>
      </c>
      <c r="L21" s="172">
        <f t="shared" si="2"/>
        <v>174</v>
      </c>
      <c r="M21" s="111" t="s">
        <v>93</v>
      </c>
      <c r="N21" s="167">
        <f>VLOOKUP($Y21,原データ!$D$1:$R$2300,10,FALSE)</f>
        <v>15</v>
      </c>
      <c r="O21" s="168">
        <f>VLOOKUP($Y21,原データ!$D$1:$R$2300,11,FALSE)</f>
        <v>21</v>
      </c>
      <c r="P21" s="169">
        <f>SUM(N21:O21)</f>
        <v>36</v>
      </c>
      <c r="Q21" s="179">
        <f>VLOOKUP($Y21,原データ!$D$1:$R$2300,2,FALSE)</f>
        <v>0</v>
      </c>
      <c r="R21" s="180">
        <f>VLOOKUP($Y21,原データ!$D$1:$R$2300,3,FALSE)</f>
        <v>34</v>
      </c>
      <c r="S21" s="180">
        <f>VLOOKUP($Y21,原データ!$D$1:$R$2300,4,FALSE)</f>
        <v>35</v>
      </c>
      <c r="T21" s="180">
        <f>VLOOKUP($Y21,原データ!$D$1:$R$2300,5,FALSE)</f>
        <v>29</v>
      </c>
      <c r="U21" s="180">
        <f>VLOOKUP($Y21,原データ!$D$1:$R$2300,6,FALSE)</f>
        <v>25</v>
      </c>
      <c r="V21" s="181">
        <f>VLOOKUP($Y21,原データ!$D$1:$R$2300,7,FALSE)</f>
        <v>14</v>
      </c>
      <c r="W21" s="169">
        <f>SUM(Q21:V21)</f>
        <v>137</v>
      </c>
      <c r="X21" s="172">
        <f>SUM(P21,W21)</f>
        <v>173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1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1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15</v>
      </c>
      <c r="C23" s="175">
        <f t="shared" si="3"/>
        <v>21</v>
      </c>
      <c r="D23" s="169">
        <f t="shared" si="3"/>
        <v>36</v>
      </c>
      <c r="E23" s="182">
        <f t="shared" si="3"/>
        <v>0</v>
      </c>
      <c r="F23" s="176">
        <f t="shared" si="3"/>
        <v>34</v>
      </c>
      <c r="G23" s="176">
        <f t="shared" si="3"/>
        <v>36</v>
      </c>
      <c r="H23" s="176">
        <f t="shared" si="3"/>
        <v>30</v>
      </c>
      <c r="I23" s="176">
        <f t="shared" si="3"/>
        <v>25</v>
      </c>
      <c r="J23" s="175">
        <f t="shared" si="3"/>
        <v>15</v>
      </c>
      <c r="K23" s="169">
        <f t="shared" si="3"/>
        <v>140</v>
      </c>
      <c r="L23" s="172">
        <f>X23+AK23</f>
        <v>176</v>
      </c>
      <c r="M23" s="173" t="s">
        <v>92</v>
      </c>
      <c r="N23" s="174">
        <f t="shared" ref="N23:W23" si="4">SUM(N21:N22)</f>
        <v>15</v>
      </c>
      <c r="O23" s="175">
        <f t="shared" si="4"/>
        <v>21</v>
      </c>
      <c r="P23" s="169">
        <f t="shared" si="4"/>
        <v>36</v>
      </c>
      <c r="Q23" s="182">
        <f t="shared" si="4"/>
        <v>0</v>
      </c>
      <c r="R23" s="176">
        <f t="shared" si="4"/>
        <v>34</v>
      </c>
      <c r="S23" s="176">
        <f t="shared" si="4"/>
        <v>35</v>
      </c>
      <c r="T23" s="176">
        <f t="shared" si="4"/>
        <v>30</v>
      </c>
      <c r="U23" s="176">
        <f t="shared" si="4"/>
        <v>25</v>
      </c>
      <c r="V23" s="175">
        <f t="shared" si="4"/>
        <v>15</v>
      </c>
      <c r="W23" s="169">
        <f t="shared" si="4"/>
        <v>139</v>
      </c>
      <c r="X23" s="172">
        <f>SUM(P23,W23)</f>
        <v>175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7</v>
      </c>
      <c r="G28" s="180">
        <f t="shared" si="6"/>
        <v>14</v>
      </c>
      <c r="H28" s="180">
        <f t="shared" si="6"/>
        <v>11</v>
      </c>
      <c r="I28" s="180">
        <f t="shared" si="6"/>
        <v>12</v>
      </c>
      <c r="J28" s="181">
        <f t="shared" si="6"/>
        <v>8</v>
      </c>
      <c r="K28" s="169">
        <f t="shared" si="6"/>
        <v>52</v>
      </c>
      <c r="L28" s="172">
        <f t="shared" si="6"/>
        <v>52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7</v>
      </c>
      <c r="S28" s="180">
        <f>VLOOKUP($Y28,原データ!$D$1:$R$2300,4,FALSE)</f>
        <v>14</v>
      </c>
      <c r="T28" s="180">
        <f>VLOOKUP($Y28,原データ!$D$1:$R$2300,5,FALSE)</f>
        <v>11</v>
      </c>
      <c r="U28" s="180">
        <f>VLOOKUP($Y28,原データ!$D$1:$R$2300,6,FALSE)</f>
        <v>12</v>
      </c>
      <c r="V28" s="181">
        <f>VLOOKUP($Y28,原データ!$D$1:$R$2300,7,FALSE)</f>
        <v>8</v>
      </c>
      <c r="W28" s="169">
        <f>SUM(Q28:V28)</f>
        <v>52</v>
      </c>
      <c r="X28" s="172">
        <f>SUM(P28,W28)</f>
        <v>52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1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7</v>
      </c>
      <c r="G30" s="176">
        <f t="shared" si="6"/>
        <v>14</v>
      </c>
      <c r="H30" s="176">
        <f t="shared" si="6"/>
        <v>11</v>
      </c>
      <c r="I30" s="176">
        <f t="shared" si="6"/>
        <v>12</v>
      </c>
      <c r="J30" s="175">
        <f t="shared" si="6"/>
        <v>9</v>
      </c>
      <c r="K30" s="169">
        <f t="shared" si="6"/>
        <v>53</v>
      </c>
      <c r="L30" s="172">
        <f t="shared" si="6"/>
        <v>53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7</v>
      </c>
      <c r="S30" s="176">
        <f t="shared" si="7"/>
        <v>14</v>
      </c>
      <c r="T30" s="176">
        <f t="shared" si="7"/>
        <v>11</v>
      </c>
      <c r="U30" s="176">
        <f t="shared" si="7"/>
        <v>12</v>
      </c>
      <c r="V30" s="175">
        <f t="shared" si="7"/>
        <v>9</v>
      </c>
      <c r="W30" s="169">
        <f t="shared" si="7"/>
        <v>53</v>
      </c>
      <c r="X30" s="172">
        <f>SUM(P30,W30)</f>
        <v>53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11</v>
      </c>
      <c r="I35" s="189">
        <f t="shared" si="9"/>
        <v>23</v>
      </c>
      <c r="J35" s="186">
        <f t="shared" si="9"/>
        <v>10</v>
      </c>
      <c r="K35" s="187">
        <f t="shared" si="9"/>
        <v>45</v>
      </c>
      <c r="L35" s="190">
        <f t="shared" si="9"/>
        <v>45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11</v>
      </c>
      <c r="U35" s="189">
        <f t="shared" si="11"/>
        <v>23</v>
      </c>
      <c r="V35" s="186">
        <f t="shared" si="11"/>
        <v>10</v>
      </c>
      <c r="W35" s="187">
        <f t="shared" ref="W35:W43" si="12">SUM(Q35:V35)</f>
        <v>45</v>
      </c>
      <c r="X35" s="190">
        <f>P35+W35</f>
        <v>45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11</v>
      </c>
      <c r="I36" s="196">
        <f t="shared" ref="I36:I47" si="21">U36+AH36</f>
        <v>23</v>
      </c>
      <c r="J36" s="193">
        <f t="shared" ref="J36:J47" si="22">V36+AI36</f>
        <v>10</v>
      </c>
      <c r="K36" s="194">
        <f t="shared" ref="K36:K43" si="23">W36+AJ36</f>
        <v>45</v>
      </c>
      <c r="L36" s="197">
        <f t="shared" ref="L36:L43" si="24">X36+AK36</f>
        <v>45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11</v>
      </c>
      <c r="U36" s="196">
        <f>VLOOKUP($Y36,原データ!$D$1:$R$2300,6,FALSE)</f>
        <v>23</v>
      </c>
      <c r="V36" s="193">
        <f>VLOOKUP($Y36,原データ!$D$1:$R$2300,7,FALSE)</f>
        <v>10</v>
      </c>
      <c r="W36" s="194">
        <f t="shared" si="12"/>
        <v>45</v>
      </c>
      <c r="X36" s="197">
        <f>SUM(P36,W36)</f>
        <v>45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2</v>
      </c>
      <c r="I38" s="189">
        <f t="shared" si="21"/>
        <v>11</v>
      </c>
      <c r="J38" s="186">
        <f t="shared" si="22"/>
        <v>3</v>
      </c>
      <c r="K38" s="187">
        <f t="shared" si="23"/>
        <v>18</v>
      </c>
      <c r="L38" s="190">
        <f t="shared" si="24"/>
        <v>18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2</v>
      </c>
      <c r="U38" s="189">
        <f t="shared" si="26"/>
        <v>11</v>
      </c>
      <c r="V38" s="186">
        <f t="shared" si="26"/>
        <v>3</v>
      </c>
      <c r="W38" s="187">
        <f t="shared" si="12"/>
        <v>18</v>
      </c>
      <c r="X38" s="190">
        <f>P38+W38</f>
        <v>18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2</v>
      </c>
      <c r="I39" s="196">
        <f t="shared" si="21"/>
        <v>11</v>
      </c>
      <c r="J39" s="193">
        <f t="shared" si="22"/>
        <v>3</v>
      </c>
      <c r="K39" s="194">
        <f t="shared" si="23"/>
        <v>18</v>
      </c>
      <c r="L39" s="197">
        <f t="shared" si="24"/>
        <v>18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2</v>
      </c>
      <c r="U39" s="196">
        <f>VLOOKUP($Y39,原データ!$D$1:$R$2300,6,FALSE)</f>
        <v>11</v>
      </c>
      <c r="V39" s="193">
        <f>VLOOKUP($Y39,原データ!$D$1:$R$2300,7,FALSE)</f>
        <v>3</v>
      </c>
      <c r="W39" s="194">
        <f t="shared" si="12"/>
        <v>18</v>
      </c>
      <c r="X39" s="197">
        <f>SUM(P39,W39)</f>
        <v>18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4</v>
      </c>
      <c r="J44" s="186">
        <f t="shared" si="29"/>
        <v>0</v>
      </c>
      <c r="K44" s="187">
        <f t="shared" si="29"/>
        <v>4</v>
      </c>
      <c r="L44" s="190">
        <f t="shared" si="29"/>
        <v>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4</v>
      </c>
      <c r="V44" s="186">
        <f t="shared" si="30"/>
        <v>0</v>
      </c>
      <c r="W44" s="187">
        <f>SUM(Q44:V44)</f>
        <v>4</v>
      </c>
      <c r="X44" s="190">
        <f>P44+W44</f>
        <v>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4</v>
      </c>
      <c r="J45" s="193">
        <f t="shared" si="29"/>
        <v>0</v>
      </c>
      <c r="K45" s="194">
        <f t="shared" si="29"/>
        <v>4</v>
      </c>
      <c r="L45" s="197">
        <f t="shared" si="29"/>
        <v>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4</v>
      </c>
      <c r="V45" s="193">
        <f>VLOOKUP($Y45,原データ!$D$1:$R$2300,7,FALSE)</f>
        <v>0</v>
      </c>
      <c r="W45" s="194">
        <f>SUM(Q45:V45)</f>
        <v>4</v>
      </c>
      <c r="X45" s="197">
        <f>SUM(P45,W45)</f>
        <v>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3</v>
      </c>
      <c r="H47" s="210">
        <f t="shared" si="20"/>
        <v>13</v>
      </c>
      <c r="I47" s="210">
        <f t="shared" si="21"/>
        <v>38</v>
      </c>
      <c r="J47" s="207">
        <f t="shared" si="22"/>
        <v>13</v>
      </c>
      <c r="K47" s="208">
        <f>W47+AJ47</f>
        <v>67</v>
      </c>
      <c r="L47" s="211">
        <f>X47+AK47</f>
        <v>67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3</v>
      </c>
      <c r="T47" s="210">
        <f>T35+T38+T41+T44</f>
        <v>13</v>
      </c>
      <c r="U47" s="210">
        <f t="shared" si="32"/>
        <v>38</v>
      </c>
      <c r="V47" s="207">
        <f t="shared" si="32"/>
        <v>13</v>
      </c>
      <c r="W47" s="208">
        <f t="shared" si="32"/>
        <v>67</v>
      </c>
      <c r="X47" s="211">
        <f t="shared" si="32"/>
        <v>67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E9F2C-36B5-4410-8BA7-4FE050A026E6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15</v>
      </c>
      <c r="E8" s="312">
        <f t="shared" ref="E8:E49" si="0">S8+AH8</f>
        <v>25</v>
      </c>
      <c r="F8" s="313">
        <f t="shared" ref="F8:F49" si="1">T8+AI8</f>
        <v>40</v>
      </c>
      <c r="G8" s="314">
        <f t="shared" ref="G8:G49" si="2">U8+AJ8</f>
        <v>0</v>
      </c>
      <c r="H8" s="315">
        <f t="shared" ref="H8:H49" si="3">V8+AK8</f>
        <v>53</v>
      </c>
      <c r="I8" s="315">
        <f t="shared" ref="I8:I49" si="4">W8+AL8</f>
        <v>62</v>
      </c>
      <c r="J8" s="315">
        <f t="shared" ref="J8:J49" si="5">X8+AM8</f>
        <v>59</v>
      </c>
      <c r="K8" s="315">
        <f t="shared" ref="K8:K49" si="6">Y8+AN8</f>
        <v>61</v>
      </c>
      <c r="L8" s="312">
        <f t="shared" ref="L8:L49" si="7">Z8+AO8</f>
        <v>29</v>
      </c>
      <c r="M8" s="313">
        <f t="shared" ref="M8:M49" si="8">AA8+AP8</f>
        <v>264</v>
      </c>
      <c r="N8" s="316">
        <f t="shared" ref="N8:N49" si="9">AB8+AQ8</f>
        <v>304</v>
      </c>
      <c r="O8" s="659" t="str">
        <f>A8</f>
        <v>居宅（介護予防）サービス</v>
      </c>
      <c r="P8" s="660"/>
      <c r="Q8" s="660"/>
      <c r="R8" s="311">
        <f>SUM(R9,R15,R18,R23,R27,R28)</f>
        <v>15</v>
      </c>
      <c r="S8" s="311">
        <f>SUM(S9,S15,S18,S23,S27,S28)</f>
        <v>25</v>
      </c>
      <c r="T8" s="313">
        <f t="shared" ref="T8:T49" si="10">SUM(R8:S8)</f>
        <v>40</v>
      </c>
      <c r="U8" s="314">
        <f t="shared" ref="U8:Z8" si="11">SUM(U9,U15,U18,U23,U27,U28)</f>
        <v>0</v>
      </c>
      <c r="V8" s="314">
        <f t="shared" si="11"/>
        <v>53</v>
      </c>
      <c r="W8" s="314">
        <f t="shared" si="11"/>
        <v>61</v>
      </c>
      <c r="X8" s="314">
        <f t="shared" si="11"/>
        <v>59</v>
      </c>
      <c r="Y8" s="314">
        <f t="shared" si="11"/>
        <v>60</v>
      </c>
      <c r="Z8" s="314">
        <f t="shared" si="11"/>
        <v>29</v>
      </c>
      <c r="AA8" s="313">
        <f>SUM(U8:Z8)</f>
        <v>262</v>
      </c>
      <c r="AB8" s="316">
        <f t="shared" ref="AB8:AB47" si="12">SUM(AA8,T8)</f>
        <v>302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0</v>
      </c>
      <c r="F9" s="422">
        <f t="shared" si="1"/>
        <v>1</v>
      </c>
      <c r="G9" s="226">
        <f t="shared" si="2"/>
        <v>0</v>
      </c>
      <c r="H9" s="227">
        <f t="shared" si="3"/>
        <v>17</v>
      </c>
      <c r="I9" s="227">
        <f t="shared" si="4"/>
        <v>16</v>
      </c>
      <c r="J9" s="227">
        <f t="shared" si="5"/>
        <v>16</v>
      </c>
      <c r="K9" s="227">
        <f t="shared" si="6"/>
        <v>20</v>
      </c>
      <c r="L9" s="225">
        <f t="shared" si="7"/>
        <v>10</v>
      </c>
      <c r="M9" s="422">
        <f t="shared" si="8"/>
        <v>79</v>
      </c>
      <c r="N9" s="318">
        <f t="shared" si="9"/>
        <v>80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0</v>
      </c>
      <c r="T9" s="422">
        <f>SUM(R9:S9)</f>
        <v>1</v>
      </c>
      <c r="U9" s="226">
        <f t="shared" ref="U9:Z9" si="17">SUM(U10:U14)</f>
        <v>0</v>
      </c>
      <c r="V9" s="227">
        <f t="shared" si="17"/>
        <v>17</v>
      </c>
      <c r="W9" s="227">
        <f t="shared" si="17"/>
        <v>16</v>
      </c>
      <c r="X9" s="227">
        <f t="shared" si="17"/>
        <v>16</v>
      </c>
      <c r="Y9" s="227">
        <f t="shared" si="17"/>
        <v>20</v>
      </c>
      <c r="Z9" s="225">
        <f t="shared" si="17"/>
        <v>10</v>
      </c>
      <c r="AA9" s="422">
        <f t="shared" ref="AA9:AA47" si="18">SUM(U9:Z9)</f>
        <v>79</v>
      </c>
      <c r="AB9" s="318">
        <f t="shared" si="12"/>
        <v>80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15</v>
      </c>
      <c r="I10" s="156">
        <f t="shared" si="4"/>
        <v>14</v>
      </c>
      <c r="J10" s="156">
        <f t="shared" si="5"/>
        <v>15</v>
      </c>
      <c r="K10" s="156">
        <f t="shared" si="6"/>
        <v>13</v>
      </c>
      <c r="L10" s="153">
        <f t="shared" si="7"/>
        <v>8</v>
      </c>
      <c r="M10" s="423">
        <f t="shared" si="8"/>
        <v>65</v>
      </c>
      <c r="N10" s="319">
        <f t="shared" si="9"/>
        <v>65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15</v>
      </c>
      <c r="W10" s="156">
        <f>VLOOKUP($AC10,原データ!$D$1:$R$2300,5,FALSE)</f>
        <v>14</v>
      </c>
      <c r="X10" s="156">
        <f>VLOOKUP($AC10,原データ!$D$1:$R$2300,6,FALSE)</f>
        <v>15</v>
      </c>
      <c r="Y10" s="156">
        <f>VLOOKUP($AC10,原データ!$D$1:$R$2300,7,FALSE)</f>
        <v>13</v>
      </c>
      <c r="Z10" s="153">
        <f>VLOOKUP($AC10,原データ!$D$1:$R$2300,8,FALSE)</f>
        <v>8</v>
      </c>
      <c r="AA10" s="423">
        <f t="shared" si="18"/>
        <v>65</v>
      </c>
      <c r="AB10" s="319">
        <f t="shared" si="12"/>
        <v>65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0</v>
      </c>
      <c r="F12" s="423">
        <f t="shared" si="1"/>
        <v>1</v>
      </c>
      <c r="G12" s="155">
        <f t="shared" si="2"/>
        <v>0</v>
      </c>
      <c r="H12" s="156">
        <f t="shared" si="3"/>
        <v>2</v>
      </c>
      <c r="I12" s="156">
        <f t="shared" si="4"/>
        <v>0</v>
      </c>
      <c r="J12" s="156">
        <f t="shared" si="5"/>
        <v>1</v>
      </c>
      <c r="K12" s="156">
        <f t="shared" si="6"/>
        <v>4</v>
      </c>
      <c r="L12" s="153">
        <f t="shared" si="7"/>
        <v>2</v>
      </c>
      <c r="M12" s="423">
        <f t="shared" si="8"/>
        <v>9</v>
      </c>
      <c r="N12" s="319">
        <f t="shared" si="9"/>
        <v>10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4</v>
      </c>
      <c r="Z12" s="153">
        <f>VLOOKUP($AC12,原データ!$D$1:$R$2300,8,FALSE)</f>
        <v>2</v>
      </c>
      <c r="AA12" s="423">
        <f t="shared" si="18"/>
        <v>9</v>
      </c>
      <c r="AB12" s="319">
        <f t="shared" si="12"/>
        <v>10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2</v>
      </c>
      <c r="J14" s="164">
        <f t="shared" si="5"/>
        <v>0</v>
      </c>
      <c r="K14" s="164">
        <f t="shared" si="6"/>
        <v>3</v>
      </c>
      <c r="L14" s="161">
        <f t="shared" si="7"/>
        <v>0</v>
      </c>
      <c r="M14" s="424">
        <f t="shared" si="8"/>
        <v>5</v>
      </c>
      <c r="N14" s="320">
        <f t="shared" si="9"/>
        <v>5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0</v>
      </c>
      <c r="AA14" s="424">
        <f t="shared" si="18"/>
        <v>5</v>
      </c>
      <c r="AB14" s="320">
        <f t="shared" si="12"/>
        <v>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3</v>
      </c>
      <c r="F15" s="422">
        <f t="shared" si="1"/>
        <v>3</v>
      </c>
      <c r="G15" s="226">
        <f t="shared" si="2"/>
        <v>0</v>
      </c>
      <c r="H15" s="227">
        <f t="shared" si="3"/>
        <v>21</v>
      </c>
      <c r="I15" s="227">
        <f t="shared" si="4"/>
        <v>21</v>
      </c>
      <c r="J15" s="227">
        <f t="shared" si="5"/>
        <v>13</v>
      </c>
      <c r="K15" s="227">
        <f t="shared" si="6"/>
        <v>12</v>
      </c>
      <c r="L15" s="225">
        <f t="shared" si="7"/>
        <v>3</v>
      </c>
      <c r="M15" s="422">
        <f t="shared" si="8"/>
        <v>70</v>
      </c>
      <c r="N15" s="318">
        <f t="shared" si="9"/>
        <v>73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0"/>
        <v>3</v>
      </c>
      <c r="U15" s="226">
        <f t="shared" ref="U15:Z15" si="21">SUM(U16:U17)</f>
        <v>0</v>
      </c>
      <c r="V15" s="227">
        <f t="shared" si="21"/>
        <v>21</v>
      </c>
      <c r="W15" s="227">
        <f t="shared" si="21"/>
        <v>21</v>
      </c>
      <c r="X15" s="227">
        <f t="shared" si="21"/>
        <v>13</v>
      </c>
      <c r="Y15" s="227">
        <f t="shared" si="21"/>
        <v>12</v>
      </c>
      <c r="Z15" s="225">
        <f t="shared" si="21"/>
        <v>3</v>
      </c>
      <c r="AA15" s="422">
        <f t="shared" si="18"/>
        <v>70</v>
      </c>
      <c r="AB15" s="318">
        <f t="shared" si="12"/>
        <v>73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21</v>
      </c>
      <c r="I16" s="156">
        <f t="shared" si="4"/>
        <v>19</v>
      </c>
      <c r="J16" s="156">
        <f t="shared" si="5"/>
        <v>12</v>
      </c>
      <c r="K16" s="156">
        <f t="shared" si="6"/>
        <v>12</v>
      </c>
      <c r="L16" s="153">
        <f t="shared" si="7"/>
        <v>3</v>
      </c>
      <c r="M16" s="423">
        <f t="shared" si="8"/>
        <v>67</v>
      </c>
      <c r="N16" s="319">
        <f t="shared" si="9"/>
        <v>67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21</v>
      </c>
      <c r="W16" s="156">
        <f>VLOOKUP($AC16,原データ!$D$1:$R$2300,5,FALSE)</f>
        <v>19</v>
      </c>
      <c r="X16" s="156">
        <f>VLOOKUP($AC16,原データ!$D$1:$R$2300,6,FALSE)</f>
        <v>12</v>
      </c>
      <c r="Y16" s="156">
        <f>VLOOKUP($AC16,原データ!$D$1:$R$2300,7,FALSE)</f>
        <v>12</v>
      </c>
      <c r="Z16" s="153">
        <f>VLOOKUP($AC16,原データ!$D$1:$R$2300,8,FALSE)</f>
        <v>3</v>
      </c>
      <c r="AA16" s="423">
        <f t="shared" si="18"/>
        <v>67</v>
      </c>
      <c r="AB16" s="319">
        <f t="shared" si="12"/>
        <v>67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3</v>
      </c>
      <c r="F17" s="424">
        <f t="shared" si="1"/>
        <v>3</v>
      </c>
      <c r="G17" s="163">
        <f t="shared" si="2"/>
        <v>0</v>
      </c>
      <c r="H17" s="164">
        <f t="shared" si="3"/>
        <v>0</v>
      </c>
      <c r="I17" s="164">
        <f t="shared" si="4"/>
        <v>2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0"/>
        <v>3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6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2</v>
      </c>
      <c r="I18" s="227">
        <f t="shared" si="4"/>
        <v>2</v>
      </c>
      <c r="J18" s="227">
        <f t="shared" si="5"/>
        <v>4</v>
      </c>
      <c r="K18" s="227">
        <f t="shared" si="6"/>
        <v>3</v>
      </c>
      <c r="L18" s="225">
        <f t="shared" si="7"/>
        <v>2</v>
      </c>
      <c r="M18" s="422">
        <f t="shared" si="8"/>
        <v>13</v>
      </c>
      <c r="N18" s="318">
        <f>AB18+AQ18</f>
        <v>14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2</v>
      </c>
      <c r="X18" s="227">
        <f t="shared" si="23"/>
        <v>4</v>
      </c>
      <c r="Y18" s="227">
        <f t="shared" si="23"/>
        <v>3</v>
      </c>
      <c r="Z18" s="227">
        <f t="shared" si="23"/>
        <v>2</v>
      </c>
      <c r="AA18" s="422">
        <f>SUM(U18:Z18)</f>
        <v>13</v>
      </c>
      <c r="AB18" s="318">
        <f>SUM(AA18,T18)</f>
        <v>14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2</v>
      </c>
      <c r="I19" s="156">
        <f t="shared" si="4"/>
        <v>2</v>
      </c>
      <c r="J19" s="156">
        <f t="shared" si="5"/>
        <v>4</v>
      </c>
      <c r="K19" s="156">
        <f t="shared" si="6"/>
        <v>3</v>
      </c>
      <c r="L19" s="153">
        <f t="shared" si="7"/>
        <v>2</v>
      </c>
      <c r="M19" s="423">
        <f t="shared" si="8"/>
        <v>13</v>
      </c>
      <c r="N19" s="319">
        <f t="shared" si="9"/>
        <v>14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2</v>
      </c>
      <c r="X19" s="156">
        <f>VLOOKUP($AC19,原データ!$D$1:$R$2300,6,FALSE)</f>
        <v>4</v>
      </c>
      <c r="Y19" s="156">
        <f>VLOOKUP($AC19,原データ!$D$1:$R$2300,7,FALSE)</f>
        <v>3</v>
      </c>
      <c r="Z19" s="153">
        <f>VLOOKUP($AC19,原データ!$D$1:$R$2300,8,FALSE)</f>
        <v>2</v>
      </c>
      <c r="AA19" s="423">
        <f t="shared" si="18"/>
        <v>13</v>
      </c>
      <c r="AB19" s="319">
        <f t="shared" si="12"/>
        <v>14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14</v>
      </c>
      <c r="E23" s="225">
        <f t="shared" si="0"/>
        <v>21</v>
      </c>
      <c r="F23" s="422">
        <f t="shared" si="1"/>
        <v>35</v>
      </c>
      <c r="G23" s="226">
        <f t="shared" si="2"/>
        <v>0</v>
      </c>
      <c r="H23" s="227">
        <f t="shared" si="3"/>
        <v>13</v>
      </c>
      <c r="I23" s="227">
        <f t="shared" si="4"/>
        <v>23</v>
      </c>
      <c r="J23" s="227">
        <f t="shared" si="5"/>
        <v>25</v>
      </c>
      <c r="K23" s="227">
        <f t="shared" si="6"/>
        <v>25</v>
      </c>
      <c r="L23" s="225">
        <f t="shared" si="7"/>
        <v>14</v>
      </c>
      <c r="M23" s="422">
        <f t="shared" si="8"/>
        <v>100</v>
      </c>
      <c r="N23" s="318">
        <f t="shared" si="9"/>
        <v>135</v>
      </c>
      <c r="O23" s="665"/>
      <c r="P23" s="661" t="s">
        <v>137</v>
      </c>
      <c r="Q23" s="661"/>
      <c r="R23" s="224">
        <f>SUM(R24:R26)</f>
        <v>14</v>
      </c>
      <c r="S23" s="225">
        <f>SUM(S24:S26)</f>
        <v>21</v>
      </c>
      <c r="T23" s="422">
        <f t="shared" si="10"/>
        <v>35</v>
      </c>
      <c r="U23" s="226">
        <f t="shared" ref="U23:Z23" si="26">SUM(U24:U26)</f>
        <v>0</v>
      </c>
      <c r="V23" s="227">
        <f t="shared" si="26"/>
        <v>13</v>
      </c>
      <c r="W23" s="227">
        <f t="shared" si="26"/>
        <v>22</v>
      </c>
      <c r="X23" s="227">
        <f t="shared" si="26"/>
        <v>25</v>
      </c>
      <c r="Y23" s="227">
        <f t="shared" si="26"/>
        <v>24</v>
      </c>
      <c r="Z23" s="225">
        <f t="shared" si="26"/>
        <v>14</v>
      </c>
      <c r="AA23" s="422">
        <f t="shared" si="18"/>
        <v>98</v>
      </c>
      <c r="AB23" s="318">
        <f t="shared" si="12"/>
        <v>133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2</v>
      </c>
      <c r="AQ23" s="318">
        <f t="shared" si="15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14</v>
      </c>
      <c r="E24" s="153">
        <f t="shared" si="0"/>
        <v>21</v>
      </c>
      <c r="F24" s="423">
        <f t="shared" si="1"/>
        <v>35</v>
      </c>
      <c r="G24" s="155">
        <f t="shared" si="2"/>
        <v>0</v>
      </c>
      <c r="H24" s="156">
        <f t="shared" si="3"/>
        <v>13</v>
      </c>
      <c r="I24" s="156">
        <f t="shared" si="4"/>
        <v>22</v>
      </c>
      <c r="J24" s="156">
        <f t="shared" si="5"/>
        <v>25</v>
      </c>
      <c r="K24" s="156">
        <f t="shared" si="6"/>
        <v>24</v>
      </c>
      <c r="L24" s="153">
        <f t="shared" si="7"/>
        <v>14</v>
      </c>
      <c r="M24" s="423">
        <f t="shared" si="8"/>
        <v>98</v>
      </c>
      <c r="N24" s="319">
        <f t="shared" si="9"/>
        <v>133</v>
      </c>
      <c r="O24" s="665"/>
      <c r="P24" s="662"/>
      <c r="Q24" s="229" t="s">
        <v>138</v>
      </c>
      <c r="R24" s="152">
        <f>VLOOKUP($AC24,原データ!$D$1:$R$2300,10,FALSE)</f>
        <v>14</v>
      </c>
      <c r="S24" s="153">
        <f>VLOOKUP($AC24,原データ!$D$1:$R$2300,11,FALSE)</f>
        <v>21</v>
      </c>
      <c r="T24" s="423">
        <f t="shared" si="10"/>
        <v>35</v>
      </c>
      <c r="U24" s="155">
        <f>VLOOKUP($AC24,原データ!$D$1:$R$2300,3,FALSE)</f>
        <v>0</v>
      </c>
      <c r="V24" s="156">
        <f>VLOOKUP($AC24,原データ!$D$1:$R$2300,4,FALSE)</f>
        <v>13</v>
      </c>
      <c r="W24" s="156">
        <f>VLOOKUP($AC24,原データ!$D$1:$R$2300,5,FALSE)</f>
        <v>22</v>
      </c>
      <c r="X24" s="156">
        <f>VLOOKUP($AC24,原データ!$D$1:$R$2300,6,FALSE)</f>
        <v>25</v>
      </c>
      <c r="Y24" s="156">
        <f>VLOOKUP($AC24,原データ!$D$1:$R$2300,7,FALSE)</f>
        <v>24</v>
      </c>
      <c r="Z24" s="153">
        <f>VLOOKUP($AC24,原データ!$D$1:$R$2300,8,FALSE)</f>
        <v>14</v>
      </c>
      <c r="AA24" s="423">
        <f t="shared" si="18"/>
        <v>98</v>
      </c>
      <c r="AB24" s="319">
        <f t="shared" si="12"/>
        <v>133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1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1</v>
      </c>
      <c r="K27" s="171">
        <f t="shared" si="6"/>
        <v>1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15</v>
      </c>
      <c r="E29" s="312">
        <f t="shared" si="0"/>
        <v>21</v>
      </c>
      <c r="F29" s="313">
        <f t="shared" si="1"/>
        <v>36</v>
      </c>
      <c r="G29" s="314">
        <f t="shared" si="2"/>
        <v>0</v>
      </c>
      <c r="H29" s="315">
        <f t="shared" si="3"/>
        <v>36</v>
      </c>
      <c r="I29" s="315">
        <f t="shared" si="4"/>
        <v>35</v>
      </c>
      <c r="J29" s="315">
        <f t="shared" si="5"/>
        <v>29</v>
      </c>
      <c r="K29" s="315">
        <f t="shared" si="6"/>
        <v>25</v>
      </c>
      <c r="L29" s="312">
        <f t="shared" si="7"/>
        <v>14</v>
      </c>
      <c r="M29" s="313">
        <f t="shared" si="8"/>
        <v>139</v>
      </c>
      <c r="N29" s="316">
        <f t="shared" si="9"/>
        <v>175</v>
      </c>
      <c r="O29" s="676" t="s">
        <v>141</v>
      </c>
      <c r="P29" s="677"/>
      <c r="Q29" s="678"/>
      <c r="R29" s="167">
        <f>VLOOKUP($AC29,原データ!$D$1:$R$2300,10,FALSE)</f>
        <v>15</v>
      </c>
      <c r="S29" s="168">
        <f>VLOOKUP($AC29,原データ!$D$1:$R$2300,11,FALSE)</f>
        <v>21</v>
      </c>
      <c r="T29" s="425">
        <f t="shared" si="10"/>
        <v>36</v>
      </c>
      <c r="U29" s="170">
        <f>VLOOKUP($AC29,原データ!$D$1:$R$2300,3,FALSE)</f>
        <v>0</v>
      </c>
      <c r="V29" s="171">
        <f>VLOOKUP($AC29,原データ!$D$1:$R$2300,4,FALSE)</f>
        <v>36</v>
      </c>
      <c r="W29" s="171">
        <f>VLOOKUP($AC29,原データ!$D$1:$R$2300,5,FALSE)</f>
        <v>35</v>
      </c>
      <c r="X29" s="171">
        <f>VLOOKUP($AC29,原データ!$D$1:$R$2300,6,FALSE)</f>
        <v>29</v>
      </c>
      <c r="Y29" s="171">
        <f>VLOOKUP($AC29,原データ!$D$1:$R$2300,7,FALSE)</f>
        <v>25</v>
      </c>
      <c r="Z29" s="168">
        <f>VLOOKUP($AC29,原データ!$D$1:$R$2300,8,FALSE)</f>
        <v>14</v>
      </c>
      <c r="AA29" s="425">
        <f t="shared" si="18"/>
        <v>139</v>
      </c>
      <c r="AB29" s="316">
        <f t="shared" si="12"/>
        <v>175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7</v>
      </c>
      <c r="I30" s="315">
        <f t="shared" si="4"/>
        <v>14</v>
      </c>
      <c r="J30" s="315">
        <f t="shared" si="5"/>
        <v>11</v>
      </c>
      <c r="K30" s="315">
        <f t="shared" si="6"/>
        <v>13</v>
      </c>
      <c r="L30" s="312">
        <f t="shared" si="7"/>
        <v>9</v>
      </c>
      <c r="M30" s="313">
        <f t="shared" si="8"/>
        <v>54</v>
      </c>
      <c r="N30" s="316">
        <f t="shared" si="9"/>
        <v>54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7</v>
      </c>
      <c r="W30" s="315">
        <f t="shared" si="29"/>
        <v>14</v>
      </c>
      <c r="X30" s="315">
        <f t="shared" si="29"/>
        <v>11</v>
      </c>
      <c r="Y30" s="315">
        <f t="shared" si="29"/>
        <v>13</v>
      </c>
      <c r="Z30" s="312">
        <f t="shared" si="29"/>
        <v>9</v>
      </c>
      <c r="AA30" s="313">
        <f t="shared" si="18"/>
        <v>54</v>
      </c>
      <c r="AB30" s="316">
        <f t="shared" si="12"/>
        <v>54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7</v>
      </c>
      <c r="I33" s="171">
        <f t="shared" si="33"/>
        <v>13</v>
      </c>
      <c r="J33" s="171">
        <f t="shared" si="33"/>
        <v>9</v>
      </c>
      <c r="K33" s="171">
        <f t="shared" si="33"/>
        <v>9</v>
      </c>
      <c r="L33" s="171">
        <f t="shared" si="33"/>
        <v>7</v>
      </c>
      <c r="M33" s="425">
        <f t="shared" si="8"/>
        <v>45</v>
      </c>
      <c r="N33" s="321">
        <f t="shared" si="9"/>
        <v>45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7</v>
      </c>
      <c r="W33" s="171">
        <f>VLOOKUP($AC33,原データ!$D$1:$R$2300,5,FALSE)</f>
        <v>13</v>
      </c>
      <c r="X33" s="171">
        <f>VLOOKUP($AC33,原データ!$D$1:$R$2300,6,FALSE)</f>
        <v>9</v>
      </c>
      <c r="Y33" s="171">
        <f>VLOOKUP($AC33,原データ!$D$1:$R$2300,7,FALSE)</f>
        <v>9</v>
      </c>
      <c r="Z33" s="168">
        <f>VLOOKUP($AC33,原データ!$D$1:$R$2300,8,FALSE)</f>
        <v>7</v>
      </c>
      <c r="AA33" s="425">
        <f>SUM(U33:Z33)</f>
        <v>45</v>
      </c>
      <c r="AB33" s="316">
        <f>SUM(AA33,T33)</f>
        <v>45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1</v>
      </c>
      <c r="J37" s="171">
        <f t="shared" si="5"/>
        <v>2</v>
      </c>
      <c r="K37" s="171">
        <f t="shared" si="6"/>
        <v>4</v>
      </c>
      <c r="L37" s="168">
        <f t="shared" si="7"/>
        <v>2</v>
      </c>
      <c r="M37" s="425">
        <f t="shared" si="8"/>
        <v>9</v>
      </c>
      <c r="N37" s="316">
        <f t="shared" si="9"/>
        <v>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2</v>
      </c>
      <c r="Y37" s="171">
        <f>VLOOKUP($AC37,原データ!$D$1:$R$2300,7,FALSE)</f>
        <v>4</v>
      </c>
      <c r="Z37" s="168">
        <f>VLOOKUP($AC37,原データ!$D$1:$R$2300,8,FALSE)</f>
        <v>2</v>
      </c>
      <c r="AA37" s="425">
        <f t="shared" si="18"/>
        <v>9</v>
      </c>
      <c r="AB37" s="316">
        <f t="shared" si="12"/>
        <v>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3</v>
      </c>
      <c r="J44" s="315">
        <f t="shared" si="5"/>
        <v>13</v>
      </c>
      <c r="K44" s="315">
        <f t="shared" si="6"/>
        <v>38</v>
      </c>
      <c r="L44" s="312">
        <f t="shared" si="7"/>
        <v>13</v>
      </c>
      <c r="M44" s="313">
        <f t="shared" si="8"/>
        <v>67</v>
      </c>
      <c r="N44" s="316">
        <f t="shared" si="9"/>
        <v>67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3</v>
      </c>
      <c r="X44" s="315">
        <f>SUM(X45:X48)</f>
        <v>13</v>
      </c>
      <c r="Y44" s="315">
        <f>SUM(Y45:Y48)</f>
        <v>38</v>
      </c>
      <c r="Z44" s="315">
        <f>SUM(Z45:Z48)</f>
        <v>13</v>
      </c>
      <c r="AA44" s="313">
        <f t="shared" si="18"/>
        <v>67</v>
      </c>
      <c r="AB44" s="316">
        <f>SUM(AA44,T44)</f>
        <v>67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11</v>
      </c>
      <c r="K45" s="171">
        <f t="shared" si="6"/>
        <v>23</v>
      </c>
      <c r="L45" s="168">
        <f t="shared" si="7"/>
        <v>10</v>
      </c>
      <c r="M45" s="425">
        <f t="shared" si="8"/>
        <v>45</v>
      </c>
      <c r="N45" s="316">
        <f t="shared" si="9"/>
        <v>45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11</v>
      </c>
      <c r="Y45" s="171">
        <f>VLOOKUP($AC45,原データ!$D$1:$R$2300,7,FALSE)</f>
        <v>23</v>
      </c>
      <c r="Z45" s="168">
        <f>VLOOKUP($AC45,原データ!$D$1:$R$2300,8,FALSE)</f>
        <v>10</v>
      </c>
      <c r="AA45" s="425">
        <f t="shared" si="18"/>
        <v>45</v>
      </c>
      <c r="AB45" s="316">
        <f t="shared" si="12"/>
        <v>45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2</v>
      </c>
      <c r="K46" s="171">
        <f t="shared" si="6"/>
        <v>11</v>
      </c>
      <c r="L46" s="168">
        <f t="shared" si="7"/>
        <v>3</v>
      </c>
      <c r="M46" s="425">
        <f t="shared" si="8"/>
        <v>18</v>
      </c>
      <c r="N46" s="316">
        <f t="shared" si="9"/>
        <v>18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2</v>
      </c>
      <c r="Y46" s="171">
        <f>VLOOKUP($AC46,原データ!$D$1:$R$2300,7,FALSE)</f>
        <v>11</v>
      </c>
      <c r="Z46" s="168">
        <f>VLOOKUP($AC46,原データ!$D$1:$R$2300,8,FALSE)</f>
        <v>3</v>
      </c>
      <c r="AA46" s="425">
        <f t="shared" si="18"/>
        <v>18</v>
      </c>
      <c r="AB46" s="316">
        <f t="shared" si="12"/>
        <v>18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0</v>
      </c>
      <c r="M48" s="425">
        <f t="shared" si="41"/>
        <v>4</v>
      </c>
      <c r="N48" s="316">
        <f t="shared" si="41"/>
        <v>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0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30</v>
      </c>
      <c r="E49" s="416">
        <f t="shared" si="0"/>
        <v>46</v>
      </c>
      <c r="F49" s="417">
        <f t="shared" si="1"/>
        <v>76</v>
      </c>
      <c r="G49" s="418">
        <f t="shared" si="2"/>
        <v>0</v>
      </c>
      <c r="H49" s="419">
        <f t="shared" si="3"/>
        <v>96</v>
      </c>
      <c r="I49" s="419">
        <f t="shared" si="4"/>
        <v>114</v>
      </c>
      <c r="J49" s="419">
        <f t="shared" si="5"/>
        <v>112</v>
      </c>
      <c r="K49" s="419">
        <f t="shared" si="6"/>
        <v>137</v>
      </c>
      <c r="L49" s="416">
        <f t="shared" si="7"/>
        <v>65</v>
      </c>
      <c r="M49" s="417">
        <f t="shared" si="8"/>
        <v>524</v>
      </c>
      <c r="N49" s="420">
        <f t="shared" si="9"/>
        <v>600</v>
      </c>
      <c r="O49" s="684" t="s">
        <v>148</v>
      </c>
      <c r="P49" s="685"/>
      <c r="Q49" s="685"/>
      <c r="R49" s="415">
        <f>SUM(R8,R30,R44,R29)</f>
        <v>30</v>
      </c>
      <c r="S49" s="415">
        <f>SUM(S8,S30,S44,S29)</f>
        <v>46</v>
      </c>
      <c r="T49" s="417">
        <f t="shared" si="10"/>
        <v>76</v>
      </c>
      <c r="U49" s="418">
        <f t="shared" ref="U49:Z49" si="42">SUM(U8,U30,U44,U29)</f>
        <v>0</v>
      </c>
      <c r="V49" s="418">
        <f t="shared" si="42"/>
        <v>96</v>
      </c>
      <c r="W49" s="418">
        <f t="shared" si="42"/>
        <v>113</v>
      </c>
      <c r="X49" s="418">
        <f t="shared" si="42"/>
        <v>112</v>
      </c>
      <c r="Y49" s="418">
        <f t="shared" si="42"/>
        <v>136</v>
      </c>
      <c r="Z49" s="418">
        <f t="shared" si="42"/>
        <v>65</v>
      </c>
      <c r="AA49" s="417">
        <f>SUM(U49:Z49)</f>
        <v>522</v>
      </c>
      <c r="AB49" s="420">
        <f>SUM(AA49,T49)</f>
        <v>598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1</v>
      </c>
      <c r="AM49" s="418">
        <f t="shared" si="43"/>
        <v>0</v>
      </c>
      <c r="AN49" s="418">
        <f t="shared" si="43"/>
        <v>1</v>
      </c>
      <c r="AO49" s="418">
        <f t="shared" si="43"/>
        <v>0</v>
      </c>
      <c r="AP49" s="417">
        <f t="shared" si="14"/>
        <v>2</v>
      </c>
      <c r="AQ49" s="420">
        <f t="shared" si="15"/>
        <v>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31514</v>
      </c>
      <c r="E51" s="312">
        <f t="shared" ref="E51:E90" si="45">S51+AH51</f>
        <v>45112</v>
      </c>
      <c r="F51" s="313">
        <f t="shared" ref="F51:F90" si="46">T51+AI51</f>
        <v>76626</v>
      </c>
      <c r="G51" s="314">
        <f t="shared" ref="G51:G90" si="47">U51+AJ51</f>
        <v>0</v>
      </c>
      <c r="H51" s="315">
        <f t="shared" ref="H51:H90" si="48">V51+AK51</f>
        <v>247014</v>
      </c>
      <c r="I51" s="315">
        <f t="shared" ref="I51:I90" si="49">W51+AL51</f>
        <v>354046</v>
      </c>
      <c r="J51" s="315">
        <f t="shared" ref="J51:J90" si="50">X51+AM51</f>
        <v>427545</v>
      </c>
      <c r="K51" s="315">
        <f t="shared" ref="K51:K90" si="51">Y51+AN51</f>
        <v>510014</v>
      </c>
      <c r="L51" s="312">
        <f t="shared" ref="L51:L90" si="52">Z51+AO51</f>
        <v>254455</v>
      </c>
      <c r="M51" s="313">
        <f t="shared" ref="M51:M90" si="53">AA51+AP51</f>
        <v>1793074</v>
      </c>
      <c r="N51" s="316">
        <f t="shared" ref="N51:N90" si="54">AB51+AQ51</f>
        <v>1869700</v>
      </c>
      <c r="O51" s="702" t="s">
        <v>124</v>
      </c>
      <c r="P51" s="703"/>
      <c r="Q51" s="704"/>
      <c r="R51" s="311">
        <f>SUM(R52,R58,R61,R66,R68,R69)</f>
        <v>31514</v>
      </c>
      <c r="S51" s="311">
        <f>SUM(S52,S58,S61,S66,S68,S69)</f>
        <v>45112</v>
      </c>
      <c r="T51" s="313">
        <f>SUM(R51:S51)</f>
        <v>76626</v>
      </c>
      <c r="U51" s="314">
        <f t="shared" ref="U51:Z51" si="55">SUM(U52,U58,U61,U66,U68,U69)</f>
        <v>0</v>
      </c>
      <c r="V51" s="314">
        <f t="shared" si="55"/>
        <v>247014</v>
      </c>
      <c r="W51" s="314">
        <f t="shared" si="55"/>
        <v>354046</v>
      </c>
      <c r="X51" s="314">
        <f t="shared" si="55"/>
        <v>427545</v>
      </c>
      <c r="Y51" s="314">
        <f t="shared" si="55"/>
        <v>510014</v>
      </c>
      <c r="Z51" s="314">
        <f t="shared" si="55"/>
        <v>254455</v>
      </c>
      <c r="AA51" s="313">
        <f t="shared" ref="AA51:AA90" si="56">SUM(U51:Z51)</f>
        <v>1793074</v>
      </c>
      <c r="AB51" s="316">
        <f t="shared" ref="AB51:AB90" si="57">SUM(AA51,T51)</f>
        <v>1869700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3652</v>
      </c>
      <c r="E52" s="225">
        <f t="shared" si="45"/>
        <v>0</v>
      </c>
      <c r="F52" s="422">
        <f t="shared" si="46"/>
        <v>3652</v>
      </c>
      <c r="G52" s="226">
        <f t="shared" si="47"/>
        <v>0</v>
      </c>
      <c r="H52" s="227">
        <f t="shared" si="48"/>
        <v>73358</v>
      </c>
      <c r="I52" s="227">
        <f t="shared" si="49"/>
        <v>94133</v>
      </c>
      <c r="J52" s="227">
        <f t="shared" si="50"/>
        <v>216295</v>
      </c>
      <c r="K52" s="227">
        <f t="shared" si="51"/>
        <v>269553</v>
      </c>
      <c r="L52" s="225">
        <f t="shared" si="52"/>
        <v>166046</v>
      </c>
      <c r="M52" s="422">
        <f t="shared" si="53"/>
        <v>819385</v>
      </c>
      <c r="N52" s="318">
        <f t="shared" si="54"/>
        <v>823037</v>
      </c>
      <c r="O52" s="665"/>
      <c r="P52" s="664" t="s">
        <v>125</v>
      </c>
      <c r="Q52" s="696"/>
      <c r="R52" s="224">
        <f>SUM(R53:R57)</f>
        <v>3652</v>
      </c>
      <c r="S52" s="225">
        <f>SUM(S53:S57)</f>
        <v>0</v>
      </c>
      <c r="T52" s="422">
        <f t="shared" ref="T52:T88" si="62">SUM(R52:S52)</f>
        <v>3652</v>
      </c>
      <c r="U52" s="226">
        <f t="shared" ref="U52:Z52" si="63">SUM(U53:U57)</f>
        <v>0</v>
      </c>
      <c r="V52" s="227">
        <f t="shared" si="63"/>
        <v>73358</v>
      </c>
      <c r="W52" s="227">
        <f t="shared" si="63"/>
        <v>94133</v>
      </c>
      <c r="X52" s="227">
        <f t="shared" si="63"/>
        <v>216295</v>
      </c>
      <c r="Y52" s="227">
        <f t="shared" si="63"/>
        <v>269553</v>
      </c>
      <c r="Z52" s="225">
        <f t="shared" si="63"/>
        <v>166046</v>
      </c>
      <c r="AA52" s="422">
        <f t="shared" si="56"/>
        <v>819385</v>
      </c>
      <c r="AB52" s="318">
        <f t="shared" si="57"/>
        <v>823037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69436</v>
      </c>
      <c r="I53" s="156">
        <f t="shared" si="49"/>
        <v>93107</v>
      </c>
      <c r="J53" s="156">
        <f t="shared" si="50"/>
        <v>211563</v>
      </c>
      <c r="K53" s="156">
        <f t="shared" si="51"/>
        <v>252029</v>
      </c>
      <c r="L53" s="153">
        <f t="shared" si="52"/>
        <v>157810</v>
      </c>
      <c r="M53" s="423">
        <f t="shared" si="53"/>
        <v>783945</v>
      </c>
      <c r="N53" s="319">
        <f t="shared" si="54"/>
        <v>783945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69436</v>
      </c>
      <c r="W53" s="156">
        <f>VLOOKUP($AC53,原データ!$D$1:$R$2300,5,FALSE)</f>
        <v>93107</v>
      </c>
      <c r="X53" s="156">
        <f>VLOOKUP($AC53,原データ!$D$1:$R$2300,6,FALSE)</f>
        <v>211563</v>
      </c>
      <c r="Y53" s="156">
        <f>VLOOKUP($AC53,原データ!$D$1:$R$2300,7,FALSE)</f>
        <v>252029</v>
      </c>
      <c r="Z53" s="153">
        <f>VLOOKUP($AC53,原データ!$D$1:$R$2300,8,FALSE)</f>
        <v>157810</v>
      </c>
      <c r="AA53" s="423">
        <f t="shared" si="56"/>
        <v>783945</v>
      </c>
      <c r="AB53" s="319">
        <f t="shared" si="57"/>
        <v>783945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3652</v>
      </c>
      <c r="E55" s="153">
        <f t="shared" si="45"/>
        <v>0</v>
      </c>
      <c r="F55" s="423">
        <f t="shared" si="46"/>
        <v>3652</v>
      </c>
      <c r="G55" s="155">
        <f t="shared" si="47"/>
        <v>0</v>
      </c>
      <c r="H55" s="156">
        <f t="shared" si="48"/>
        <v>3922</v>
      </c>
      <c r="I55" s="156">
        <f t="shared" si="49"/>
        <v>0</v>
      </c>
      <c r="J55" s="156">
        <f t="shared" si="50"/>
        <v>4732</v>
      </c>
      <c r="K55" s="156">
        <f t="shared" si="51"/>
        <v>15900</v>
      </c>
      <c r="L55" s="153">
        <f t="shared" si="52"/>
        <v>8236</v>
      </c>
      <c r="M55" s="423">
        <f t="shared" si="53"/>
        <v>32790</v>
      </c>
      <c r="N55" s="319">
        <f t="shared" si="54"/>
        <v>36442</v>
      </c>
      <c r="O55" s="665"/>
      <c r="P55" s="695"/>
      <c r="Q55" s="229" t="s">
        <v>128</v>
      </c>
      <c r="R55" s="152">
        <f>VLOOKUP($AC55,原データ!$D$1:$R$2300,10,FALSE)</f>
        <v>3652</v>
      </c>
      <c r="S55" s="153">
        <f>VLOOKUP($AC55,原データ!$D$1:$R$2300,11,FALSE)</f>
        <v>0</v>
      </c>
      <c r="T55" s="423">
        <f t="shared" si="62"/>
        <v>3652</v>
      </c>
      <c r="U55" s="155">
        <f>VLOOKUP($AC55,原データ!$D$1:$R$2300,3,FALSE)</f>
        <v>0</v>
      </c>
      <c r="V55" s="156">
        <f>VLOOKUP($AC55,原データ!$D$1:$R$2300,4,FALSE)</f>
        <v>3922</v>
      </c>
      <c r="W55" s="156">
        <f>VLOOKUP($AC55,原データ!$D$1:$R$2300,5,FALSE)</f>
        <v>0</v>
      </c>
      <c r="X55" s="156">
        <f>VLOOKUP($AC55,原データ!$D$1:$R$2300,6,FALSE)</f>
        <v>4732</v>
      </c>
      <c r="Y55" s="156">
        <f>VLOOKUP($AC55,原データ!$D$1:$R$2300,7,FALSE)</f>
        <v>15900</v>
      </c>
      <c r="Z55" s="153">
        <f>VLOOKUP($AC55,原データ!$D$1:$R$2300,8,FALSE)</f>
        <v>8236</v>
      </c>
      <c r="AA55" s="423">
        <f t="shared" si="56"/>
        <v>32790</v>
      </c>
      <c r="AB55" s="319">
        <f t="shared" si="57"/>
        <v>36442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1026</v>
      </c>
      <c r="J57" s="164">
        <f t="shared" si="50"/>
        <v>0</v>
      </c>
      <c r="K57" s="164">
        <f t="shared" si="51"/>
        <v>1624</v>
      </c>
      <c r="L57" s="161">
        <f t="shared" si="52"/>
        <v>0</v>
      </c>
      <c r="M57" s="424">
        <f t="shared" si="53"/>
        <v>2650</v>
      </c>
      <c r="N57" s="320">
        <f t="shared" si="54"/>
        <v>2650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1026</v>
      </c>
      <c r="X57" s="164">
        <f>VLOOKUP($AC57,原データ!$D$1:$R$2300,6,FALSE)</f>
        <v>0</v>
      </c>
      <c r="Y57" s="164">
        <f>VLOOKUP($AC57,原データ!$D$1:$R$2300,7,FALSE)</f>
        <v>1624</v>
      </c>
      <c r="Z57" s="161">
        <f>VLOOKUP($AC57,原データ!$D$1:$R$2300,8,FALSE)</f>
        <v>0</v>
      </c>
      <c r="AA57" s="424">
        <f t="shared" si="56"/>
        <v>2650</v>
      </c>
      <c r="AB57" s="320">
        <f t="shared" si="57"/>
        <v>2650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11964</v>
      </c>
      <c r="F58" s="422">
        <f t="shared" si="46"/>
        <v>11964</v>
      </c>
      <c r="G58" s="226">
        <f t="shared" si="47"/>
        <v>0</v>
      </c>
      <c r="H58" s="227">
        <f t="shared" si="48"/>
        <v>150657</v>
      </c>
      <c r="I58" s="227">
        <f t="shared" si="49"/>
        <v>220387</v>
      </c>
      <c r="J58" s="227">
        <f t="shared" si="50"/>
        <v>127873</v>
      </c>
      <c r="K58" s="227">
        <f t="shared" si="51"/>
        <v>161556</v>
      </c>
      <c r="L58" s="225">
        <f t="shared" si="52"/>
        <v>45935</v>
      </c>
      <c r="M58" s="422">
        <f t="shared" si="53"/>
        <v>706408</v>
      </c>
      <c r="N58" s="318">
        <f t="shared" si="54"/>
        <v>718372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11964</v>
      </c>
      <c r="T58" s="422">
        <f t="shared" si="62"/>
        <v>11964</v>
      </c>
      <c r="U58" s="226">
        <f t="shared" ref="U58:Z58" si="65">SUM(U59:U60)</f>
        <v>0</v>
      </c>
      <c r="V58" s="227">
        <f t="shared" si="65"/>
        <v>150657</v>
      </c>
      <c r="W58" s="227">
        <f t="shared" si="65"/>
        <v>220387</v>
      </c>
      <c r="X58" s="227">
        <f t="shared" si="65"/>
        <v>127873</v>
      </c>
      <c r="Y58" s="227">
        <f t="shared" si="65"/>
        <v>161556</v>
      </c>
      <c r="Z58" s="225">
        <f t="shared" si="65"/>
        <v>45935</v>
      </c>
      <c r="AA58" s="422">
        <f t="shared" si="56"/>
        <v>706408</v>
      </c>
      <c r="AB58" s="318">
        <f t="shared" si="57"/>
        <v>718372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150657</v>
      </c>
      <c r="I59" s="156">
        <f t="shared" si="49"/>
        <v>198811</v>
      </c>
      <c r="J59" s="156">
        <f t="shared" si="50"/>
        <v>126293</v>
      </c>
      <c r="K59" s="156">
        <f t="shared" si="51"/>
        <v>161556</v>
      </c>
      <c r="L59" s="153">
        <f t="shared" si="52"/>
        <v>45935</v>
      </c>
      <c r="M59" s="423">
        <f t="shared" si="53"/>
        <v>683252</v>
      </c>
      <c r="N59" s="319">
        <f t="shared" si="54"/>
        <v>683252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150657</v>
      </c>
      <c r="W59" s="156">
        <f>VLOOKUP($AC59,原データ!$D$1:$R$2300,5,FALSE)</f>
        <v>198811</v>
      </c>
      <c r="X59" s="156">
        <f>VLOOKUP($AC59,原データ!$D$1:$R$2300,6,FALSE)</f>
        <v>126293</v>
      </c>
      <c r="Y59" s="156">
        <f>VLOOKUP($AC59,原データ!$D$1:$R$2300,7,FALSE)</f>
        <v>161556</v>
      </c>
      <c r="Z59" s="153">
        <f>VLOOKUP($AC59,原データ!$D$1:$R$2300,8,FALSE)</f>
        <v>45935</v>
      </c>
      <c r="AA59" s="423">
        <f t="shared" si="56"/>
        <v>683252</v>
      </c>
      <c r="AB59" s="319">
        <f t="shared" si="57"/>
        <v>683252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11964</v>
      </c>
      <c r="F60" s="424">
        <f t="shared" si="46"/>
        <v>11964</v>
      </c>
      <c r="G60" s="163">
        <f t="shared" si="47"/>
        <v>0</v>
      </c>
      <c r="H60" s="164">
        <f t="shared" si="48"/>
        <v>0</v>
      </c>
      <c r="I60" s="164">
        <f t="shared" si="49"/>
        <v>21576</v>
      </c>
      <c r="J60" s="164">
        <f t="shared" si="50"/>
        <v>1580</v>
      </c>
      <c r="K60" s="164">
        <f t="shared" si="51"/>
        <v>0</v>
      </c>
      <c r="L60" s="161">
        <f t="shared" si="52"/>
        <v>0</v>
      </c>
      <c r="M60" s="424">
        <f t="shared" si="53"/>
        <v>23156</v>
      </c>
      <c r="N60" s="320">
        <f t="shared" si="54"/>
        <v>35120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11964</v>
      </c>
      <c r="T60" s="424">
        <f t="shared" si="62"/>
        <v>11964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21576</v>
      </c>
      <c r="X60" s="164">
        <f>VLOOKUP($AC60,原データ!$D$1:$R$2300,6,FALSE)</f>
        <v>1580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23156</v>
      </c>
      <c r="AB60" s="320">
        <f t="shared" si="57"/>
        <v>35120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6995</v>
      </c>
      <c r="F61" s="422">
        <f t="shared" si="46"/>
        <v>6995</v>
      </c>
      <c r="G61" s="226">
        <f t="shared" si="47"/>
        <v>0</v>
      </c>
      <c r="H61" s="227">
        <f t="shared" si="48"/>
        <v>7042</v>
      </c>
      <c r="I61" s="227">
        <f t="shared" si="49"/>
        <v>16967</v>
      </c>
      <c r="J61" s="227">
        <f t="shared" si="50"/>
        <v>13499</v>
      </c>
      <c r="K61" s="227">
        <f t="shared" si="51"/>
        <v>40722</v>
      </c>
      <c r="L61" s="225">
        <f t="shared" si="52"/>
        <v>19850</v>
      </c>
      <c r="M61" s="422">
        <f t="shared" si="53"/>
        <v>98080</v>
      </c>
      <c r="N61" s="318">
        <f t="shared" si="54"/>
        <v>105075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6995</v>
      </c>
      <c r="T61" s="422">
        <f>SUM(R61:S61)</f>
        <v>6995</v>
      </c>
      <c r="U61" s="226">
        <f t="shared" ref="U61:Z61" si="67">SUM(U62:U65)</f>
        <v>0</v>
      </c>
      <c r="V61" s="227">
        <f t="shared" si="67"/>
        <v>7042</v>
      </c>
      <c r="W61" s="227">
        <f t="shared" si="67"/>
        <v>16967</v>
      </c>
      <c r="X61" s="227">
        <f t="shared" si="67"/>
        <v>13499</v>
      </c>
      <c r="Y61" s="227">
        <f t="shared" si="67"/>
        <v>40722</v>
      </c>
      <c r="Z61" s="227">
        <f t="shared" si="67"/>
        <v>19850</v>
      </c>
      <c r="AA61" s="422">
        <f>SUM(U61:Z61)</f>
        <v>98080</v>
      </c>
      <c r="AB61" s="318">
        <f>SUM(AA61,T61)</f>
        <v>105075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6995</v>
      </c>
      <c r="F62" s="423">
        <f t="shared" si="46"/>
        <v>6995</v>
      </c>
      <c r="G62" s="155">
        <f t="shared" si="47"/>
        <v>0</v>
      </c>
      <c r="H62" s="156">
        <f t="shared" si="48"/>
        <v>7042</v>
      </c>
      <c r="I62" s="156">
        <f t="shared" si="49"/>
        <v>16967</v>
      </c>
      <c r="J62" s="156">
        <f t="shared" si="50"/>
        <v>13499</v>
      </c>
      <c r="K62" s="156">
        <f t="shared" si="51"/>
        <v>40722</v>
      </c>
      <c r="L62" s="153">
        <f t="shared" si="52"/>
        <v>19850</v>
      </c>
      <c r="M62" s="423">
        <f t="shared" si="53"/>
        <v>98080</v>
      </c>
      <c r="N62" s="319">
        <f t="shared" si="54"/>
        <v>105075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6995</v>
      </c>
      <c r="T62" s="423">
        <f t="shared" si="62"/>
        <v>6995</v>
      </c>
      <c r="U62" s="155">
        <f>VLOOKUP($AC62,原データ!$D$1:$R$2300,3,FALSE)</f>
        <v>0</v>
      </c>
      <c r="V62" s="156">
        <f>VLOOKUP($AC62,原データ!$D$1:$R$2300,4,FALSE)</f>
        <v>7042</v>
      </c>
      <c r="W62" s="156">
        <f>VLOOKUP($AC62,原データ!$D$1:$R$2300,5,FALSE)</f>
        <v>16967</v>
      </c>
      <c r="X62" s="156">
        <f>VLOOKUP($AC62,原データ!$D$1:$R$2300,6,FALSE)</f>
        <v>13499</v>
      </c>
      <c r="Y62" s="156">
        <f>VLOOKUP($AC62,原データ!$D$1:$R$2300,7,FALSE)</f>
        <v>40722</v>
      </c>
      <c r="Z62" s="153">
        <f>VLOOKUP($AC62,原データ!$D$1:$R$2300,8,FALSE)</f>
        <v>19850</v>
      </c>
      <c r="AA62" s="423">
        <f t="shared" si="56"/>
        <v>98080</v>
      </c>
      <c r="AB62" s="319">
        <f t="shared" si="57"/>
        <v>105075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27862</v>
      </c>
      <c r="E66" s="225">
        <f t="shared" si="45"/>
        <v>26153</v>
      </c>
      <c r="F66" s="422">
        <f t="shared" si="46"/>
        <v>54015</v>
      </c>
      <c r="G66" s="226">
        <f t="shared" si="47"/>
        <v>0</v>
      </c>
      <c r="H66" s="227">
        <f t="shared" si="48"/>
        <v>15957</v>
      </c>
      <c r="I66" s="227">
        <f t="shared" si="49"/>
        <v>22559</v>
      </c>
      <c r="J66" s="227">
        <f t="shared" si="50"/>
        <v>44837</v>
      </c>
      <c r="K66" s="227">
        <f t="shared" si="51"/>
        <v>33575</v>
      </c>
      <c r="L66" s="225">
        <f t="shared" si="52"/>
        <v>22624</v>
      </c>
      <c r="M66" s="422">
        <f t="shared" si="53"/>
        <v>139552</v>
      </c>
      <c r="N66" s="318">
        <f t="shared" si="54"/>
        <v>193567</v>
      </c>
      <c r="O66" s="665"/>
      <c r="P66" s="664" t="s">
        <v>137</v>
      </c>
      <c r="Q66" s="696"/>
      <c r="R66" s="224">
        <f>SUM(R67)</f>
        <v>27862</v>
      </c>
      <c r="S66" s="225">
        <f>SUM(S67)</f>
        <v>26153</v>
      </c>
      <c r="T66" s="422">
        <f t="shared" si="62"/>
        <v>54015</v>
      </c>
      <c r="U66" s="226">
        <f t="shared" ref="U66:Z66" si="69">SUM(U67)</f>
        <v>0</v>
      </c>
      <c r="V66" s="227">
        <f t="shared" si="69"/>
        <v>15957</v>
      </c>
      <c r="W66" s="227">
        <f t="shared" si="69"/>
        <v>22559</v>
      </c>
      <c r="X66" s="227">
        <f t="shared" si="69"/>
        <v>44837</v>
      </c>
      <c r="Y66" s="227">
        <f t="shared" si="69"/>
        <v>33575</v>
      </c>
      <c r="Z66" s="225">
        <f t="shared" si="69"/>
        <v>22624</v>
      </c>
      <c r="AA66" s="422">
        <f t="shared" si="56"/>
        <v>139552</v>
      </c>
      <c r="AB66" s="318">
        <f t="shared" si="57"/>
        <v>193567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27862</v>
      </c>
      <c r="E67" s="161">
        <f t="shared" si="45"/>
        <v>26153</v>
      </c>
      <c r="F67" s="424">
        <f t="shared" si="46"/>
        <v>54015</v>
      </c>
      <c r="G67" s="163">
        <f t="shared" si="47"/>
        <v>0</v>
      </c>
      <c r="H67" s="164">
        <f t="shared" si="48"/>
        <v>15957</v>
      </c>
      <c r="I67" s="164">
        <f t="shared" si="49"/>
        <v>22559</v>
      </c>
      <c r="J67" s="164">
        <f t="shared" si="50"/>
        <v>44837</v>
      </c>
      <c r="K67" s="164">
        <f t="shared" si="51"/>
        <v>33575</v>
      </c>
      <c r="L67" s="161">
        <f t="shared" si="52"/>
        <v>22624</v>
      </c>
      <c r="M67" s="424">
        <f t="shared" si="53"/>
        <v>139552</v>
      </c>
      <c r="N67" s="320">
        <f t="shared" si="54"/>
        <v>193567</v>
      </c>
      <c r="O67" s="665"/>
      <c r="P67" s="228"/>
      <c r="Q67" s="230" t="s">
        <v>138</v>
      </c>
      <c r="R67" s="160">
        <f>VLOOKUP($AC67,原データ!$D$1:$R$2300,10,FALSE)</f>
        <v>27862</v>
      </c>
      <c r="S67" s="161">
        <f>VLOOKUP($AC67,原データ!$D$1:$R$2300,11,FALSE)</f>
        <v>26153</v>
      </c>
      <c r="T67" s="424">
        <f t="shared" si="62"/>
        <v>54015</v>
      </c>
      <c r="U67" s="163">
        <f>VLOOKUP($AC67,原データ!$D$1:$R$2300,3,FALSE)</f>
        <v>0</v>
      </c>
      <c r="V67" s="164">
        <f>VLOOKUP($AC67,原データ!$D$1:$R$2300,4,FALSE)</f>
        <v>15957</v>
      </c>
      <c r="W67" s="164">
        <f>VLOOKUP($AC67,原データ!$D$1:$R$2300,5,FALSE)</f>
        <v>22559</v>
      </c>
      <c r="X67" s="164">
        <f>VLOOKUP($AC67,原データ!$D$1:$R$2300,6,FALSE)</f>
        <v>44837</v>
      </c>
      <c r="Y67" s="164">
        <f>VLOOKUP($AC67,原データ!$D$1:$R$2300,7,FALSE)</f>
        <v>33575</v>
      </c>
      <c r="Z67" s="161">
        <f>VLOOKUP($AC67,原データ!$D$1:$R$2300,8,FALSE)</f>
        <v>22624</v>
      </c>
      <c r="AA67" s="424">
        <f t="shared" si="56"/>
        <v>139552</v>
      </c>
      <c r="AB67" s="320">
        <f t="shared" si="57"/>
        <v>193567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25041</v>
      </c>
      <c r="K68" s="227">
        <f t="shared" si="51"/>
        <v>4608</v>
      </c>
      <c r="L68" s="225">
        <f t="shared" si="52"/>
        <v>0</v>
      </c>
      <c r="M68" s="422">
        <f t="shared" si="53"/>
        <v>29649</v>
      </c>
      <c r="N68" s="318">
        <f t="shared" si="54"/>
        <v>29649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25041</v>
      </c>
      <c r="Y68" s="171">
        <f>VLOOKUP($AC68,原データ!$D$1:$R$2300,7,FALSE)</f>
        <v>4608</v>
      </c>
      <c r="Z68" s="168">
        <f>VLOOKUP($AC68,原データ!$D$1:$R$2300,8,FALSE)</f>
        <v>0</v>
      </c>
      <c r="AA68" s="425">
        <f t="shared" si="56"/>
        <v>29649</v>
      </c>
      <c r="AB68" s="316">
        <f t="shared" si="57"/>
        <v>29649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6630</v>
      </c>
      <c r="E70" s="312">
        <f t="shared" si="45"/>
        <v>9282</v>
      </c>
      <c r="F70" s="313">
        <f t="shared" si="46"/>
        <v>15912</v>
      </c>
      <c r="G70" s="314">
        <f t="shared" si="47"/>
        <v>0</v>
      </c>
      <c r="H70" s="315">
        <f t="shared" si="48"/>
        <v>45996</v>
      </c>
      <c r="I70" s="315">
        <f t="shared" si="49"/>
        <v>45169</v>
      </c>
      <c r="J70" s="315">
        <f t="shared" si="50"/>
        <v>46966</v>
      </c>
      <c r="K70" s="315">
        <f t="shared" si="51"/>
        <v>40065</v>
      </c>
      <c r="L70" s="312">
        <f t="shared" si="52"/>
        <v>22783</v>
      </c>
      <c r="M70" s="313">
        <f t="shared" si="53"/>
        <v>200979</v>
      </c>
      <c r="N70" s="585">
        <f t="shared" si="54"/>
        <v>216891</v>
      </c>
      <c r="O70" s="689" t="s">
        <v>264</v>
      </c>
      <c r="P70" s="677"/>
      <c r="Q70" s="678"/>
      <c r="R70" s="167">
        <f>VLOOKUP($AC70,原データ!$D$1:$R$2300,10,FALSE)</f>
        <v>6630</v>
      </c>
      <c r="S70" s="168">
        <f>VLOOKUP($AC70,原データ!$D$1:$R$2300,11,FALSE)</f>
        <v>9282</v>
      </c>
      <c r="T70" s="425">
        <f t="shared" si="62"/>
        <v>15912</v>
      </c>
      <c r="U70" s="170">
        <f>VLOOKUP($AC70,原データ!$D$1:$R$2300,3,FALSE)</f>
        <v>0</v>
      </c>
      <c r="V70" s="171">
        <f>VLOOKUP($AC70,原データ!$D$1:$R$2300,4,FALSE)</f>
        <v>45996</v>
      </c>
      <c r="W70" s="171">
        <f>VLOOKUP($AC70,原データ!$D$1:$R$2300,5,FALSE)</f>
        <v>45169</v>
      </c>
      <c r="X70" s="171">
        <f>VLOOKUP($AC70,原データ!$D$1:$R$2300,6,FALSE)</f>
        <v>46966</v>
      </c>
      <c r="Y70" s="171">
        <f>VLOOKUP($AC70,原データ!$D$1:$R$2300,7,FALSE)</f>
        <v>40065</v>
      </c>
      <c r="Z70" s="168">
        <f>VLOOKUP($AC70,原データ!$D$1:$R$2300,8,FALSE)</f>
        <v>22783</v>
      </c>
      <c r="AA70" s="425">
        <f t="shared" si="56"/>
        <v>200979</v>
      </c>
      <c r="AB70" s="316">
        <f t="shared" si="57"/>
        <v>216891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46505</v>
      </c>
      <c r="I71" s="315">
        <f t="shared" si="49"/>
        <v>214485</v>
      </c>
      <c r="J71" s="315">
        <f t="shared" si="50"/>
        <v>230346</v>
      </c>
      <c r="K71" s="315">
        <f t="shared" si="51"/>
        <v>319344</v>
      </c>
      <c r="L71" s="312">
        <f t="shared" si="52"/>
        <v>245370</v>
      </c>
      <c r="M71" s="313">
        <f t="shared" si="53"/>
        <v>1056050</v>
      </c>
      <c r="N71" s="316">
        <f t="shared" si="54"/>
        <v>1056050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46505</v>
      </c>
      <c r="W71" s="315">
        <f t="shared" si="72"/>
        <v>214485</v>
      </c>
      <c r="X71" s="315">
        <f t="shared" si="72"/>
        <v>230346</v>
      </c>
      <c r="Y71" s="315">
        <f t="shared" si="72"/>
        <v>319344</v>
      </c>
      <c r="Z71" s="312">
        <f t="shared" si="72"/>
        <v>245370</v>
      </c>
      <c r="AA71" s="313">
        <f t="shared" si="56"/>
        <v>1056050</v>
      </c>
      <c r="AB71" s="316">
        <f t="shared" si="57"/>
        <v>1056050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46505</v>
      </c>
      <c r="I74" s="171">
        <f>W74+AL74</f>
        <v>183617</v>
      </c>
      <c r="J74" s="171">
        <f>X74+AM74</f>
        <v>166930</v>
      </c>
      <c r="K74" s="171">
        <f>Y74+AN74</f>
        <v>190028</v>
      </c>
      <c r="L74" s="168">
        <f>Z74+AO74</f>
        <v>179398</v>
      </c>
      <c r="M74" s="425">
        <f t="shared" si="53"/>
        <v>766478</v>
      </c>
      <c r="N74" s="321">
        <f t="shared" si="54"/>
        <v>766478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46505</v>
      </c>
      <c r="W74" s="171">
        <f>VLOOKUP($AC74,原データ!$D$1:$R$2300,5,FALSE)</f>
        <v>183617</v>
      </c>
      <c r="X74" s="171">
        <f>VLOOKUP($AC74,原データ!$D$1:$R$2300,6,FALSE)</f>
        <v>166930</v>
      </c>
      <c r="Y74" s="171">
        <f>VLOOKUP($AC74,原データ!$D$1:$R$2300,7,FALSE)</f>
        <v>190028</v>
      </c>
      <c r="Z74" s="168">
        <f>VLOOKUP($AC74,原データ!$D$1:$R$2300,8,FALSE)</f>
        <v>179398</v>
      </c>
      <c r="AA74" s="425">
        <f>SUM(U74:Z74)</f>
        <v>766478</v>
      </c>
      <c r="AB74" s="316">
        <f>SUM(AA74,T74)</f>
        <v>766478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30868</v>
      </c>
      <c r="J78" s="171">
        <f t="shared" si="74"/>
        <v>63416</v>
      </c>
      <c r="K78" s="171">
        <f t="shared" si="74"/>
        <v>129316</v>
      </c>
      <c r="L78" s="168">
        <f t="shared" si="74"/>
        <v>65972</v>
      </c>
      <c r="M78" s="425">
        <f t="shared" si="53"/>
        <v>289572</v>
      </c>
      <c r="N78" s="316">
        <f t="shared" si="54"/>
        <v>289572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30868</v>
      </c>
      <c r="X78" s="171">
        <f>VLOOKUP($AC78,原データ!$D$1:$R$2300,6,FALSE)</f>
        <v>63416</v>
      </c>
      <c r="Y78" s="171">
        <f>VLOOKUP($AC78,原データ!$D$1:$R$2300,7,FALSE)</f>
        <v>129316</v>
      </c>
      <c r="Z78" s="168">
        <f>VLOOKUP($AC78,原データ!$D$1:$R$2300,8,FALSE)</f>
        <v>65972</v>
      </c>
      <c r="AA78" s="425">
        <f t="shared" si="56"/>
        <v>289572</v>
      </c>
      <c r="AB78" s="316">
        <f t="shared" si="57"/>
        <v>289572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104738</v>
      </c>
      <c r="J85" s="315">
        <f t="shared" si="50"/>
        <v>413775</v>
      </c>
      <c r="K85" s="315">
        <f t="shared" si="51"/>
        <v>1330822</v>
      </c>
      <c r="L85" s="312">
        <f t="shared" si="52"/>
        <v>443604</v>
      </c>
      <c r="M85" s="313">
        <f t="shared" si="53"/>
        <v>2292939</v>
      </c>
      <c r="N85" s="316">
        <f t="shared" si="54"/>
        <v>2292939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104738</v>
      </c>
      <c r="X85" s="315">
        <f>SUM(X86:X89)</f>
        <v>413775</v>
      </c>
      <c r="Y85" s="315">
        <f>SUM(Y86:Y89)</f>
        <v>1330822</v>
      </c>
      <c r="Z85" s="315">
        <f>SUM(Z86:Z89)</f>
        <v>443604</v>
      </c>
      <c r="AA85" s="313">
        <f>SUM(U85:Z85)</f>
        <v>2292939</v>
      </c>
      <c r="AB85" s="316">
        <f t="shared" si="57"/>
        <v>2292939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29676</v>
      </c>
      <c r="J86" s="171">
        <f t="shared" si="50"/>
        <v>341395</v>
      </c>
      <c r="K86" s="171">
        <f t="shared" si="51"/>
        <v>759272</v>
      </c>
      <c r="L86" s="168">
        <f t="shared" si="52"/>
        <v>327942</v>
      </c>
      <c r="M86" s="425">
        <f t="shared" si="53"/>
        <v>1458285</v>
      </c>
      <c r="N86" s="316">
        <f t="shared" si="54"/>
        <v>1458285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29676</v>
      </c>
      <c r="X86" s="171">
        <f>VLOOKUP($AC86,原データ!$D$1:$R$2300,6,FALSE)</f>
        <v>341395</v>
      </c>
      <c r="Y86" s="171">
        <f>VLOOKUP($AC86,原データ!$D$1:$R$2300,7,FALSE)</f>
        <v>759272</v>
      </c>
      <c r="Z86" s="168">
        <f>VLOOKUP($AC86,原データ!$D$1:$R$2300,8,FALSE)</f>
        <v>327942</v>
      </c>
      <c r="AA86" s="425">
        <f t="shared" si="56"/>
        <v>1458285</v>
      </c>
      <c r="AB86" s="316">
        <f t="shared" si="57"/>
        <v>1458285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75062</v>
      </c>
      <c r="J87" s="171">
        <f t="shared" si="50"/>
        <v>72380</v>
      </c>
      <c r="K87" s="171">
        <f t="shared" si="51"/>
        <v>393447</v>
      </c>
      <c r="L87" s="168">
        <f t="shared" si="52"/>
        <v>115662</v>
      </c>
      <c r="M87" s="425">
        <f t="shared" si="53"/>
        <v>656551</v>
      </c>
      <c r="N87" s="316">
        <f t="shared" si="54"/>
        <v>656551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75062</v>
      </c>
      <c r="X87" s="171">
        <f>VLOOKUP($AC87,原データ!$D$1:$R$2300,6,FALSE)</f>
        <v>72380</v>
      </c>
      <c r="Y87" s="171">
        <f>VLOOKUP($AC87,原データ!$D$1:$R$2300,7,FALSE)</f>
        <v>393447</v>
      </c>
      <c r="Z87" s="168">
        <f>VLOOKUP($AC87,原データ!$D$1:$R$2300,8,FALSE)</f>
        <v>115662</v>
      </c>
      <c r="AA87" s="425">
        <f t="shared" si="56"/>
        <v>656551</v>
      </c>
      <c r="AB87" s="316">
        <f t="shared" si="57"/>
        <v>656551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178103</v>
      </c>
      <c r="L89" s="168">
        <f t="shared" si="52"/>
        <v>0</v>
      </c>
      <c r="M89" s="425">
        <f t="shared" si="53"/>
        <v>178103</v>
      </c>
      <c r="N89" s="316">
        <f t="shared" si="54"/>
        <v>178103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178103</v>
      </c>
      <c r="Z89" s="168">
        <f>VLOOKUP($AC89,原データ!$D$1:$R$2300,8,FALSE)</f>
        <v>0</v>
      </c>
      <c r="AA89" s="425">
        <f>SUM(U89:Z89)</f>
        <v>178103</v>
      </c>
      <c r="AB89" s="316">
        <f t="shared" si="57"/>
        <v>178103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38144</v>
      </c>
      <c r="E90" s="416">
        <f t="shared" si="45"/>
        <v>54394</v>
      </c>
      <c r="F90" s="417">
        <f t="shared" si="46"/>
        <v>92538</v>
      </c>
      <c r="G90" s="418">
        <f t="shared" si="47"/>
        <v>0</v>
      </c>
      <c r="H90" s="419">
        <f t="shared" si="48"/>
        <v>339515</v>
      </c>
      <c r="I90" s="419">
        <f t="shared" si="49"/>
        <v>718438</v>
      </c>
      <c r="J90" s="419">
        <f t="shared" si="50"/>
        <v>1118632</v>
      </c>
      <c r="K90" s="419">
        <f t="shared" si="51"/>
        <v>2200245</v>
      </c>
      <c r="L90" s="416">
        <f t="shared" si="52"/>
        <v>966212</v>
      </c>
      <c r="M90" s="417">
        <f t="shared" si="53"/>
        <v>5343042</v>
      </c>
      <c r="N90" s="420">
        <f t="shared" si="54"/>
        <v>5435580</v>
      </c>
      <c r="O90" s="690" t="s">
        <v>148</v>
      </c>
      <c r="P90" s="691"/>
      <c r="Q90" s="692"/>
      <c r="R90" s="415">
        <f>SUM(R85,R71,R51,R70)</f>
        <v>38144</v>
      </c>
      <c r="S90" s="415">
        <f>SUM(S85,S71,S51,S70)</f>
        <v>54394</v>
      </c>
      <c r="T90" s="417">
        <f>SUM(R90:S90)</f>
        <v>92538</v>
      </c>
      <c r="U90" s="418">
        <f t="shared" ref="U90:Z90" si="79">SUM(U85,U71,U51,U70)</f>
        <v>0</v>
      </c>
      <c r="V90" s="418">
        <f t="shared" si="79"/>
        <v>339515</v>
      </c>
      <c r="W90" s="418">
        <f t="shared" si="79"/>
        <v>718438</v>
      </c>
      <c r="X90" s="418">
        <f t="shared" si="79"/>
        <v>1118632</v>
      </c>
      <c r="Y90" s="418">
        <f t="shared" si="79"/>
        <v>2200245</v>
      </c>
      <c r="Z90" s="418">
        <f t="shared" si="79"/>
        <v>966212</v>
      </c>
      <c r="AA90" s="417">
        <f t="shared" si="56"/>
        <v>5343042</v>
      </c>
      <c r="AB90" s="420">
        <f t="shared" si="57"/>
        <v>5435580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315140</v>
      </c>
      <c r="E98" s="312">
        <f t="shared" ref="E98:E139" si="82">S98+AH98</f>
        <v>451120</v>
      </c>
      <c r="F98" s="313">
        <f t="shared" ref="F98:F139" si="83">T98+AI98</f>
        <v>766260</v>
      </c>
      <c r="G98" s="314">
        <f t="shared" ref="G98:G139" si="84">U98+AJ98</f>
        <v>0</v>
      </c>
      <c r="H98" s="315">
        <f t="shared" ref="H98:H139" si="85">V98+AK98</f>
        <v>2470140</v>
      </c>
      <c r="I98" s="315">
        <f t="shared" ref="I98:I139" si="86">W98+AL98</f>
        <v>3724259</v>
      </c>
      <c r="J98" s="315">
        <f t="shared" ref="J98:J139" si="87">X98+AM98</f>
        <v>4275450</v>
      </c>
      <c r="K98" s="315">
        <f t="shared" ref="K98:K139" si="88">Y98+AN98</f>
        <v>5200140</v>
      </c>
      <c r="L98" s="312">
        <f t="shared" ref="L98:L139" si="89">Z98+AO98</f>
        <v>2544550</v>
      </c>
      <c r="M98" s="313">
        <f t="shared" ref="M98:M139" si="90">AA98+AP98</f>
        <v>18214539</v>
      </c>
      <c r="N98" s="316">
        <f t="shared" ref="N98:N139" si="91">AB98+AQ98</f>
        <v>18980799</v>
      </c>
      <c r="O98" s="659" t="s">
        <v>124</v>
      </c>
      <c r="P98" s="660"/>
      <c r="Q98" s="660"/>
      <c r="R98" s="311">
        <f>SUM(R99,R105,R108,R113,R117,R118)</f>
        <v>315140</v>
      </c>
      <c r="S98" s="311">
        <f>SUM(S99,S105,S108,S113,S117,S118)</f>
        <v>451120</v>
      </c>
      <c r="T98" s="313">
        <f t="shared" ref="T98:T139" si="92">SUM(R98:S98)</f>
        <v>766260</v>
      </c>
      <c r="U98" s="314">
        <f t="shared" ref="U98:Z98" si="93">SUM(U99,U105,U108,U113,U117,U118)</f>
        <v>0</v>
      </c>
      <c r="V98" s="314">
        <f t="shared" si="93"/>
        <v>2470140</v>
      </c>
      <c r="W98" s="314">
        <f t="shared" si="93"/>
        <v>3540460</v>
      </c>
      <c r="X98" s="314">
        <f t="shared" si="93"/>
        <v>4275450</v>
      </c>
      <c r="Y98" s="314">
        <f t="shared" si="93"/>
        <v>5100140</v>
      </c>
      <c r="Z98" s="314">
        <f t="shared" si="93"/>
        <v>2544550</v>
      </c>
      <c r="AA98" s="313">
        <f t="shared" ref="AA98:AA139" si="94">SUM(U98:Z98)</f>
        <v>17930740</v>
      </c>
      <c r="AB98" s="316">
        <f t="shared" ref="AB98:AB139" si="95">SUM(AA98,T98)</f>
        <v>18697000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183799</v>
      </c>
      <c r="AM98" s="314">
        <f t="shared" si="97"/>
        <v>0</v>
      </c>
      <c r="AN98" s="314">
        <f t="shared" si="97"/>
        <v>100000</v>
      </c>
      <c r="AO98" s="314">
        <f t="shared" si="97"/>
        <v>0</v>
      </c>
      <c r="AP98" s="313">
        <f t="shared" ref="AP98:AP137" si="98">SUM(AJ98:AO98)</f>
        <v>283799</v>
      </c>
      <c r="AQ98" s="316">
        <f t="shared" ref="AQ98:AQ139" si="99">SUM(AP98,AI98)</f>
        <v>283799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36520</v>
      </c>
      <c r="E99" s="225">
        <f t="shared" si="82"/>
        <v>0</v>
      </c>
      <c r="F99" s="422">
        <f t="shared" si="83"/>
        <v>36520</v>
      </c>
      <c r="G99" s="226">
        <f t="shared" si="84"/>
        <v>0</v>
      </c>
      <c r="H99" s="227">
        <f t="shared" si="85"/>
        <v>733580</v>
      </c>
      <c r="I99" s="227">
        <f t="shared" si="86"/>
        <v>941330</v>
      </c>
      <c r="J99" s="227">
        <f t="shared" si="87"/>
        <v>2162950</v>
      </c>
      <c r="K99" s="227">
        <f t="shared" si="88"/>
        <v>2695530</v>
      </c>
      <c r="L99" s="225">
        <f t="shared" si="89"/>
        <v>1660460</v>
      </c>
      <c r="M99" s="422">
        <f t="shared" si="90"/>
        <v>8193850</v>
      </c>
      <c r="N99" s="318">
        <f t="shared" si="91"/>
        <v>8230370</v>
      </c>
      <c r="O99" s="665"/>
      <c r="P99" s="661" t="s">
        <v>125</v>
      </c>
      <c r="Q99" s="661"/>
      <c r="R99" s="224">
        <f>SUM(R100:R104)</f>
        <v>36520</v>
      </c>
      <c r="S99" s="225">
        <f>SUM(S100:S104)</f>
        <v>0</v>
      </c>
      <c r="T99" s="422">
        <f t="shared" si="92"/>
        <v>36520</v>
      </c>
      <c r="U99" s="226">
        <f t="shared" ref="U99:Z99" si="100">SUM(U100:U104)</f>
        <v>0</v>
      </c>
      <c r="V99" s="227">
        <f t="shared" si="100"/>
        <v>733580</v>
      </c>
      <c r="W99" s="227">
        <f t="shared" si="100"/>
        <v>941330</v>
      </c>
      <c r="X99" s="227">
        <f t="shared" si="100"/>
        <v>2162950</v>
      </c>
      <c r="Y99" s="227">
        <f t="shared" si="100"/>
        <v>2695530</v>
      </c>
      <c r="Z99" s="225">
        <f t="shared" si="100"/>
        <v>1660460</v>
      </c>
      <c r="AA99" s="422">
        <f t="shared" si="94"/>
        <v>8193850</v>
      </c>
      <c r="AB99" s="318">
        <f t="shared" si="95"/>
        <v>8230370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694360</v>
      </c>
      <c r="I100" s="156">
        <f t="shared" si="86"/>
        <v>931070</v>
      </c>
      <c r="J100" s="156">
        <f t="shared" si="87"/>
        <v>2115630</v>
      </c>
      <c r="K100" s="156">
        <f t="shared" si="88"/>
        <v>2520290</v>
      </c>
      <c r="L100" s="153">
        <f t="shared" si="89"/>
        <v>1578100</v>
      </c>
      <c r="M100" s="423">
        <f t="shared" si="90"/>
        <v>7839450</v>
      </c>
      <c r="N100" s="319">
        <f t="shared" si="91"/>
        <v>7839450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694360</v>
      </c>
      <c r="W100" s="156">
        <f>VLOOKUP($AC100,原データ!$D$1:$R$2300,5,FALSE)</f>
        <v>931070</v>
      </c>
      <c r="X100" s="156">
        <f>VLOOKUP($AC100,原データ!$D$1:$R$2300,6,FALSE)</f>
        <v>2115630</v>
      </c>
      <c r="Y100" s="156">
        <f>VLOOKUP($AC100,原データ!$D$1:$R$2300,7,FALSE)</f>
        <v>2520290</v>
      </c>
      <c r="Z100" s="153">
        <f>VLOOKUP($AC100,原データ!$D$1:$R$2300,8,FALSE)</f>
        <v>1578100</v>
      </c>
      <c r="AA100" s="423">
        <f t="shared" si="94"/>
        <v>7839450</v>
      </c>
      <c r="AB100" s="319">
        <f t="shared" si="95"/>
        <v>7839450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36520</v>
      </c>
      <c r="E102" s="153">
        <f t="shared" si="82"/>
        <v>0</v>
      </c>
      <c r="F102" s="423">
        <f t="shared" si="83"/>
        <v>36520</v>
      </c>
      <c r="G102" s="155">
        <f t="shared" si="84"/>
        <v>0</v>
      </c>
      <c r="H102" s="156">
        <f t="shared" si="85"/>
        <v>39220</v>
      </c>
      <c r="I102" s="156">
        <f t="shared" si="86"/>
        <v>0</v>
      </c>
      <c r="J102" s="156">
        <f t="shared" si="87"/>
        <v>47320</v>
      </c>
      <c r="K102" s="156">
        <f t="shared" si="88"/>
        <v>159000</v>
      </c>
      <c r="L102" s="153">
        <f t="shared" si="89"/>
        <v>82360</v>
      </c>
      <c r="M102" s="423">
        <f t="shared" si="90"/>
        <v>327900</v>
      </c>
      <c r="N102" s="319">
        <f t="shared" si="91"/>
        <v>364420</v>
      </c>
      <c r="O102" s="665"/>
      <c r="P102" s="663"/>
      <c r="Q102" s="229" t="s">
        <v>128</v>
      </c>
      <c r="R102" s="152">
        <f>VLOOKUP($AC102,原データ!$D$1:$R$2300,10,FALSE)</f>
        <v>36520</v>
      </c>
      <c r="S102" s="153">
        <f>VLOOKUP($AC102,原データ!$D$1:$R$2300,11,FALSE)</f>
        <v>0</v>
      </c>
      <c r="T102" s="423">
        <f t="shared" si="92"/>
        <v>36520</v>
      </c>
      <c r="U102" s="155">
        <f>VLOOKUP($AC102,原データ!$D$1:$R$2300,3,FALSE)</f>
        <v>0</v>
      </c>
      <c r="V102" s="156">
        <f>VLOOKUP($AC102,原データ!$D$1:$R$2300,4,FALSE)</f>
        <v>39220</v>
      </c>
      <c r="W102" s="156">
        <f>VLOOKUP($AC102,原データ!$D$1:$R$2300,5,FALSE)</f>
        <v>0</v>
      </c>
      <c r="X102" s="156">
        <f>VLOOKUP($AC102,原データ!$D$1:$R$2300,6,FALSE)</f>
        <v>47320</v>
      </c>
      <c r="Y102" s="156">
        <f>VLOOKUP($AC102,原データ!$D$1:$R$2300,7,FALSE)</f>
        <v>159000</v>
      </c>
      <c r="Z102" s="153">
        <f>VLOOKUP($AC102,原データ!$D$1:$R$2300,8,FALSE)</f>
        <v>82360</v>
      </c>
      <c r="AA102" s="423">
        <f t="shared" si="94"/>
        <v>327900</v>
      </c>
      <c r="AB102" s="319">
        <f t="shared" si="95"/>
        <v>364420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10260</v>
      </c>
      <c r="J104" s="164">
        <f t="shared" si="87"/>
        <v>0</v>
      </c>
      <c r="K104" s="164">
        <f t="shared" si="88"/>
        <v>16240</v>
      </c>
      <c r="L104" s="161">
        <f t="shared" si="89"/>
        <v>0</v>
      </c>
      <c r="M104" s="424">
        <f t="shared" si="90"/>
        <v>26500</v>
      </c>
      <c r="N104" s="320">
        <f t="shared" si="91"/>
        <v>26500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10260</v>
      </c>
      <c r="X104" s="164">
        <f>VLOOKUP($AC104,原データ!$D$1:$R$2300,6,FALSE)</f>
        <v>0</v>
      </c>
      <c r="Y104" s="164">
        <f>VLOOKUP($AC104,原データ!$D$1:$R$2300,7,FALSE)</f>
        <v>16240</v>
      </c>
      <c r="Z104" s="161">
        <f>VLOOKUP($AC104,原データ!$D$1:$R$2300,8,FALSE)</f>
        <v>0</v>
      </c>
      <c r="AA104" s="424">
        <f t="shared" si="94"/>
        <v>26500</v>
      </c>
      <c r="AB104" s="320">
        <f t="shared" si="95"/>
        <v>26500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119640</v>
      </c>
      <c r="F105" s="422">
        <f t="shared" si="83"/>
        <v>119640</v>
      </c>
      <c r="G105" s="226">
        <f t="shared" si="84"/>
        <v>0</v>
      </c>
      <c r="H105" s="227">
        <f t="shared" si="85"/>
        <v>1506570</v>
      </c>
      <c r="I105" s="227">
        <f t="shared" si="86"/>
        <v>2203870</v>
      </c>
      <c r="J105" s="227">
        <f t="shared" si="87"/>
        <v>1278730</v>
      </c>
      <c r="K105" s="227">
        <f t="shared" si="88"/>
        <v>1615560</v>
      </c>
      <c r="L105" s="225">
        <f t="shared" si="89"/>
        <v>459350</v>
      </c>
      <c r="M105" s="422">
        <f t="shared" si="90"/>
        <v>7064080</v>
      </c>
      <c r="N105" s="318">
        <f t="shared" si="91"/>
        <v>7183720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119640</v>
      </c>
      <c r="T105" s="422">
        <f t="shared" si="92"/>
        <v>119640</v>
      </c>
      <c r="U105" s="226">
        <f t="shared" ref="U105:Z105" si="102">SUM(U106:U107)</f>
        <v>0</v>
      </c>
      <c r="V105" s="227">
        <f t="shared" si="102"/>
        <v>1506570</v>
      </c>
      <c r="W105" s="227">
        <f t="shared" si="102"/>
        <v>2203870</v>
      </c>
      <c r="X105" s="227">
        <f t="shared" si="102"/>
        <v>1278730</v>
      </c>
      <c r="Y105" s="227">
        <f t="shared" si="102"/>
        <v>1615560</v>
      </c>
      <c r="Z105" s="225">
        <f t="shared" si="102"/>
        <v>459350</v>
      </c>
      <c r="AA105" s="422">
        <f t="shared" si="94"/>
        <v>7064080</v>
      </c>
      <c r="AB105" s="318">
        <f t="shared" si="95"/>
        <v>7183720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1506570</v>
      </c>
      <c r="I106" s="156">
        <f t="shared" si="86"/>
        <v>1988110</v>
      </c>
      <c r="J106" s="156">
        <f t="shared" si="87"/>
        <v>1262930</v>
      </c>
      <c r="K106" s="156">
        <f t="shared" si="88"/>
        <v>1615560</v>
      </c>
      <c r="L106" s="153">
        <f t="shared" si="89"/>
        <v>459350</v>
      </c>
      <c r="M106" s="423">
        <f t="shared" si="90"/>
        <v>6832520</v>
      </c>
      <c r="N106" s="319">
        <f t="shared" si="91"/>
        <v>6832520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1506570</v>
      </c>
      <c r="W106" s="156">
        <f>VLOOKUP($AC106,原データ!$D$1:$R$2300,5,FALSE)</f>
        <v>1988110</v>
      </c>
      <c r="X106" s="156">
        <f>VLOOKUP($AC106,原データ!$D$1:$R$2300,6,FALSE)</f>
        <v>1262930</v>
      </c>
      <c r="Y106" s="156">
        <f>VLOOKUP($AC106,原データ!$D$1:$R$2300,7,FALSE)</f>
        <v>1615560</v>
      </c>
      <c r="Z106" s="153">
        <f>VLOOKUP($AC106,原データ!$D$1:$R$2300,8,FALSE)</f>
        <v>459350</v>
      </c>
      <c r="AA106" s="423">
        <f t="shared" si="94"/>
        <v>6832520</v>
      </c>
      <c r="AB106" s="319">
        <f t="shared" si="95"/>
        <v>6832520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119640</v>
      </c>
      <c r="F107" s="424">
        <f t="shared" si="83"/>
        <v>119640</v>
      </c>
      <c r="G107" s="163">
        <f t="shared" si="84"/>
        <v>0</v>
      </c>
      <c r="H107" s="164">
        <f t="shared" si="85"/>
        <v>0</v>
      </c>
      <c r="I107" s="164">
        <f t="shared" si="86"/>
        <v>215760</v>
      </c>
      <c r="J107" s="164">
        <f t="shared" si="87"/>
        <v>15800</v>
      </c>
      <c r="K107" s="164">
        <f t="shared" si="88"/>
        <v>0</v>
      </c>
      <c r="L107" s="161">
        <f t="shared" si="89"/>
        <v>0</v>
      </c>
      <c r="M107" s="424">
        <f t="shared" si="90"/>
        <v>231560</v>
      </c>
      <c r="N107" s="320">
        <f t="shared" si="91"/>
        <v>351200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119640</v>
      </c>
      <c r="T107" s="424">
        <f t="shared" si="92"/>
        <v>119640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215760</v>
      </c>
      <c r="X107" s="164">
        <f>VLOOKUP($AC107,原データ!$D$1:$R$2300,6,FALSE)</f>
        <v>15800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231560</v>
      </c>
      <c r="AB107" s="320">
        <f t="shared" si="95"/>
        <v>351200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69950</v>
      </c>
      <c r="F108" s="422">
        <f t="shared" si="83"/>
        <v>69950</v>
      </c>
      <c r="G108" s="226">
        <f t="shared" si="84"/>
        <v>0</v>
      </c>
      <c r="H108" s="227">
        <f t="shared" si="85"/>
        <v>70420</v>
      </c>
      <c r="I108" s="227">
        <f t="shared" si="86"/>
        <v>169670</v>
      </c>
      <c r="J108" s="227">
        <f t="shared" si="87"/>
        <v>134990</v>
      </c>
      <c r="K108" s="227">
        <f t="shared" si="88"/>
        <v>407220</v>
      </c>
      <c r="L108" s="225">
        <f t="shared" si="89"/>
        <v>198500</v>
      </c>
      <c r="M108" s="422">
        <f t="shared" si="90"/>
        <v>980800</v>
      </c>
      <c r="N108" s="318">
        <f t="shared" si="91"/>
        <v>1050750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69950</v>
      </c>
      <c r="T108" s="422">
        <f>SUM(R108:S108)</f>
        <v>69950</v>
      </c>
      <c r="U108" s="226">
        <f t="shared" ref="U108:Z108" si="104">SUM(U109:U112)</f>
        <v>0</v>
      </c>
      <c r="V108" s="227">
        <f t="shared" si="104"/>
        <v>70420</v>
      </c>
      <c r="W108" s="227">
        <f t="shared" si="104"/>
        <v>169670</v>
      </c>
      <c r="X108" s="227">
        <f t="shared" si="104"/>
        <v>134990</v>
      </c>
      <c r="Y108" s="227">
        <f t="shared" si="104"/>
        <v>407220</v>
      </c>
      <c r="Z108" s="227">
        <f t="shared" si="104"/>
        <v>198500</v>
      </c>
      <c r="AA108" s="422">
        <f>SUM(U108:Z108)</f>
        <v>980800</v>
      </c>
      <c r="AB108" s="318">
        <f t="shared" si="95"/>
        <v>1050750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69950</v>
      </c>
      <c r="F109" s="423">
        <f t="shared" si="83"/>
        <v>69950</v>
      </c>
      <c r="G109" s="155">
        <f t="shared" si="84"/>
        <v>0</v>
      </c>
      <c r="H109" s="156">
        <f t="shared" si="85"/>
        <v>70420</v>
      </c>
      <c r="I109" s="156">
        <f t="shared" si="86"/>
        <v>169670</v>
      </c>
      <c r="J109" s="156">
        <f t="shared" si="87"/>
        <v>134990</v>
      </c>
      <c r="K109" s="156">
        <f t="shared" si="88"/>
        <v>407220</v>
      </c>
      <c r="L109" s="153">
        <f t="shared" si="89"/>
        <v>198500</v>
      </c>
      <c r="M109" s="423">
        <f t="shared" si="90"/>
        <v>980800</v>
      </c>
      <c r="N109" s="319">
        <f t="shared" si="91"/>
        <v>1050750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69950</v>
      </c>
      <c r="T109" s="423">
        <f t="shared" si="92"/>
        <v>69950</v>
      </c>
      <c r="U109" s="155">
        <f>VLOOKUP($AC109,原データ!$D$1:$R$2300,3,FALSE)</f>
        <v>0</v>
      </c>
      <c r="V109" s="156">
        <f>VLOOKUP($AC109,原データ!$D$1:$R$2300,4,FALSE)</f>
        <v>70420</v>
      </c>
      <c r="W109" s="156">
        <f>VLOOKUP($AC109,原データ!$D$1:$R$2300,5,FALSE)</f>
        <v>169670</v>
      </c>
      <c r="X109" s="156">
        <f>VLOOKUP($AC109,原データ!$D$1:$R$2300,6,FALSE)</f>
        <v>134990</v>
      </c>
      <c r="Y109" s="156">
        <f>VLOOKUP($AC109,原データ!$D$1:$R$2300,7,FALSE)</f>
        <v>407220</v>
      </c>
      <c r="Z109" s="153">
        <f>VLOOKUP($AC109,原データ!$D$1:$R$2300,8,FALSE)</f>
        <v>198500</v>
      </c>
      <c r="AA109" s="423">
        <f t="shared" si="94"/>
        <v>980800</v>
      </c>
      <c r="AB109" s="319">
        <f t="shared" si="95"/>
        <v>1050750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278620</v>
      </c>
      <c r="E113" s="225">
        <f t="shared" si="82"/>
        <v>261530</v>
      </c>
      <c r="F113" s="422">
        <f t="shared" si="83"/>
        <v>540150</v>
      </c>
      <c r="G113" s="226">
        <f t="shared" si="84"/>
        <v>0</v>
      </c>
      <c r="H113" s="227">
        <f t="shared" si="85"/>
        <v>159570</v>
      </c>
      <c r="I113" s="227">
        <f t="shared" si="86"/>
        <v>409389</v>
      </c>
      <c r="J113" s="227">
        <f t="shared" si="87"/>
        <v>448370</v>
      </c>
      <c r="K113" s="227">
        <f t="shared" si="88"/>
        <v>435750</v>
      </c>
      <c r="L113" s="225">
        <f t="shared" si="89"/>
        <v>226240</v>
      </c>
      <c r="M113" s="422">
        <f t="shared" si="90"/>
        <v>1679319</v>
      </c>
      <c r="N113" s="318">
        <f t="shared" si="91"/>
        <v>2219469</v>
      </c>
      <c r="O113" s="665"/>
      <c r="P113" s="661" t="s">
        <v>137</v>
      </c>
      <c r="Q113" s="661"/>
      <c r="R113" s="224">
        <f>SUM(R114:R116)</f>
        <v>278620</v>
      </c>
      <c r="S113" s="225">
        <f>SUM(S114:S116)</f>
        <v>261530</v>
      </c>
      <c r="T113" s="422">
        <f t="shared" si="92"/>
        <v>540150</v>
      </c>
      <c r="U113" s="226">
        <f t="shared" ref="U113:Z113" si="106">SUM(U114:U116)</f>
        <v>0</v>
      </c>
      <c r="V113" s="227">
        <f t="shared" si="106"/>
        <v>159570</v>
      </c>
      <c r="W113" s="227">
        <f t="shared" si="106"/>
        <v>225590</v>
      </c>
      <c r="X113" s="227">
        <f t="shared" si="106"/>
        <v>448370</v>
      </c>
      <c r="Y113" s="227">
        <f t="shared" si="106"/>
        <v>335750</v>
      </c>
      <c r="Z113" s="225">
        <f t="shared" si="106"/>
        <v>226240</v>
      </c>
      <c r="AA113" s="422">
        <f t="shared" si="94"/>
        <v>1395520</v>
      </c>
      <c r="AB113" s="318">
        <f t="shared" si="95"/>
        <v>1935670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183799</v>
      </c>
      <c r="AM113" s="227">
        <f t="shared" si="107"/>
        <v>0</v>
      </c>
      <c r="AN113" s="227">
        <f t="shared" si="107"/>
        <v>100000</v>
      </c>
      <c r="AO113" s="225">
        <f t="shared" si="107"/>
        <v>0</v>
      </c>
      <c r="AP113" s="422">
        <f t="shared" si="98"/>
        <v>283799</v>
      </c>
      <c r="AQ113" s="318">
        <f t="shared" si="99"/>
        <v>283799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278620</v>
      </c>
      <c r="E114" s="153">
        <f t="shared" si="82"/>
        <v>261530</v>
      </c>
      <c r="F114" s="423">
        <f t="shared" si="83"/>
        <v>540150</v>
      </c>
      <c r="G114" s="155">
        <f t="shared" si="84"/>
        <v>0</v>
      </c>
      <c r="H114" s="156">
        <f t="shared" si="85"/>
        <v>159570</v>
      </c>
      <c r="I114" s="156">
        <f t="shared" si="86"/>
        <v>225590</v>
      </c>
      <c r="J114" s="156">
        <f t="shared" si="87"/>
        <v>448370</v>
      </c>
      <c r="K114" s="156">
        <f t="shared" si="88"/>
        <v>335750</v>
      </c>
      <c r="L114" s="153">
        <f t="shared" si="89"/>
        <v>226240</v>
      </c>
      <c r="M114" s="423">
        <f t="shared" si="90"/>
        <v>1395520</v>
      </c>
      <c r="N114" s="319">
        <f t="shared" si="91"/>
        <v>1935670</v>
      </c>
      <c r="O114" s="665"/>
      <c r="P114" s="662"/>
      <c r="Q114" s="229" t="s">
        <v>138</v>
      </c>
      <c r="R114" s="152">
        <f>VLOOKUP($AC114,原データ!$D$1:$R$2300,10,FALSE)</f>
        <v>278620</v>
      </c>
      <c r="S114" s="153">
        <f>VLOOKUP($AC114,原データ!$D$1:$R$2300,11,FALSE)</f>
        <v>261530</v>
      </c>
      <c r="T114" s="423">
        <f t="shared" si="92"/>
        <v>540150</v>
      </c>
      <c r="U114" s="155">
        <f>VLOOKUP($AC114,原データ!$D$1:$R$2300,3,FALSE)</f>
        <v>0</v>
      </c>
      <c r="V114" s="156">
        <f>VLOOKUP($AC114,原データ!$D$1:$R$2300,4,FALSE)</f>
        <v>159570</v>
      </c>
      <c r="W114" s="156">
        <f>VLOOKUP($AC114,原データ!$D$1:$R$2300,5,FALSE)</f>
        <v>225590</v>
      </c>
      <c r="X114" s="156">
        <f>VLOOKUP($AC114,原データ!$D$1:$R$2300,6,FALSE)</f>
        <v>448370</v>
      </c>
      <c r="Y114" s="156">
        <f>VLOOKUP($AC114,原データ!$D$1:$R$2300,7,FALSE)</f>
        <v>335750</v>
      </c>
      <c r="Z114" s="153">
        <f>VLOOKUP($AC114,原データ!$D$1:$R$2300,8,FALSE)</f>
        <v>226240</v>
      </c>
      <c r="AA114" s="423">
        <f t="shared" si="94"/>
        <v>1395520</v>
      </c>
      <c r="AB114" s="319">
        <f t="shared" si="95"/>
        <v>1935670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100000</v>
      </c>
      <c r="L115" s="153">
        <f t="shared" si="89"/>
        <v>0</v>
      </c>
      <c r="M115" s="423">
        <f t="shared" si="90"/>
        <v>100000</v>
      </c>
      <c r="N115" s="319">
        <f t="shared" si="91"/>
        <v>100000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100000</v>
      </c>
      <c r="AO115" s="153">
        <f>VLOOKUP($AR115,原データ!$D$1:$R$2300,8,FALSE)</f>
        <v>0</v>
      </c>
      <c r="AP115" s="423">
        <f t="shared" si="98"/>
        <v>100000</v>
      </c>
      <c r="AQ115" s="319">
        <f t="shared" si="99"/>
        <v>100000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183799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183799</v>
      </c>
      <c r="N116" s="320">
        <f t="shared" si="91"/>
        <v>183799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183799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183799</v>
      </c>
      <c r="AQ116" s="320">
        <f t="shared" si="99"/>
        <v>183799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250410</v>
      </c>
      <c r="K117" s="171">
        <f t="shared" si="88"/>
        <v>46080</v>
      </c>
      <c r="L117" s="168">
        <f t="shared" si="89"/>
        <v>0</v>
      </c>
      <c r="M117" s="425">
        <f t="shared" si="90"/>
        <v>296490</v>
      </c>
      <c r="N117" s="316">
        <f t="shared" si="91"/>
        <v>296490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250410</v>
      </c>
      <c r="Y117" s="171">
        <f>VLOOKUP($AC117,原データ!$D$1:$R$2300,7,FALSE)</f>
        <v>46080</v>
      </c>
      <c r="Z117" s="168">
        <f>VLOOKUP($AC117,原データ!$D$1:$R$2300,8,FALSE)</f>
        <v>0</v>
      </c>
      <c r="AA117" s="425">
        <f t="shared" si="94"/>
        <v>296490</v>
      </c>
      <c r="AB117" s="316">
        <f t="shared" si="95"/>
        <v>296490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66300</v>
      </c>
      <c r="E119" s="312">
        <f t="shared" si="82"/>
        <v>92820</v>
      </c>
      <c r="F119" s="313">
        <f t="shared" si="83"/>
        <v>159120</v>
      </c>
      <c r="G119" s="314">
        <f t="shared" si="84"/>
        <v>0</v>
      </c>
      <c r="H119" s="315">
        <f t="shared" si="85"/>
        <v>459960</v>
      </c>
      <c r="I119" s="315">
        <f t="shared" si="86"/>
        <v>451690</v>
      </c>
      <c r="J119" s="315">
        <f t="shared" si="87"/>
        <v>469660</v>
      </c>
      <c r="K119" s="315">
        <f t="shared" si="88"/>
        <v>400650</v>
      </c>
      <c r="L119" s="312">
        <f t="shared" si="89"/>
        <v>228640</v>
      </c>
      <c r="M119" s="313">
        <f t="shared" si="90"/>
        <v>2010600</v>
      </c>
      <c r="N119" s="316">
        <f t="shared" si="91"/>
        <v>2169720</v>
      </c>
      <c r="O119" s="676" t="s">
        <v>141</v>
      </c>
      <c r="P119" s="677"/>
      <c r="Q119" s="678"/>
      <c r="R119" s="167">
        <f>VLOOKUP($AC119,原データ!$D$1:$R$2300,10,FALSE)</f>
        <v>66300</v>
      </c>
      <c r="S119" s="168">
        <f>VLOOKUP($AC119,原データ!$D$1:$R$2300,11,FALSE)</f>
        <v>92820</v>
      </c>
      <c r="T119" s="425">
        <f t="shared" si="92"/>
        <v>159120</v>
      </c>
      <c r="U119" s="170">
        <f>VLOOKUP($AC119,原データ!$D$1:$R$2300,3,FALSE)</f>
        <v>0</v>
      </c>
      <c r="V119" s="171">
        <f>VLOOKUP($AC119,原データ!$D$1:$R$2300,4,FALSE)</f>
        <v>459960</v>
      </c>
      <c r="W119" s="171">
        <f>VLOOKUP($AC119,原データ!$D$1:$R$2300,5,FALSE)</f>
        <v>451690</v>
      </c>
      <c r="X119" s="171">
        <f>VLOOKUP($AC119,原データ!$D$1:$R$2300,6,FALSE)</f>
        <v>469660</v>
      </c>
      <c r="Y119" s="171">
        <f>VLOOKUP($AC119,原データ!$D$1:$R$2300,7,FALSE)</f>
        <v>400650</v>
      </c>
      <c r="Z119" s="168">
        <f>VLOOKUP($AC119,原データ!$D$1:$R$2300,8,FALSE)</f>
        <v>228640</v>
      </c>
      <c r="AA119" s="425">
        <f t="shared" si="94"/>
        <v>2010600</v>
      </c>
      <c r="AB119" s="316">
        <f t="shared" si="95"/>
        <v>2169720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465050</v>
      </c>
      <c r="I120" s="315">
        <f t="shared" si="86"/>
        <v>2144850</v>
      </c>
      <c r="J120" s="315">
        <f t="shared" si="87"/>
        <v>2303460</v>
      </c>
      <c r="K120" s="315">
        <f t="shared" si="88"/>
        <v>3193440</v>
      </c>
      <c r="L120" s="312">
        <f t="shared" si="89"/>
        <v>2453700</v>
      </c>
      <c r="M120" s="313">
        <f t="shared" si="90"/>
        <v>10560500</v>
      </c>
      <c r="N120" s="316">
        <f t="shared" si="91"/>
        <v>10560500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465050</v>
      </c>
      <c r="W120" s="315">
        <f t="shared" si="109"/>
        <v>2144850</v>
      </c>
      <c r="X120" s="315">
        <f t="shared" si="109"/>
        <v>2303460</v>
      </c>
      <c r="Y120" s="315">
        <f t="shared" si="109"/>
        <v>3193440</v>
      </c>
      <c r="Z120" s="312">
        <f t="shared" si="109"/>
        <v>2453700</v>
      </c>
      <c r="AA120" s="313">
        <f t="shared" si="94"/>
        <v>10560500</v>
      </c>
      <c r="AB120" s="316">
        <f t="shared" si="95"/>
        <v>10560500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465050</v>
      </c>
      <c r="I123" s="171">
        <f t="shared" si="112"/>
        <v>1836170</v>
      </c>
      <c r="J123" s="171">
        <f t="shared" si="112"/>
        <v>1669300</v>
      </c>
      <c r="K123" s="171">
        <f t="shared" si="112"/>
        <v>1900280</v>
      </c>
      <c r="L123" s="168">
        <f t="shared" si="112"/>
        <v>1793980</v>
      </c>
      <c r="M123" s="425">
        <f t="shared" si="112"/>
        <v>7664780</v>
      </c>
      <c r="N123" s="321">
        <f t="shared" si="112"/>
        <v>7664780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465050</v>
      </c>
      <c r="W123" s="171">
        <f>VLOOKUP($AC123,原データ!$D$1:$R$2300,5,FALSE)</f>
        <v>1836170</v>
      </c>
      <c r="X123" s="171">
        <f>VLOOKUP($AC123,原データ!$D$1:$R$2300,6,FALSE)</f>
        <v>1669300</v>
      </c>
      <c r="Y123" s="171">
        <f>VLOOKUP($AC123,原データ!$D$1:$R$2300,7,FALSE)</f>
        <v>1900280</v>
      </c>
      <c r="Z123" s="168">
        <f>VLOOKUP($AC123,原データ!$D$1:$R$2300,8,FALSE)</f>
        <v>1793980</v>
      </c>
      <c r="AA123" s="425">
        <f>SUM(U123:Z123)</f>
        <v>7664780</v>
      </c>
      <c r="AB123" s="316">
        <f>SUM(AA123,T123)</f>
        <v>7664780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308680</v>
      </c>
      <c r="J127" s="171">
        <f t="shared" si="111"/>
        <v>634160</v>
      </c>
      <c r="K127" s="171">
        <f t="shared" si="111"/>
        <v>1293160</v>
      </c>
      <c r="L127" s="168">
        <f t="shared" si="111"/>
        <v>659720</v>
      </c>
      <c r="M127" s="425">
        <f t="shared" si="90"/>
        <v>2895720</v>
      </c>
      <c r="N127" s="316">
        <f t="shared" si="91"/>
        <v>2895720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308680</v>
      </c>
      <c r="X127" s="171">
        <f>VLOOKUP($AC127,原データ!$D$1:$R$2300,6,FALSE)</f>
        <v>634160</v>
      </c>
      <c r="Y127" s="171">
        <f>VLOOKUP($AC127,原データ!$D$1:$R$2300,7,FALSE)</f>
        <v>1293160</v>
      </c>
      <c r="Z127" s="168">
        <f>VLOOKUP($AC127,原データ!$D$1:$R$2300,8,FALSE)</f>
        <v>659720</v>
      </c>
      <c r="AA127" s="425">
        <f t="shared" si="94"/>
        <v>2895720</v>
      </c>
      <c r="AB127" s="316">
        <f t="shared" si="95"/>
        <v>2895720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1047380</v>
      </c>
      <c r="J134" s="315">
        <f t="shared" si="87"/>
        <v>4137750</v>
      </c>
      <c r="K134" s="315">
        <f t="shared" si="88"/>
        <v>13308220</v>
      </c>
      <c r="L134" s="312">
        <f t="shared" si="89"/>
        <v>4436040</v>
      </c>
      <c r="M134" s="313">
        <f t="shared" si="90"/>
        <v>22929390</v>
      </c>
      <c r="N134" s="316">
        <f t="shared" si="91"/>
        <v>22929390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1047380</v>
      </c>
      <c r="X134" s="315">
        <f>SUM(X135:X138)</f>
        <v>4137750</v>
      </c>
      <c r="Y134" s="315">
        <f>SUM(Y135:Y138)</f>
        <v>13308220</v>
      </c>
      <c r="Z134" s="315">
        <f>SUM(Z135:Z138)</f>
        <v>4436040</v>
      </c>
      <c r="AA134" s="313">
        <f>SUM(U134:Z134)</f>
        <v>22929390</v>
      </c>
      <c r="AB134" s="316">
        <f>SUM(AA134,T134)</f>
        <v>22929390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296760</v>
      </c>
      <c r="J135" s="171">
        <f t="shared" si="87"/>
        <v>3413950</v>
      </c>
      <c r="K135" s="171">
        <f t="shared" si="88"/>
        <v>7592720</v>
      </c>
      <c r="L135" s="168">
        <f t="shared" si="89"/>
        <v>3279420</v>
      </c>
      <c r="M135" s="425">
        <f t="shared" si="90"/>
        <v>14582850</v>
      </c>
      <c r="N135" s="316">
        <f t="shared" si="91"/>
        <v>14582850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296760</v>
      </c>
      <c r="X135" s="171">
        <f>VLOOKUP($AC135,原データ!$D$1:$R$2300,6,FALSE)</f>
        <v>3413950</v>
      </c>
      <c r="Y135" s="171">
        <f>VLOOKUP($AC135,原データ!$D$1:$R$2300,7,FALSE)</f>
        <v>7592720</v>
      </c>
      <c r="Z135" s="168">
        <f>VLOOKUP($AC135,原データ!$D$1:$R$2300,8,FALSE)</f>
        <v>3279420</v>
      </c>
      <c r="AA135" s="425">
        <f t="shared" si="94"/>
        <v>14582850</v>
      </c>
      <c r="AB135" s="316">
        <f t="shared" si="95"/>
        <v>14582850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750620</v>
      </c>
      <c r="J136" s="171">
        <f t="shared" si="87"/>
        <v>723800</v>
      </c>
      <c r="K136" s="171">
        <f t="shared" si="88"/>
        <v>3934470</v>
      </c>
      <c r="L136" s="168">
        <f t="shared" si="89"/>
        <v>1156620</v>
      </c>
      <c r="M136" s="425">
        <f t="shared" si="90"/>
        <v>6565510</v>
      </c>
      <c r="N136" s="316">
        <f t="shared" si="91"/>
        <v>6565510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750620</v>
      </c>
      <c r="X136" s="171">
        <f>VLOOKUP($AC136,原データ!$D$1:$R$2300,6,FALSE)</f>
        <v>723800</v>
      </c>
      <c r="Y136" s="171">
        <f>VLOOKUP($AC136,原データ!$D$1:$R$2300,7,FALSE)</f>
        <v>3934470</v>
      </c>
      <c r="Z136" s="168">
        <f>VLOOKUP($AC136,原データ!$D$1:$R$2300,8,FALSE)</f>
        <v>1156620</v>
      </c>
      <c r="AA136" s="425">
        <f t="shared" si="94"/>
        <v>6565510</v>
      </c>
      <c r="AB136" s="316">
        <f t="shared" si="95"/>
        <v>6565510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1781030</v>
      </c>
      <c r="L138" s="168">
        <f t="shared" si="89"/>
        <v>0</v>
      </c>
      <c r="M138" s="425">
        <f t="shared" si="90"/>
        <v>1781030</v>
      </c>
      <c r="N138" s="316">
        <f t="shared" si="91"/>
        <v>1781030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1781030</v>
      </c>
      <c r="Z138" s="168">
        <f>VLOOKUP($AC138,原データ!$D$1:$R$2300,8,FALSE)</f>
        <v>0</v>
      </c>
      <c r="AA138" s="425">
        <f>SUM(U138:Z138)</f>
        <v>1781030</v>
      </c>
      <c r="AB138" s="316">
        <f t="shared" si="95"/>
        <v>1781030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381440</v>
      </c>
      <c r="E139" s="416">
        <f t="shared" si="82"/>
        <v>543940</v>
      </c>
      <c r="F139" s="417">
        <f t="shared" si="83"/>
        <v>925380</v>
      </c>
      <c r="G139" s="418">
        <f t="shared" si="84"/>
        <v>0</v>
      </c>
      <c r="H139" s="419">
        <f t="shared" si="85"/>
        <v>3395150</v>
      </c>
      <c r="I139" s="419">
        <f t="shared" si="86"/>
        <v>7368179</v>
      </c>
      <c r="J139" s="419">
        <f t="shared" si="87"/>
        <v>11186320</v>
      </c>
      <c r="K139" s="419">
        <f t="shared" si="88"/>
        <v>22102450</v>
      </c>
      <c r="L139" s="416">
        <f t="shared" si="89"/>
        <v>9662930</v>
      </c>
      <c r="M139" s="417">
        <f t="shared" si="90"/>
        <v>53715029</v>
      </c>
      <c r="N139" s="420">
        <f t="shared" si="91"/>
        <v>54640409</v>
      </c>
      <c r="O139" s="684" t="s">
        <v>148</v>
      </c>
      <c r="P139" s="685"/>
      <c r="Q139" s="685"/>
      <c r="R139" s="415">
        <f>SUM(R98,R120,R134,R119)</f>
        <v>381440</v>
      </c>
      <c r="S139" s="415">
        <f>SUM(S98,S120,S134,S119)</f>
        <v>543940</v>
      </c>
      <c r="T139" s="417">
        <f t="shared" si="92"/>
        <v>925380</v>
      </c>
      <c r="U139" s="418">
        <f t="shared" ref="U139:Z139" si="117">SUM(U98,U120,U134,U119)</f>
        <v>0</v>
      </c>
      <c r="V139" s="418">
        <f t="shared" si="117"/>
        <v>3395150</v>
      </c>
      <c r="W139" s="418">
        <f t="shared" si="117"/>
        <v>7184380</v>
      </c>
      <c r="X139" s="418">
        <f t="shared" si="117"/>
        <v>11186320</v>
      </c>
      <c r="Y139" s="418">
        <f t="shared" si="117"/>
        <v>22002450</v>
      </c>
      <c r="Z139" s="418">
        <f t="shared" si="117"/>
        <v>9662930</v>
      </c>
      <c r="AA139" s="417">
        <f t="shared" si="94"/>
        <v>53431230</v>
      </c>
      <c r="AB139" s="420">
        <f t="shared" si="95"/>
        <v>54356610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183799</v>
      </c>
      <c r="AM139" s="418">
        <f t="shared" si="118"/>
        <v>0</v>
      </c>
      <c r="AN139" s="418">
        <f t="shared" si="118"/>
        <v>100000</v>
      </c>
      <c r="AO139" s="418">
        <f t="shared" si="118"/>
        <v>0</v>
      </c>
      <c r="AP139" s="417">
        <f>SUM(AJ139:AO139)</f>
        <v>283799</v>
      </c>
      <c r="AQ139" s="420">
        <f t="shared" si="99"/>
        <v>283799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283626</v>
      </c>
      <c r="E141" s="312">
        <f t="shared" ref="E141:E182" si="120">S141+AH141</f>
        <v>404800</v>
      </c>
      <c r="F141" s="313">
        <f t="shared" ref="F141:F182" si="121">T141+AI141</f>
        <v>688426</v>
      </c>
      <c r="G141" s="314">
        <f t="shared" ref="G141:G182" si="122">U141+AJ141</f>
        <v>0</v>
      </c>
      <c r="H141" s="315">
        <f t="shared" ref="H141:H182" si="123">V141+AK141</f>
        <v>2137720</v>
      </c>
      <c r="I141" s="315">
        <f t="shared" ref="I141:I182" si="124">W141+AL141</f>
        <v>3308991</v>
      </c>
      <c r="J141" s="315">
        <f t="shared" ref="J141:J182" si="125">X141+AM141</f>
        <v>3779155</v>
      </c>
      <c r="K141" s="315">
        <f t="shared" ref="K141:K182" si="126">Y141+AN141</f>
        <v>4598322</v>
      </c>
      <c r="L141" s="312">
        <f t="shared" ref="L141:L182" si="127">Z141+AO141</f>
        <v>2282829</v>
      </c>
      <c r="M141" s="313">
        <f t="shared" ref="M141:M182" si="128">AA141+AP141</f>
        <v>16107017</v>
      </c>
      <c r="N141" s="316">
        <f t="shared" ref="N141:N182" si="129">AB141+AQ141</f>
        <v>16795443</v>
      </c>
      <c r="O141" s="659" t="s">
        <v>124</v>
      </c>
      <c r="P141" s="660"/>
      <c r="Q141" s="660"/>
      <c r="R141" s="311">
        <f>SUM(R142,R148,R151,R156,R160,R161)</f>
        <v>283626</v>
      </c>
      <c r="S141" s="311">
        <f>SUM(S142,S148,S151,S156,S160,S161)</f>
        <v>404800</v>
      </c>
      <c r="T141" s="313">
        <f>SUM(R141:S141)</f>
        <v>688426</v>
      </c>
      <c r="U141" s="314">
        <f t="shared" ref="U141:Z141" si="130">SUM(U142,U148,U151,U156,U160,U161)</f>
        <v>0</v>
      </c>
      <c r="V141" s="314">
        <f t="shared" si="130"/>
        <v>2137720</v>
      </c>
      <c r="W141" s="314">
        <f t="shared" si="130"/>
        <v>3143572</v>
      </c>
      <c r="X141" s="314">
        <f t="shared" si="130"/>
        <v>3779155</v>
      </c>
      <c r="Y141" s="314">
        <f t="shared" si="130"/>
        <v>4508322</v>
      </c>
      <c r="Z141" s="314">
        <f t="shared" si="130"/>
        <v>2282829</v>
      </c>
      <c r="AA141" s="313">
        <f t="shared" ref="AA141:AA182" si="131">SUM(U141:Z141)</f>
        <v>15851598</v>
      </c>
      <c r="AB141" s="316">
        <f t="shared" ref="AB141:AB182" si="132">SUM(AA141,T141)</f>
        <v>16540024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165419</v>
      </c>
      <c r="AM141" s="314">
        <f t="shared" si="133"/>
        <v>0</v>
      </c>
      <c r="AN141" s="314">
        <f t="shared" si="133"/>
        <v>90000</v>
      </c>
      <c r="AO141" s="314">
        <f t="shared" si="133"/>
        <v>0</v>
      </c>
      <c r="AP141" s="313">
        <f t="shared" ref="AP141:AP180" si="134">SUM(AJ141:AO141)</f>
        <v>255419</v>
      </c>
      <c r="AQ141" s="316">
        <f t="shared" ref="AQ141:AQ182" si="135">SUM(AP141,AI141)</f>
        <v>255419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32868</v>
      </c>
      <c r="E142" s="225">
        <f t="shared" si="120"/>
        <v>0</v>
      </c>
      <c r="F142" s="422">
        <f t="shared" si="121"/>
        <v>32868</v>
      </c>
      <c r="G142" s="226">
        <f t="shared" si="122"/>
        <v>0</v>
      </c>
      <c r="H142" s="227">
        <f t="shared" si="123"/>
        <v>658198</v>
      </c>
      <c r="I142" s="227">
        <f t="shared" si="124"/>
        <v>826299</v>
      </c>
      <c r="J142" s="227">
        <f t="shared" si="125"/>
        <v>1905419</v>
      </c>
      <c r="K142" s="227">
        <f t="shared" si="126"/>
        <v>2395525</v>
      </c>
      <c r="L142" s="225">
        <f t="shared" si="127"/>
        <v>1490854</v>
      </c>
      <c r="M142" s="422">
        <f t="shared" si="128"/>
        <v>7276295</v>
      </c>
      <c r="N142" s="318">
        <f t="shared" si="129"/>
        <v>7309163</v>
      </c>
      <c r="O142" s="665"/>
      <c r="P142" s="661" t="s">
        <v>125</v>
      </c>
      <c r="Q142" s="661"/>
      <c r="R142" s="224">
        <f>SUM(R143:R147)</f>
        <v>32868</v>
      </c>
      <c r="S142" s="225">
        <f>SUM(S143:S147)</f>
        <v>0</v>
      </c>
      <c r="T142" s="422">
        <f t="shared" ref="T142:T182" si="136">SUM(R142:S142)</f>
        <v>32868</v>
      </c>
      <c r="U142" s="226">
        <f t="shared" ref="U142:Z142" si="137">SUM(U143:U147)</f>
        <v>0</v>
      </c>
      <c r="V142" s="227">
        <f t="shared" si="137"/>
        <v>658198</v>
      </c>
      <c r="W142" s="227">
        <f t="shared" si="137"/>
        <v>826299</v>
      </c>
      <c r="X142" s="227">
        <f t="shared" si="137"/>
        <v>1905419</v>
      </c>
      <c r="Y142" s="227">
        <f t="shared" si="137"/>
        <v>2395525</v>
      </c>
      <c r="Z142" s="225">
        <f t="shared" si="137"/>
        <v>1490854</v>
      </c>
      <c r="AA142" s="422">
        <f t="shared" si="131"/>
        <v>7276295</v>
      </c>
      <c r="AB142" s="318">
        <f t="shared" si="132"/>
        <v>7309163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622900</v>
      </c>
      <c r="I143" s="156">
        <f t="shared" si="124"/>
        <v>817065</v>
      </c>
      <c r="J143" s="156">
        <f t="shared" si="125"/>
        <v>1862831</v>
      </c>
      <c r="K143" s="156">
        <f t="shared" si="126"/>
        <v>2237809</v>
      </c>
      <c r="L143" s="153">
        <f t="shared" si="127"/>
        <v>1416730</v>
      </c>
      <c r="M143" s="423">
        <f t="shared" si="128"/>
        <v>6957335</v>
      </c>
      <c r="N143" s="319">
        <f t="shared" si="129"/>
        <v>6957335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622900</v>
      </c>
      <c r="W143" s="156">
        <f>VLOOKUP($AC143,原データ!$D$1:$R$2300,5,FALSE)</f>
        <v>817065</v>
      </c>
      <c r="X143" s="156">
        <f>VLOOKUP($AC143,原データ!$D$1:$R$2300,6,FALSE)</f>
        <v>1862831</v>
      </c>
      <c r="Y143" s="156">
        <f>VLOOKUP($AC143,原データ!$D$1:$R$2300,7,FALSE)</f>
        <v>2237809</v>
      </c>
      <c r="Z143" s="153">
        <f>VLOOKUP($AC143,原データ!$D$1:$R$2300,8,FALSE)</f>
        <v>1416730</v>
      </c>
      <c r="AA143" s="423">
        <f t="shared" si="131"/>
        <v>6957335</v>
      </c>
      <c r="AB143" s="319">
        <f t="shared" si="132"/>
        <v>6957335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32868</v>
      </c>
      <c r="E145" s="153">
        <f t="shared" si="120"/>
        <v>0</v>
      </c>
      <c r="F145" s="423">
        <f t="shared" si="121"/>
        <v>32868</v>
      </c>
      <c r="G145" s="155">
        <f t="shared" si="122"/>
        <v>0</v>
      </c>
      <c r="H145" s="156">
        <f t="shared" si="123"/>
        <v>35298</v>
      </c>
      <c r="I145" s="156">
        <f t="shared" si="124"/>
        <v>0</v>
      </c>
      <c r="J145" s="156">
        <f t="shared" si="125"/>
        <v>42588</v>
      </c>
      <c r="K145" s="156">
        <f t="shared" si="126"/>
        <v>143100</v>
      </c>
      <c r="L145" s="153">
        <f t="shared" si="127"/>
        <v>74124</v>
      </c>
      <c r="M145" s="423">
        <f t="shared" si="128"/>
        <v>295110</v>
      </c>
      <c r="N145" s="319">
        <f t="shared" si="129"/>
        <v>327978</v>
      </c>
      <c r="O145" s="665"/>
      <c r="P145" s="663"/>
      <c r="Q145" s="229" t="s">
        <v>128</v>
      </c>
      <c r="R145" s="152">
        <f>VLOOKUP($AC145,原データ!$D$1:$R$2300,10,FALSE)</f>
        <v>32868</v>
      </c>
      <c r="S145" s="153">
        <f>VLOOKUP($AC145,原データ!$D$1:$R$2300,11,FALSE)</f>
        <v>0</v>
      </c>
      <c r="T145" s="423">
        <f t="shared" si="136"/>
        <v>32868</v>
      </c>
      <c r="U145" s="155">
        <f>VLOOKUP($AC145,原データ!$D$1:$R$2300,3,FALSE)</f>
        <v>0</v>
      </c>
      <c r="V145" s="156">
        <f>VLOOKUP($AC145,原データ!$D$1:$R$2300,4,FALSE)</f>
        <v>35298</v>
      </c>
      <c r="W145" s="156">
        <f>VLOOKUP($AC145,原データ!$D$1:$R$2300,5,FALSE)</f>
        <v>0</v>
      </c>
      <c r="X145" s="156">
        <f>VLOOKUP($AC145,原データ!$D$1:$R$2300,6,FALSE)</f>
        <v>42588</v>
      </c>
      <c r="Y145" s="156">
        <f>VLOOKUP($AC145,原データ!$D$1:$R$2300,7,FALSE)</f>
        <v>143100</v>
      </c>
      <c r="Z145" s="153">
        <f>VLOOKUP($AC145,原データ!$D$1:$R$2300,8,FALSE)</f>
        <v>74124</v>
      </c>
      <c r="AA145" s="423">
        <f t="shared" si="131"/>
        <v>295110</v>
      </c>
      <c r="AB145" s="319">
        <f t="shared" si="132"/>
        <v>327978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9234</v>
      </c>
      <c r="J147" s="164">
        <f t="shared" si="125"/>
        <v>0</v>
      </c>
      <c r="K147" s="164">
        <f t="shared" si="126"/>
        <v>14616</v>
      </c>
      <c r="L147" s="161">
        <f t="shared" si="127"/>
        <v>0</v>
      </c>
      <c r="M147" s="424">
        <f t="shared" si="128"/>
        <v>23850</v>
      </c>
      <c r="N147" s="320">
        <f t="shared" si="129"/>
        <v>23850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9234</v>
      </c>
      <c r="X147" s="164">
        <f>VLOOKUP($AC147,原データ!$D$1:$R$2300,6,FALSE)</f>
        <v>0</v>
      </c>
      <c r="Y147" s="164">
        <f>VLOOKUP($AC147,原データ!$D$1:$R$2300,7,FALSE)</f>
        <v>14616</v>
      </c>
      <c r="Z147" s="161">
        <f>VLOOKUP($AC147,原データ!$D$1:$R$2300,8,FALSE)</f>
        <v>0</v>
      </c>
      <c r="AA147" s="424">
        <f t="shared" si="131"/>
        <v>23850</v>
      </c>
      <c r="AB147" s="320">
        <f t="shared" si="132"/>
        <v>23850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107676</v>
      </c>
      <c r="F148" s="422">
        <f t="shared" si="121"/>
        <v>107676</v>
      </c>
      <c r="G148" s="226">
        <f t="shared" si="122"/>
        <v>0</v>
      </c>
      <c r="H148" s="227">
        <f t="shared" si="123"/>
        <v>1273595</v>
      </c>
      <c r="I148" s="227">
        <f t="shared" si="124"/>
        <v>1965785</v>
      </c>
      <c r="J148" s="227">
        <f t="shared" si="125"/>
        <v>1132087</v>
      </c>
      <c r="K148" s="227">
        <f t="shared" si="126"/>
        <v>1421008</v>
      </c>
      <c r="L148" s="225">
        <f t="shared" si="127"/>
        <v>413415</v>
      </c>
      <c r="M148" s="422">
        <f t="shared" si="128"/>
        <v>6205890</v>
      </c>
      <c r="N148" s="318">
        <f t="shared" si="129"/>
        <v>6313566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107676</v>
      </c>
      <c r="T148" s="422">
        <f t="shared" si="136"/>
        <v>107676</v>
      </c>
      <c r="U148" s="226">
        <f t="shared" ref="U148:Z148" si="140">SUM(U149:U150)</f>
        <v>0</v>
      </c>
      <c r="V148" s="227">
        <f t="shared" si="140"/>
        <v>1273595</v>
      </c>
      <c r="W148" s="227">
        <f t="shared" si="140"/>
        <v>1965785</v>
      </c>
      <c r="X148" s="227">
        <f t="shared" si="140"/>
        <v>1132087</v>
      </c>
      <c r="Y148" s="227">
        <f t="shared" si="140"/>
        <v>1421008</v>
      </c>
      <c r="Z148" s="225">
        <f t="shared" si="140"/>
        <v>413415</v>
      </c>
      <c r="AA148" s="422">
        <f t="shared" si="131"/>
        <v>6205890</v>
      </c>
      <c r="AB148" s="318">
        <f t="shared" si="132"/>
        <v>6313566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1273595</v>
      </c>
      <c r="I149" s="156">
        <f t="shared" si="124"/>
        <v>1771601</v>
      </c>
      <c r="J149" s="156">
        <f t="shared" si="125"/>
        <v>1117867</v>
      </c>
      <c r="K149" s="156">
        <f t="shared" si="126"/>
        <v>1421008</v>
      </c>
      <c r="L149" s="153">
        <f t="shared" si="127"/>
        <v>413415</v>
      </c>
      <c r="M149" s="423">
        <f t="shared" si="128"/>
        <v>5997486</v>
      </c>
      <c r="N149" s="319">
        <f t="shared" si="129"/>
        <v>5997486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1273595</v>
      </c>
      <c r="W149" s="156">
        <f>VLOOKUP($AC149,原データ!$D$1:$R$2300,5,FALSE)</f>
        <v>1771601</v>
      </c>
      <c r="X149" s="156">
        <f>VLOOKUP($AC149,原データ!$D$1:$R$2300,6,FALSE)</f>
        <v>1117867</v>
      </c>
      <c r="Y149" s="156">
        <f>VLOOKUP($AC149,原データ!$D$1:$R$2300,7,FALSE)</f>
        <v>1421008</v>
      </c>
      <c r="Z149" s="153">
        <f>VLOOKUP($AC149,原データ!$D$1:$R$2300,8,FALSE)</f>
        <v>413415</v>
      </c>
      <c r="AA149" s="423">
        <f t="shared" si="131"/>
        <v>5997486</v>
      </c>
      <c r="AB149" s="319">
        <f t="shared" si="132"/>
        <v>5997486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107676</v>
      </c>
      <c r="F150" s="424">
        <f t="shared" si="121"/>
        <v>107676</v>
      </c>
      <c r="G150" s="163">
        <f t="shared" si="122"/>
        <v>0</v>
      </c>
      <c r="H150" s="164">
        <f t="shared" si="123"/>
        <v>0</v>
      </c>
      <c r="I150" s="164">
        <f t="shared" si="124"/>
        <v>194184</v>
      </c>
      <c r="J150" s="164">
        <f t="shared" si="125"/>
        <v>14220</v>
      </c>
      <c r="K150" s="164">
        <f t="shared" si="126"/>
        <v>0</v>
      </c>
      <c r="L150" s="161">
        <f t="shared" si="127"/>
        <v>0</v>
      </c>
      <c r="M150" s="424">
        <f t="shared" si="128"/>
        <v>208404</v>
      </c>
      <c r="N150" s="320">
        <f t="shared" si="129"/>
        <v>316080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107676</v>
      </c>
      <c r="T150" s="424">
        <f t="shared" si="136"/>
        <v>107676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194184</v>
      </c>
      <c r="X150" s="164">
        <f>VLOOKUP($AC150,原データ!$D$1:$R$2300,6,FALSE)</f>
        <v>14220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208404</v>
      </c>
      <c r="AB150" s="320">
        <f t="shared" si="132"/>
        <v>316080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62955</v>
      </c>
      <c r="F151" s="422">
        <f t="shared" si="121"/>
        <v>62955</v>
      </c>
      <c r="G151" s="226">
        <f t="shared" si="122"/>
        <v>0</v>
      </c>
      <c r="H151" s="227">
        <f t="shared" si="123"/>
        <v>63378</v>
      </c>
      <c r="I151" s="227">
        <f t="shared" si="124"/>
        <v>152703</v>
      </c>
      <c r="J151" s="227">
        <f t="shared" si="125"/>
        <v>121491</v>
      </c>
      <c r="K151" s="227">
        <f t="shared" si="126"/>
        <v>351462</v>
      </c>
      <c r="L151" s="225">
        <f t="shared" si="127"/>
        <v>178650</v>
      </c>
      <c r="M151" s="422">
        <f t="shared" si="128"/>
        <v>867684</v>
      </c>
      <c r="N151" s="318">
        <f t="shared" si="129"/>
        <v>930639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62955</v>
      </c>
      <c r="T151" s="422">
        <f>SUM(R151:S151)</f>
        <v>62955</v>
      </c>
      <c r="U151" s="226">
        <f t="shared" ref="U151:Z151" si="142">SUM(U152:U155)</f>
        <v>0</v>
      </c>
      <c r="V151" s="227">
        <f t="shared" si="142"/>
        <v>63378</v>
      </c>
      <c r="W151" s="227">
        <f t="shared" si="142"/>
        <v>152703</v>
      </c>
      <c r="X151" s="227">
        <f t="shared" si="142"/>
        <v>121491</v>
      </c>
      <c r="Y151" s="227">
        <f t="shared" si="142"/>
        <v>351462</v>
      </c>
      <c r="Z151" s="227">
        <f t="shared" si="142"/>
        <v>178650</v>
      </c>
      <c r="AA151" s="422">
        <f>SUM(U151:Z151)</f>
        <v>867684</v>
      </c>
      <c r="AB151" s="318">
        <f>SUM(AA151,T151)</f>
        <v>930639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62955</v>
      </c>
      <c r="F152" s="423">
        <f t="shared" si="121"/>
        <v>62955</v>
      </c>
      <c r="G152" s="155">
        <f t="shared" si="122"/>
        <v>0</v>
      </c>
      <c r="H152" s="156">
        <f t="shared" si="123"/>
        <v>63378</v>
      </c>
      <c r="I152" s="156">
        <f t="shared" si="124"/>
        <v>152703</v>
      </c>
      <c r="J152" s="156">
        <f t="shared" si="125"/>
        <v>121491</v>
      </c>
      <c r="K152" s="156">
        <f t="shared" si="126"/>
        <v>351462</v>
      </c>
      <c r="L152" s="153">
        <f t="shared" si="127"/>
        <v>178650</v>
      </c>
      <c r="M152" s="423">
        <f t="shared" si="128"/>
        <v>867684</v>
      </c>
      <c r="N152" s="319">
        <f t="shared" si="129"/>
        <v>930639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62955</v>
      </c>
      <c r="T152" s="423">
        <f t="shared" si="136"/>
        <v>62955</v>
      </c>
      <c r="U152" s="155">
        <f>VLOOKUP($AC152,原データ!$D$1:$R$2300,3,FALSE)</f>
        <v>0</v>
      </c>
      <c r="V152" s="156">
        <f>VLOOKUP($AC152,原データ!$D$1:$R$2300,4,FALSE)</f>
        <v>63378</v>
      </c>
      <c r="W152" s="156">
        <f>VLOOKUP($AC152,原データ!$D$1:$R$2300,5,FALSE)</f>
        <v>152703</v>
      </c>
      <c r="X152" s="156">
        <f>VLOOKUP($AC152,原データ!$D$1:$R$2300,6,FALSE)</f>
        <v>121491</v>
      </c>
      <c r="Y152" s="156">
        <f>VLOOKUP($AC152,原データ!$D$1:$R$2300,7,FALSE)</f>
        <v>351462</v>
      </c>
      <c r="Z152" s="153">
        <f>VLOOKUP($AC152,原データ!$D$1:$R$2300,8,FALSE)</f>
        <v>178650</v>
      </c>
      <c r="AA152" s="423">
        <f t="shared" si="131"/>
        <v>867684</v>
      </c>
      <c r="AB152" s="319">
        <f t="shared" si="132"/>
        <v>930639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250758</v>
      </c>
      <c r="E156" s="225">
        <f t="shared" si="120"/>
        <v>234169</v>
      </c>
      <c r="F156" s="422">
        <f t="shared" si="121"/>
        <v>484927</v>
      </c>
      <c r="G156" s="226">
        <f t="shared" si="122"/>
        <v>0</v>
      </c>
      <c r="H156" s="227">
        <f t="shared" si="123"/>
        <v>142549</v>
      </c>
      <c r="I156" s="227">
        <f t="shared" si="124"/>
        <v>364204</v>
      </c>
      <c r="J156" s="227">
        <f t="shared" si="125"/>
        <v>394789</v>
      </c>
      <c r="K156" s="227">
        <f t="shared" si="126"/>
        <v>388855</v>
      </c>
      <c r="L156" s="225">
        <f t="shared" si="127"/>
        <v>199910</v>
      </c>
      <c r="M156" s="422">
        <f t="shared" si="128"/>
        <v>1490307</v>
      </c>
      <c r="N156" s="318">
        <f t="shared" si="129"/>
        <v>1975234</v>
      </c>
      <c r="O156" s="665"/>
      <c r="P156" s="661" t="s">
        <v>137</v>
      </c>
      <c r="Q156" s="661"/>
      <c r="R156" s="224">
        <f>SUM(R157:R159)</f>
        <v>250758</v>
      </c>
      <c r="S156" s="225">
        <f>SUM(S157:S159)</f>
        <v>234169</v>
      </c>
      <c r="T156" s="422">
        <f t="shared" si="136"/>
        <v>484927</v>
      </c>
      <c r="U156" s="226">
        <f t="shared" ref="U156:Z156" si="144">SUM(U157:U159)</f>
        <v>0</v>
      </c>
      <c r="V156" s="227">
        <f t="shared" si="144"/>
        <v>142549</v>
      </c>
      <c r="W156" s="227">
        <f t="shared" si="144"/>
        <v>198785</v>
      </c>
      <c r="X156" s="227">
        <f t="shared" si="144"/>
        <v>394789</v>
      </c>
      <c r="Y156" s="227">
        <f t="shared" si="144"/>
        <v>298855</v>
      </c>
      <c r="Z156" s="225">
        <f t="shared" si="144"/>
        <v>199910</v>
      </c>
      <c r="AA156" s="422">
        <f t="shared" si="131"/>
        <v>1234888</v>
      </c>
      <c r="AB156" s="318">
        <f t="shared" si="132"/>
        <v>1719815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165419</v>
      </c>
      <c r="AM156" s="227">
        <f t="shared" si="145"/>
        <v>0</v>
      </c>
      <c r="AN156" s="227">
        <f t="shared" si="145"/>
        <v>90000</v>
      </c>
      <c r="AO156" s="225">
        <f t="shared" si="145"/>
        <v>0</v>
      </c>
      <c r="AP156" s="422">
        <f t="shared" si="134"/>
        <v>255419</v>
      </c>
      <c r="AQ156" s="318">
        <f t="shared" si="135"/>
        <v>255419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250758</v>
      </c>
      <c r="E157" s="153">
        <f t="shared" si="120"/>
        <v>234169</v>
      </c>
      <c r="F157" s="423">
        <f t="shared" si="121"/>
        <v>484927</v>
      </c>
      <c r="G157" s="155">
        <f t="shared" si="122"/>
        <v>0</v>
      </c>
      <c r="H157" s="156">
        <f t="shared" si="123"/>
        <v>142549</v>
      </c>
      <c r="I157" s="156">
        <f t="shared" si="124"/>
        <v>198785</v>
      </c>
      <c r="J157" s="156">
        <f t="shared" si="125"/>
        <v>394789</v>
      </c>
      <c r="K157" s="156">
        <f t="shared" si="126"/>
        <v>298855</v>
      </c>
      <c r="L157" s="153">
        <f t="shared" si="127"/>
        <v>199910</v>
      </c>
      <c r="M157" s="423">
        <f t="shared" si="128"/>
        <v>1234888</v>
      </c>
      <c r="N157" s="319">
        <f t="shared" si="129"/>
        <v>1719815</v>
      </c>
      <c r="O157" s="665"/>
      <c r="P157" s="662"/>
      <c r="Q157" s="229" t="s">
        <v>138</v>
      </c>
      <c r="R157" s="152">
        <f>VLOOKUP($AC157,原データ!$D$1:$R$2300,10,FALSE)</f>
        <v>250758</v>
      </c>
      <c r="S157" s="153">
        <f>VLOOKUP($AC157,原データ!$D$1:$R$2300,11,FALSE)</f>
        <v>234169</v>
      </c>
      <c r="T157" s="423">
        <f t="shared" si="136"/>
        <v>484927</v>
      </c>
      <c r="U157" s="155">
        <f>VLOOKUP($AC157,原データ!$D$1:$R$2300,3,FALSE)</f>
        <v>0</v>
      </c>
      <c r="V157" s="156">
        <f>VLOOKUP($AC157,原データ!$D$1:$R$2300,4,FALSE)</f>
        <v>142549</v>
      </c>
      <c r="W157" s="156">
        <f>VLOOKUP($AC157,原データ!$D$1:$R$2300,5,FALSE)</f>
        <v>198785</v>
      </c>
      <c r="X157" s="156">
        <f>VLOOKUP($AC157,原データ!$D$1:$R$2300,6,FALSE)</f>
        <v>394789</v>
      </c>
      <c r="Y157" s="156">
        <f>VLOOKUP($AC157,原データ!$D$1:$R$2300,7,FALSE)</f>
        <v>298855</v>
      </c>
      <c r="Z157" s="153">
        <f>VLOOKUP($AC157,原データ!$D$1:$R$2300,8,FALSE)</f>
        <v>199910</v>
      </c>
      <c r="AA157" s="423">
        <f t="shared" si="131"/>
        <v>1234888</v>
      </c>
      <c r="AB157" s="319">
        <f t="shared" si="132"/>
        <v>1719815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90000</v>
      </c>
      <c r="L158" s="153">
        <f t="shared" si="127"/>
        <v>0</v>
      </c>
      <c r="M158" s="423">
        <f t="shared" si="128"/>
        <v>90000</v>
      </c>
      <c r="N158" s="319">
        <f t="shared" si="129"/>
        <v>90000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90000</v>
      </c>
      <c r="AO158" s="153">
        <f>VLOOKUP($AR158,原データ!$D$1:$R$2300,8,FALSE)</f>
        <v>0</v>
      </c>
      <c r="AP158" s="423">
        <f t="shared" si="134"/>
        <v>90000</v>
      </c>
      <c r="AQ158" s="319">
        <f t="shared" si="135"/>
        <v>90000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165419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165419</v>
      </c>
      <c r="N159" s="320">
        <f t="shared" si="129"/>
        <v>165419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165419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165419</v>
      </c>
      <c r="AQ159" s="320">
        <f t="shared" si="135"/>
        <v>165419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225369</v>
      </c>
      <c r="K160" s="171">
        <f t="shared" si="126"/>
        <v>41472</v>
      </c>
      <c r="L160" s="168">
        <f t="shared" si="127"/>
        <v>0</v>
      </c>
      <c r="M160" s="425">
        <f t="shared" si="128"/>
        <v>266841</v>
      </c>
      <c r="N160" s="316">
        <f t="shared" si="129"/>
        <v>266841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225369</v>
      </c>
      <c r="Y160" s="171">
        <f>VLOOKUP($AC160,原データ!$D$1:$R$2300,7,FALSE)</f>
        <v>41472</v>
      </c>
      <c r="Z160" s="168">
        <f>VLOOKUP($AC160,原データ!$D$1:$R$2300,8,FALSE)</f>
        <v>0</v>
      </c>
      <c r="AA160" s="425">
        <f t="shared" si="131"/>
        <v>266841</v>
      </c>
      <c r="AB160" s="316">
        <f t="shared" si="132"/>
        <v>266841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66300</v>
      </c>
      <c r="E162" s="312">
        <f t="shared" si="120"/>
        <v>92820</v>
      </c>
      <c r="F162" s="313">
        <f t="shared" si="121"/>
        <v>159120</v>
      </c>
      <c r="G162" s="314">
        <f t="shared" si="122"/>
        <v>0</v>
      </c>
      <c r="H162" s="315">
        <f t="shared" si="123"/>
        <v>459960</v>
      </c>
      <c r="I162" s="315">
        <f t="shared" si="124"/>
        <v>451690</v>
      </c>
      <c r="J162" s="315">
        <f t="shared" si="125"/>
        <v>469660</v>
      </c>
      <c r="K162" s="315">
        <f t="shared" si="126"/>
        <v>400650</v>
      </c>
      <c r="L162" s="312">
        <f t="shared" si="127"/>
        <v>228640</v>
      </c>
      <c r="M162" s="313">
        <f t="shared" si="128"/>
        <v>2010600</v>
      </c>
      <c r="N162" s="316">
        <f t="shared" si="129"/>
        <v>2169720</v>
      </c>
      <c r="O162" s="676" t="s">
        <v>141</v>
      </c>
      <c r="P162" s="677"/>
      <c r="Q162" s="678"/>
      <c r="R162" s="167">
        <f>VLOOKUP($AC162,原データ!$D$1:$R$2300,10,FALSE)</f>
        <v>66300</v>
      </c>
      <c r="S162" s="168">
        <f>VLOOKUP($AC162,原データ!$D$1:$R$2300,11,FALSE)</f>
        <v>92820</v>
      </c>
      <c r="T162" s="425">
        <f t="shared" si="136"/>
        <v>159120</v>
      </c>
      <c r="U162" s="170">
        <f>VLOOKUP($AC162,原データ!$D$1:$R$2300,3,FALSE)</f>
        <v>0</v>
      </c>
      <c r="V162" s="171">
        <f>VLOOKUP($AC162,原データ!$D$1:$R$2300,4,FALSE)</f>
        <v>459960</v>
      </c>
      <c r="W162" s="171">
        <f>VLOOKUP($AC162,原データ!$D$1:$R$2300,5,FALSE)</f>
        <v>451690</v>
      </c>
      <c r="X162" s="171">
        <f>VLOOKUP($AC162,原データ!$D$1:$R$2300,6,FALSE)</f>
        <v>469660</v>
      </c>
      <c r="Y162" s="171">
        <f>VLOOKUP($AC162,原データ!$D$1:$R$2300,7,FALSE)</f>
        <v>400650</v>
      </c>
      <c r="Z162" s="168">
        <f>VLOOKUP($AC162,原データ!$D$1:$R$2300,8,FALSE)</f>
        <v>228640</v>
      </c>
      <c r="AA162" s="425">
        <f t="shared" si="131"/>
        <v>2010600</v>
      </c>
      <c r="AB162" s="316">
        <f t="shared" si="132"/>
        <v>2169720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410260</v>
      </c>
      <c r="I163" s="315">
        <f t="shared" si="124"/>
        <v>1917697</v>
      </c>
      <c r="J163" s="315">
        <f t="shared" si="125"/>
        <v>1987438</v>
      </c>
      <c r="K163" s="315">
        <f t="shared" si="126"/>
        <v>2874096</v>
      </c>
      <c r="L163" s="312">
        <f t="shared" si="127"/>
        <v>2208330</v>
      </c>
      <c r="M163" s="313">
        <f t="shared" si="128"/>
        <v>9397821</v>
      </c>
      <c r="N163" s="316">
        <f t="shared" si="129"/>
        <v>9397821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410260</v>
      </c>
      <c r="W163" s="314">
        <f t="shared" si="147"/>
        <v>1917697</v>
      </c>
      <c r="X163" s="314">
        <f t="shared" si="147"/>
        <v>1987438</v>
      </c>
      <c r="Y163" s="314">
        <f t="shared" si="147"/>
        <v>2874096</v>
      </c>
      <c r="Z163" s="314">
        <f t="shared" si="147"/>
        <v>2208330</v>
      </c>
      <c r="AA163" s="313">
        <f t="shared" si="131"/>
        <v>9397821</v>
      </c>
      <c r="AB163" s="316">
        <f t="shared" si="132"/>
        <v>9397821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410260</v>
      </c>
      <c r="I166" s="171">
        <f t="shared" si="150"/>
        <v>1639885</v>
      </c>
      <c r="J166" s="171">
        <f t="shared" si="150"/>
        <v>1448402</v>
      </c>
      <c r="K166" s="171">
        <f t="shared" si="150"/>
        <v>1710252</v>
      </c>
      <c r="L166" s="168">
        <f t="shared" si="150"/>
        <v>1614582</v>
      </c>
      <c r="M166" s="425">
        <f t="shared" si="150"/>
        <v>6823381</v>
      </c>
      <c r="N166" s="321">
        <f t="shared" si="150"/>
        <v>6823381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410260</v>
      </c>
      <c r="W166" s="171">
        <f>VLOOKUP($AC166,原データ!$D$1:$R$2300,5,FALSE)</f>
        <v>1639885</v>
      </c>
      <c r="X166" s="171">
        <f>VLOOKUP($AC166,原データ!$D$1:$R$2300,6,FALSE)</f>
        <v>1448402</v>
      </c>
      <c r="Y166" s="171">
        <f>VLOOKUP($AC166,原データ!$D$1:$R$2300,7,FALSE)</f>
        <v>1710252</v>
      </c>
      <c r="Z166" s="168">
        <f>VLOOKUP($AC166,原データ!$D$1:$R$2300,8,FALSE)</f>
        <v>1614582</v>
      </c>
      <c r="AA166" s="425">
        <f>SUM(U166:Z166)</f>
        <v>6823381</v>
      </c>
      <c r="AB166" s="316">
        <f>SUM(AA166,T166)</f>
        <v>6823381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277812</v>
      </c>
      <c r="J170" s="171">
        <f t="shared" si="149"/>
        <v>539036</v>
      </c>
      <c r="K170" s="171">
        <f t="shared" si="149"/>
        <v>1163844</v>
      </c>
      <c r="L170" s="168">
        <f t="shared" si="149"/>
        <v>593748</v>
      </c>
      <c r="M170" s="425">
        <f t="shared" si="128"/>
        <v>2574440</v>
      </c>
      <c r="N170" s="316">
        <f t="shared" si="129"/>
        <v>2574440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277812</v>
      </c>
      <c r="X170" s="171">
        <f>VLOOKUP($AC170,原データ!$D$1:$R$2300,6,FALSE)</f>
        <v>539036</v>
      </c>
      <c r="Y170" s="171">
        <f>VLOOKUP($AC170,原データ!$D$1:$R$2300,7,FALSE)</f>
        <v>1163844</v>
      </c>
      <c r="Z170" s="168">
        <f>VLOOKUP($AC170,原データ!$D$1:$R$2300,8,FALSE)</f>
        <v>593748</v>
      </c>
      <c r="AA170" s="425">
        <f t="shared" si="131"/>
        <v>2574440</v>
      </c>
      <c r="AB170" s="316">
        <f t="shared" si="132"/>
        <v>2574440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942642</v>
      </c>
      <c r="J177" s="315">
        <f t="shared" si="125"/>
        <v>3723975</v>
      </c>
      <c r="K177" s="315">
        <f t="shared" si="126"/>
        <v>11832328</v>
      </c>
      <c r="L177" s="312">
        <f t="shared" si="127"/>
        <v>3910548</v>
      </c>
      <c r="M177" s="313">
        <f t="shared" si="128"/>
        <v>20409493</v>
      </c>
      <c r="N177" s="316">
        <f t="shared" si="129"/>
        <v>20409493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942642</v>
      </c>
      <c r="X177" s="315">
        <f>SUM(X178:X181)</f>
        <v>3723975</v>
      </c>
      <c r="Y177" s="315">
        <f>SUM(Y178:Y181)</f>
        <v>11832328</v>
      </c>
      <c r="Z177" s="315">
        <f>SUM(Z178:Z181)</f>
        <v>3910548</v>
      </c>
      <c r="AA177" s="313">
        <f t="shared" si="131"/>
        <v>20409493</v>
      </c>
      <c r="AB177" s="316">
        <f t="shared" si="132"/>
        <v>20409493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267084</v>
      </c>
      <c r="J178" s="171">
        <f t="shared" si="125"/>
        <v>3072555</v>
      </c>
      <c r="K178" s="171">
        <f t="shared" si="126"/>
        <v>6799532</v>
      </c>
      <c r="L178" s="168">
        <f t="shared" si="127"/>
        <v>2951478</v>
      </c>
      <c r="M178" s="425">
        <f t="shared" si="128"/>
        <v>13090649</v>
      </c>
      <c r="N178" s="316">
        <f t="shared" si="129"/>
        <v>13090649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267084</v>
      </c>
      <c r="X178" s="171">
        <f>VLOOKUP($AC178,原データ!$D$1:$R$2300,6,FALSE)</f>
        <v>3072555</v>
      </c>
      <c r="Y178" s="171">
        <f>VLOOKUP($AC178,原データ!$D$1:$R$2300,7,FALSE)</f>
        <v>6799532</v>
      </c>
      <c r="Z178" s="168">
        <f>VLOOKUP($AC178,原データ!$D$1:$R$2300,8,FALSE)</f>
        <v>2951478</v>
      </c>
      <c r="AA178" s="425">
        <f t="shared" si="131"/>
        <v>13090649</v>
      </c>
      <c r="AB178" s="316">
        <f t="shared" si="132"/>
        <v>13090649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675558</v>
      </c>
      <c r="J179" s="171">
        <f t="shared" si="125"/>
        <v>651420</v>
      </c>
      <c r="K179" s="171">
        <f t="shared" si="126"/>
        <v>3429869</v>
      </c>
      <c r="L179" s="168">
        <f t="shared" si="127"/>
        <v>959070</v>
      </c>
      <c r="M179" s="425">
        <f t="shared" si="128"/>
        <v>5715917</v>
      </c>
      <c r="N179" s="316">
        <f t="shared" si="129"/>
        <v>5715917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675558</v>
      </c>
      <c r="X179" s="171">
        <f>VLOOKUP($AC179,原データ!$D$1:$R$2300,6,FALSE)</f>
        <v>651420</v>
      </c>
      <c r="Y179" s="171">
        <f>VLOOKUP($AC179,原データ!$D$1:$R$2300,7,FALSE)</f>
        <v>3429869</v>
      </c>
      <c r="Z179" s="168">
        <f>VLOOKUP($AC179,原データ!$D$1:$R$2300,8,FALSE)</f>
        <v>959070</v>
      </c>
      <c r="AA179" s="425">
        <f t="shared" si="131"/>
        <v>5715917</v>
      </c>
      <c r="AB179" s="316">
        <f t="shared" si="132"/>
        <v>5715917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1602927</v>
      </c>
      <c r="L181" s="168">
        <f t="shared" si="127"/>
        <v>0</v>
      </c>
      <c r="M181" s="425">
        <f t="shared" si="128"/>
        <v>1602927</v>
      </c>
      <c r="N181" s="316">
        <f t="shared" si="129"/>
        <v>1602927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1602927</v>
      </c>
      <c r="Z181" s="168">
        <f>VLOOKUP($AC181,原データ!$D$1:$R$2300,8,FALSE)</f>
        <v>0</v>
      </c>
      <c r="AA181" s="425">
        <f>SUM(U181:Z181)</f>
        <v>1602927</v>
      </c>
      <c r="AB181" s="316">
        <f t="shared" si="132"/>
        <v>1602927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349926</v>
      </c>
      <c r="E182" s="416">
        <f t="shared" si="120"/>
        <v>497620</v>
      </c>
      <c r="F182" s="417">
        <f t="shared" si="121"/>
        <v>847546</v>
      </c>
      <c r="G182" s="418">
        <f t="shared" si="122"/>
        <v>0</v>
      </c>
      <c r="H182" s="419">
        <f t="shared" si="123"/>
        <v>3007940</v>
      </c>
      <c r="I182" s="419">
        <f t="shared" si="124"/>
        <v>6621020</v>
      </c>
      <c r="J182" s="419">
        <f t="shared" si="125"/>
        <v>9960228</v>
      </c>
      <c r="K182" s="419">
        <f t="shared" si="126"/>
        <v>19705396</v>
      </c>
      <c r="L182" s="416">
        <f t="shared" si="127"/>
        <v>8630347</v>
      </c>
      <c r="M182" s="417">
        <f t="shared" si="128"/>
        <v>47924931</v>
      </c>
      <c r="N182" s="420">
        <f t="shared" si="129"/>
        <v>48772477</v>
      </c>
      <c r="O182" s="684" t="s">
        <v>80</v>
      </c>
      <c r="P182" s="685"/>
      <c r="Q182" s="685"/>
      <c r="R182" s="415">
        <f>SUM(R177,R163,R141,R162)</f>
        <v>349926</v>
      </c>
      <c r="S182" s="415">
        <f>SUM(S177,S163,S141,S162)</f>
        <v>497620</v>
      </c>
      <c r="T182" s="417">
        <f t="shared" si="136"/>
        <v>847546</v>
      </c>
      <c r="U182" s="418">
        <f t="shared" ref="U182:Z182" si="155">SUM(U177,U163,U141,U162)</f>
        <v>0</v>
      </c>
      <c r="V182" s="418">
        <f t="shared" si="155"/>
        <v>3007940</v>
      </c>
      <c r="W182" s="418">
        <f t="shared" si="155"/>
        <v>6455601</v>
      </c>
      <c r="X182" s="418">
        <f t="shared" si="155"/>
        <v>9960228</v>
      </c>
      <c r="Y182" s="418">
        <f t="shared" si="155"/>
        <v>19615396</v>
      </c>
      <c r="Z182" s="418">
        <f t="shared" si="155"/>
        <v>8630347</v>
      </c>
      <c r="AA182" s="417">
        <f t="shared" si="131"/>
        <v>47669512</v>
      </c>
      <c r="AB182" s="420">
        <f t="shared" si="132"/>
        <v>48517058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165419</v>
      </c>
      <c r="AM182" s="418">
        <f t="shared" si="156"/>
        <v>0</v>
      </c>
      <c r="AN182" s="418">
        <f t="shared" si="156"/>
        <v>90000</v>
      </c>
      <c r="AO182" s="418">
        <f t="shared" si="156"/>
        <v>0</v>
      </c>
      <c r="AP182" s="417">
        <f>SUM(AJ182:AO182)</f>
        <v>255419</v>
      </c>
      <c r="AQ182" s="420">
        <f t="shared" si="135"/>
        <v>255419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F4513-10C0-4A48-9434-A81029842723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3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4</v>
      </c>
      <c r="N8" s="316">
        <f t="shared" si="0"/>
        <v>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4</v>
      </c>
      <c r="AB8" s="316">
        <f t="shared" ref="AB8:AB47" si="3">SUM(AA8,T8)</f>
        <v>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2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3</v>
      </c>
      <c r="N23" s="318">
        <f t="shared" si="0"/>
        <v>3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1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3</v>
      </c>
      <c r="AB23" s="318">
        <f t="shared" si="3"/>
        <v>3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2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3</v>
      </c>
      <c r="N24" s="319">
        <f t="shared" si="0"/>
        <v>3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3</v>
      </c>
      <c r="AB24" s="319">
        <f t="shared" si="3"/>
        <v>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4</v>
      </c>
      <c r="I49" s="419">
        <f t="shared" si="30"/>
        <v>2</v>
      </c>
      <c r="J49" s="419">
        <f t="shared" si="31"/>
        <v>1</v>
      </c>
      <c r="K49" s="419">
        <f t="shared" si="32"/>
        <v>1</v>
      </c>
      <c r="L49" s="416">
        <f t="shared" si="33"/>
        <v>0</v>
      </c>
      <c r="M49" s="417">
        <f t="shared" si="22"/>
        <v>8</v>
      </c>
      <c r="N49" s="420">
        <f t="shared" si="23"/>
        <v>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4</v>
      </c>
      <c r="W49" s="419">
        <f t="shared" si="40"/>
        <v>2</v>
      </c>
      <c r="X49" s="419">
        <f t="shared" si="40"/>
        <v>1</v>
      </c>
      <c r="Y49" s="419">
        <f t="shared" si="40"/>
        <v>1</v>
      </c>
      <c r="Z49" s="416">
        <f t="shared" si="40"/>
        <v>0</v>
      </c>
      <c r="AA49" s="417">
        <f>SUM(U49:Z49)</f>
        <v>8</v>
      </c>
      <c r="AB49" s="420">
        <f>SUM(AA49,T49)</f>
        <v>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9708</v>
      </c>
      <c r="I51" s="315">
        <f t="shared" si="42"/>
        <v>626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10334</v>
      </c>
      <c r="N51" s="316">
        <f t="shared" si="42"/>
        <v>10334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9708</v>
      </c>
      <c r="W51" s="314">
        <f t="shared" si="43"/>
        <v>626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10334</v>
      </c>
      <c r="AB51" s="316">
        <f t="shared" ref="AB51:AB90" si="45">SUM(AA51,T51)</f>
        <v>10334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8644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8644</v>
      </c>
      <c r="N58" s="318">
        <f t="shared" si="42"/>
        <v>8644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8644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8644</v>
      </c>
      <c r="AB58" s="318">
        <f t="shared" si="45"/>
        <v>8644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8644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8644</v>
      </c>
      <c r="N59" s="319">
        <f t="shared" si="42"/>
        <v>8644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8644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8644</v>
      </c>
      <c r="AB59" s="319">
        <f t="shared" si="45"/>
        <v>8644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1064</v>
      </c>
      <c r="I66" s="227">
        <f t="shared" si="42"/>
        <v>626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1690</v>
      </c>
      <c r="N66" s="318">
        <f t="shared" si="42"/>
        <v>1690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1064</v>
      </c>
      <c r="W66" s="227">
        <f t="shared" si="58"/>
        <v>626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1690</v>
      </c>
      <c r="AB66" s="318">
        <f t="shared" si="45"/>
        <v>1690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1064</v>
      </c>
      <c r="I67" s="164">
        <f t="shared" si="42"/>
        <v>626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1690</v>
      </c>
      <c r="N67" s="320">
        <f t="shared" si="42"/>
        <v>1690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1064</v>
      </c>
      <c r="W67" s="164">
        <f>VLOOKUP($AC67,原データ!$D$1:$R$2300,5,FALSE)</f>
        <v>626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1690</v>
      </c>
      <c r="AB67" s="320">
        <f t="shared" si="45"/>
        <v>1690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8285</v>
      </c>
      <c r="I71" s="315">
        <f t="shared" si="42"/>
        <v>12668</v>
      </c>
      <c r="J71" s="315">
        <f t="shared" si="42"/>
        <v>31708</v>
      </c>
      <c r="K71" s="315">
        <f t="shared" si="42"/>
        <v>0</v>
      </c>
      <c r="L71" s="312">
        <f t="shared" si="42"/>
        <v>0</v>
      </c>
      <c r="M71" s="313">
        <f t="shared" si="42"/>
        <v>52661</v>
      </c>
      <c r="N71" s="316">
        <f t="shared" si="42"/>
        <v>52661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8285</v>
      </c>
      <c r="W71" s="315">
        <f t="shared" si="61"/>
        <v>12668</v>
      </c>
      <c r="X71" s="315">
        <f t="shared" si="61"/>
        <v>31708</v>
      </c>
      <c r="Y71" s="315">
        <f t="shared" si="61"/>
        <v>0</v>
      </c>
      <c r="Z71" s="312">
        <f t="shared" si="61"/>
        <v>0</v>
      </c>
      <c r="AA71" s="313">
        <f>SUM(U71:Z71)</f>
        <v>52661</v>
      </c>
      <c r="AB71" s="316">
        <f>SUM(AA71,T71)</f>
        <v>52661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8285</v>
      </c>
      <c r="I74" s="171">
        <f t="shared" si="63"/>
        <v>12668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20953</v>
      </c>
      <c r="N74" s="321">
        <f t="shared" si="63"/>
        <v>20953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8285</v>
      </c>
      <c r="W74" s="171">
        <f>VLOOKUP($AC74,原データ!$D$1:$R$2300,5,FALSE)</f>
        <v>12668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20953</v>
      </c>
      <c r="AB74" s="316">
        <f>SUM(AA74,T74)</f>
        <v>20953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31708</v>
      </c>
      <c r="K78" s="171">
        <f t="shared" si="42"/>
        <v>0</v>
      </c>
      <c r="L78" s="168">
        <f t="shared" si="42"/>
        <v>0</v>
      </c>
      <c r="M78" s="425">
        <f t="shared" si="42"/>
        <v>31708</v>
      </c>
      <c r="N78" s="316">
        <f t="shared" si="42"/>
        <v>31708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31708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31708</v>
      </c>
      <c r="AB78" s="316">
        <f t="shared" si="45"/>
        <v>31708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35724</v>
      </c>
      <c r="L85" s="312">
        <f t="shared" si="67"/>
        <v>0</v>
      </c>
      <c r="M85" s="313">
        <f t="shared" si="67"/>
        <v>35724</v>
      </c>
      <c r="N85" s="316">
        <f t="shared" si="67"/>
        <v>35724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35724</v>
      </c>
      <c r="Z85" s="312">
        <f t="shared" si="70"/>
        <v>0</v>
      </c>
      <c r="AA85" s="313">
        <f t="shared" si="44"/>
        <v>35724</v>
      </c>
      <c r="AB85" s="316">
        <f t="shared" si="45"/>
        <v>35724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35724</v>
      </c>
      <c r="L87" s="168">
        <f t="shared" si="67"/>
        <v>0</v>
      </c>
      <c r="M87" s="425">
        <f t="shared" si="67"/>
        <v>35724</v>
      </c>
      <c r="N87" s="316">
        <f t="shared" si="67"/>
        <v>35724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35724</v>
      </c>
      <c r="Z87" s="168">
        <f>VLOOKUP($AC87,原データ!$D$1:$R$2300,8,FALSE)</f>
        <v>0</v>
      </c>
      <c r="AA87" s="425">
        <f t="shared" si="44"/>
        <v>35724</v>
      </c>
      <c r="AB87" s="316">
        <f t="shared" si="45"/>
        <v>35724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17993</v>
      </c>
      <c r="I90" s="419">
        <f t="shared" si="67"/>
        <v>13294</v>
      </c>
      <c r="J90" s="419">
        <f t="shared" si="67"/>
        <v>31708</v>
      </c>
      <c r="K90" s="419">
        <f t="shared" si="67"/>
        <v>35724</v>
      </c>
      <c r="L90" s="416">
        <f t="shared" si="67"/>
        <v>0</v>
      </c>
      <c r="M90" s="417">
        <f t="shared" si="67"/>
        <v>98719</v>
      </c>
      <c r="N90" s="420">
        <f t="shared" si="67"/>
        <v>98719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17993</v>
      </c>
      <c r="W90" s="419">
        <f t="shared" si="73"/>
        <v>13294</v>
      </c>
      <c r="X90" s="419">
        <f t="shared" si="73"/>
        <v>31708</v>
      </c>
      <c r="Y90" s="419">
        <f t="shared" si="73"/>
        <v>35724</v>
      </c>
      <c r="Z90" s="416">
        <f t="shared" si="73"/>
        <v>0</v>
      </c>
      <c r="AA90" s="417">
        <f t="shared" si="44"/>
        <v>98719</v>
      </c>
      <c r="AB90" s="420">
        <f t="shared" si="45"/>
        <v>98719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97080</v>
      </c>
      <c r="I98" s="315">
        <f t="shared" si="75"/>
        <v>6260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103340</v>
      </c>
      <c r="N98" s="316">
        <f t="shared" si="75"/>
        <v>103340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97080</v>
      </c>
      <c r="W98" s="314">
        <f t="shared" si="77"/>
        <v>6260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103340</v>
      </c>
      <c r="AB98" s="316">
        <f t="shared" ref="AB98:AB139" si="79">SUM(AA98,T98)</f>
        <v>103340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86440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86440</v>
      </c>
      <c r="N105" s="318">
        <f t="shared" si="75"/>
        <v>86440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86440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86440</v>
      </c>
      <c r="AB105" s="318">
        <f t="shared" si="79"/>
        <v>86440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86440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86440</v>
      </c>
      <c r="N106" s="319">
        <f t="shared" si="75"/>
        <v>86440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86440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86440</v>
      </c>
      <c r="AB106" s="319">
        <f t="shared" si="79"/>
        <v>86440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10640</v>
      </c>
      <c r="I113" s="227">
        <f t="shared" si="75"/>
        <v>6260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16900</v>
      </c>
      <c r="N113" s="318">
        <f t="shared" si="75"/>
        <v>16900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10640</v>
      </c>
      <c r="W113" s="227">
        <f t="shared" si="91"/>
        <v>6260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16900</v>
      </c>
      <c r="AB113" s="318">
        <f t="shared" si="79"/>
        <v>16900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10640</v>
      </c>
      <c r="I114" s="156">
        <f t="shared" si="75"/>
        <v>6260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16900</v>
      </c>
      <c r="N114" s="319">
        <f t="shared" si="75"/>
        <v>16900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10640</v>
      </c>
      <c r="W114" s="156">
        <f>VLOOKUP($AC114,原データ!$D$1:$R$2300,5,FALSE)</f>
        <v>6260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16900</v>
      </c>
      <c r="AB114" s="319">
        <f t="shared" si="79"/>
        <v>16900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82850</v>
      </c>
      <c r="I120" s="315">
        <f t="shared" si="75"/>
        <v>126680</v>
      </c>
      <c r="J120" s="315">
        <f t="shared" si="75"/>
        <v>317080</v>
      </c>
      <c r="K120" s="315">
        <f t="shared" si="75"/>
        <v>0</v>
      </c>
      <c r="L120" s="312">
        <f t="shared" si="75"/>
        <v>0</v>
      </c>
      <c r="M120" s="313">
        <f t="shared" si="75"/>
        <v>526610</v>
      </c>
      <c r="N120" s="316">
        <f t="shared" si="75"/>
        <v>526610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82850</v>
      </c>
      <c r="W120" s="315">
        <f t="shared" si="94"/>
        <v>126680</v>
      </c>
      <c r="X120" s="315">
        <f t="shared" si="94"/>
        <v>317080</v>
      </c>
      <c r="Y120" s="315">
        <f t="shared" si="94"/>
        <v>0</v>
      </c>
      <c r="Z120" s="312">
        <f t="shared" si="94"/>
        <v>0</v>
      </c>
      <c r="AA120" s="313">
        <f t="shared" si="78"/>
        <v>526610</v>
      </c>
      <c r="AB120" s="316">
        <f t="shared" si="79"/>
        <v>526610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82850</v>
      </c>
      <c r="I123" s="171">
        <f t="shared" si="96"/>
        <v>126680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209530</v>
      </c>
      <c r="N123" s="321">
        <f t="shared" si="96"/>
        <v>209530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82850</v>
      </c>
      <c r="W123" s="171">
        <f>VLOOKUP($AC123,原データ!$D$1:$R$2300,5,FALSE)</f>
        <v>126680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209530</v>
      </c>
      <c r="AB123" s="316">
        <f>SUM(AA123,T123)</f>
        <v>209530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317080</v>
      </c>
      <c r="K127" s="171">
        <f t="shared" si="102"/>
        <v>0</v>
      </c>
      <c r="L127" s="168">
        <f t="shared" si="102"/>
        <v>0</v>
      </c>
      <c r="M127" s="425">
        <f t="shared" si="97"/>
        <v>317080</v>
      </c>
      <c r="N127" s="316">
        <f t="shared" si="98"/>
        <v>317080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317080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317080</v>
      </c>
      <c r="AB127" s="316">
        <f t="shared" si="79"/>
        <v>317080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357240</v>
      </c>
      <c r="L134" s="312">
        <f t="shared" si="102"/>
        <v>0</v>
      </c>
      <c r="M134" s="313">
        <f t="shared" si="97"/>
        <v>357240</v>
      </c>
      <c r="N134" s="316">
        <f t="shared" si="98"/>
        <v>357240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357240</v>
      </c>
      <c r="Z134" s="312">
        <f t="shared" si="107"/>
        <v>0</v>
      </c>
      <c r="AA134" s="313">
        <f t="shared" si="78"/>
        <v>357240</v>
      </c>
      <c r="AB134" s="316">
        <f t="shared" si="79"/>
        <v>357240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357240</v>
      </c>
      <c r="L136" s="168">
        <f t="shared" si="102"/>
        <v>0</v>
      </c>
      <c r="M136" s="425">
        <f t="shared" si="97"/>
        <v>357240</v>
      </c>
      <c r="N136" s="316">
        <f t="shared" si="98"/>
        <v>357240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357240</v>
      </c>
      <c r="Z136" s="168">
        <f>VLOOKUP($AC136,原データ!$D$1:$R$2300,8,FALSE)</f>
        <v>0</v>
      </c>
      <c r="AA136" s="425">
        <f t="shared" si="78"/>
        <v>357240</v>
      </c>
      <c r="AB136" s="316">
        <f t="shared" si="79"/>
        <v>357240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179930</v>
      </c>
      <c r="I139" s="419">
        <f t="shared" si="102"/>
        <v>132940</v>
      </c>
      <c r="J139" s="419">
        <f t="shared" si="102"/>
        <v>317080</v>
      </c>
      <c r="K139" s="419">
        <f t="shared" si="102"/>
        <v>357240</v>
      </c>
      <c r="L139" s="416">
        <f t="shared" si="102"/>
        <v>0</v>
      </c>
      <c r="M139" s="417">
        <f t="shared" si="97"/>
        <v>987190</v>
      </c>
      <c r="N139" s="420">
        <f t="shared" si="98"/>
        <v>987190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179930</v>
      </c>
      <c r="W139" s="419">
        <f t="shared" si="110"/>
        <v>132940</v>
      </c>
      <c r="X139" s="419">
        <f t="shared" si="110"/>
        <v>317080</v>
      </c>
      <c r="Y139" s="419">
        <f t="shared" si="110"/>
        <v>357240</v>
      </c>
      <c r="Z139" s="416">
        <f t="shared" si="110"/>
        <v>0</v>
      </c>
      <c r="AA139" s="417">
        <f t="shared" si="78"/>
        <v>987190</v>
      </c>
      <c r="AB139" s="420">
        <f t="shared" si="79"/>
        <v>987190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77664</v>
      </c>
      <c r="I141" s="315">
        <f t="shared" si="112"/>
        <v>5008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82672</v>
      </c>
      <c r="N141" s="316">
        <f t="shared" si="112"/>
        <v>82672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77664</v>
      </c>
      <c r="W141" s="314">
        <f t="shared" si="114"/>
        <v>5008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82672</v>
      </c>
      <c r="AB141" s="316">
        <f t="shared" ref="AB141:AB182" si="116">SUM(AA141,T141)</f>
        <v>82672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69152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69152</v>
      </c>
      <c r="N148" s="318">
        <f t="shared" si="112"/>
        <v>69152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69152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69152</v>
      </c>
      <c r="AB148" s="318">
        <f t="shared" si="116"/>
        <v>69152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69152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69152</v>
      </c>
      <c r="N149" s="319">
        <f t="shared" si="112"/>
        <v>69152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69152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69152</v>
      </c>
      <c r="AB149" s="319">
        <f t="shared" si="116"/>
        <v>69152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8512</v>
      </c>
      <c r="I156" s="227">
        <f t="shared" si="112"/>
        <v>5008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13520</v>
      </c>
      <c r="N156" s="318">
        <f t="shared" si="112"/>
        <v>13520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8512</v>
      </c>
      <c r="W156" s="227">
        <f t="shared" si="128"/>
        <v>5008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13520</v>
      </c>
      <c r="AB156" s="318">
        <f t="shared" si="116"/>
        <v>13520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8512</v>
      </c>
      <c r="I157" s="156">
        <f t="shared" si="112"/>
        <v>5008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13520</v>
      </c>
      <c r="N157" s="319">
        <f t="shared" si="112"/>
        <v>13520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8512</v>
      </c>
      <c r="W157" s="156">
        <f>VLOOKUP($AC157,原データ!$D$1:$R$2300,5,FALSE)</f>
        <v>5008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13520</v>
      </c>
      <c r="AB157" s="319">
        <f t="shared" si="116"/>
        <v>13520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66280</v>
      </c>
      <c r="I163" s="315">
        <f t="shared" si="112"/>
        <v>101344</v>
      </c>
      <c r="J163" s="315">
        <f t="shared" si="112"/>
        <v>253664</v>
      </c>
      <c r="K163" s="315">
        <f t="shared" si="112"/>
        <v>0</v>
      </c>
      <c r="L163" s="312">
        <f t="shared" si="112"/>
        <v>0</v>
      </c>
      <c r="M163" s="313">
        <f t="shared" si="112"/>
        <v>421288</v>
      </c>
      <c r="N163" s="316">
        <f t="shared" si="112"/>
        <v>421288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66280</v>
      </c>
      <c r="W163" s="314">
        <f t="shared" si="131"/>
        <v>101344</v>
      </c>
      <c r="X163" s="314">
        <f t="shared" si="131"/>
        <v>253664</v>
      </c>
      <c r="Y163" s="314">
        <f t="shared" si="131"/>
        <v>0</v>
      </c>
      <c r="Z163" s="314">
        <f t="shared" si="131"/>
        <v>0</v>
      </c>
      <c r="AA163" s="313">
        <f>SUM(U163:Z163)</f>
        <v>421288</v>
      </c>
      <c r="AB163" s="316">
        <f>SUM(AA163,T163)</f>
        <v>421288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66280</v>
      </c>
      <c r="I166" s="171">
        <f t="shared" si="133"/>
        <v>101344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167624</v>
      </c>
      <c r="N166" s="321">
        <f t="shared" si="133"/>
        <v>167624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66280</v>
      </c>
      <c r="W166" s="171">
        <f>VLOOKUP($AC166,原データ!$D$1:$R$2300,5,FALSE)</f>
        <v>101344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167624</v>
      </c>
      <c r="AB166" s="316">
        <f>SUM(AA166,T166)</f>
        <v>167624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253664</v>
      </c>
      <c r="K170" s="171">
        <f t="shared" si="139"/>
        <v>0</v>
      </c>
      <c r="L170" s="168">
        <f t="shared" si="139"/>
        <v>0</v>
      </c>
      <c r="M170" s="425">
        <f t="shared" si="134"/>
        <v>253664</v>
      </c>
      <c r="N170" s="316">
        <f t="shared" si="135"/>
        <v>253664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253664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253664</v>
      </c>
      <c r="AB170" s="316">
        <f t="shared" si="116"/>
        <v>253664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285792</v>
      </c>
      <c r="L177" s="312">
        <f t="shared" si="139"/>
        <v>0</v>
      </c>
      <c r="M177" s="313">
        <f t="shared" si="134"/>
        <v>285792</v>
      </c>
      <c r="N177" s="316">
        <f t="shared" si="135"/>
        <v>285792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285792</v>
      </c>
      <c r="Z177" s="312">
        <f t="shared" si="144"/>
        <v>0</v>
      </c>
      <c r="AA177" s="313">
        <f t="shared" si="115"/>
        <v>285792</v>
      </c>
      <c r="AB177" s="316">
        <f t="shared" si="116"/>
        <v>285792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285792</v>
      </c>
      <c r="L179" s="168">
        <f t="shared" si="139"/>
        <v>0</v>
      </c>
      <c r="M179" s="425">
        <f t="shared" si="134"/>
        <v>285792</v>
      </c>
      <c r="N179" s="316">
        <f t="shared" si="135"/>
        <v>285792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285792</v>
      </c>
      <c r="Z179" s="168">
        <f>VLOOKUP($AC179,原データ!$D$1:$R$2300,8,FALSE)</f>
        <v>0</v>
      </c>
      <c r="AA179" s="425">
        <f t="shared" si="115"/>
        <v>285792</v>
      </c>
      <c r="AB179" s="316">
        <f t="shared" si="116"/>
        <v>285792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143944</v>
      </c>
      <c r="I182" s="419">
        <f t="shared" si="139"/>
        <v>106352</v>
      </c>
      <c r="J182" s="419">
        <f t="shared" si="139"/>
        <v>253664</v>
      </c>
      <c r="K182" s="419">
        <f t="shared" si="139"/>
        <v>285792</v>
      </c>
      <c r="L182" s="416">
        <f t="shared" si="139"/>
        <v>0</v>
      </c>
      <c r="M182" s="417">
        <f t="shared" si="134"/>
        <v>789752</v>
      </c>
      <c r="N182" s="420">
        <f t="shared" si="135"/>
        <v>789752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143944</v>
      </c>
      <c r="W182" s="419">
        <f t="shared" si="147"/>
        <v>106352</v>
      </c>
      <c r="X182" s="419">
        <f t="shared" si="147"/>
        <v>253664</v>
      </c>
      <c r="Y182" s="419">
        <f t="shared" si="147"/>
        <v>285792</v>
      </c>
      <c r="Z182" s="416">
        <f t="shared" si="147"/>
        <v>0</v>
      </c>
      <c r="AA182" s="417">
        <f t="shared" si="115"/>
        <v>789752</v>
      </c>
      <c r="AB182" s="420">
        <f t="shared" si="116"/>
        <v>789752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0C813-14EA-4DF9-AB42-97BAC87509AB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5</v>
      </c>
      <c r="I8" s="315">
        <f t="shared" si="0"/>
        <v>3</v>
      </c>
      <c r="J8" s="315">
        <f t="shared" si="0"/>
        <v>5</v>
      </c>
      <c r="K8" s="315">
        <f t="shared" si="0"/>
        <v>6</v>
      </c>
      <c r="L8" s="312">
        <f t="shared" si="0"/>
        <v>2</v>
      </c>
      <c r="M8" s="313">
        <f t="shared" si="0"/>
        <v>21</v>
      </c>
      <c r="N8" s="316">
        <f t="shared" si="0"/>
        <v>23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5</v>
      </c>
      <c r="W8" s="314">
        <f t="shared" si="2"/>
        <v>3</v>
      </c>
      <c r="X8" s="314">
        <f t="shared" si="2"/>
        <v>5</v>
      </c>
      <c r="Y8" s="314">
        <f t="shared" si="2"/>
        <v>6</v>
      </c>
      <c r="Z8" s="314">
        <f t="shared" si="2"/>
        <v>2</v>
      </c>
      <c r="AA8" s="313">
        <f>SUM(U8:Z8)</f>
        <v>21</v>
      </c>
      <c r="AB8" s="316">
        <f t="shared" ref="AB8:AB47" si="3">SUM(AA8,T8)</f>
        <v>23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1</v>
      </c>
      <c r="J9" s="227">
        <f t="shared" si="0"/>
        <v>1</v>
      </c>
      <c r="K9" s="227">
        <f t="shared" si="0"/>
        <v>1</v>
      </c>
      <c r="L9" s="225">
        <f t="shared" si="0"/>
        <v>1</v>
      </c>
      <c r="M9" s="422">
        <f t="shared" si="0"/>
        <v>5</v>
      </c>
      <c r="N9" s="318">
        <f t="shared" si="0"/>
        <v>5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1</v>
      </c>
      <c r="X9" s="227">
        <f t="shared" si="7"/>
        <v>1</v>
      </c>
      <c r="Y9" s="227">
        <f t="shared" si="7"/>
        <v>1</v>
      </c>
      <c r="Z9" s="225">
        <f t="shared" si="7"/>
        <v>1</v>
      </c>
      <c r="AA9" s="422">
        <f t="shared" ref="AA9:AA47" si="8">SUM(U9:Z9)</f>
        <v>5</v>
      </c>
      <c r="AB9" s="318">
        <f t="shared" si="3"/>
        <v>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1</v>
      </c>
      <c r="K10" s="156">
        <f t="shared" si="0"/>
        <v>1</v>
      </c>
      <c r="L10" s="153">
        <f t="shared" si="0"/>
        <v>1</v>
      </c>
      <c r="M10" s="423">
        <f t="shared" si="0"/>
        <v>5</v>
      </c>
      <c r="N10" s="319">
        <f t="shared" si="0"/>
        <v>5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5</v>
      </c>
      <c r="AB10" s="319">
        <f t="shared" si="3"/>
        <v>5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4</v>
      </c>
      <c r="I15" s="227">
        <f t="shared" si="0"/>
        <v>1</v>
      </c>
      <c r="J15" s="227">
        <f t="shared" si="0"/>
        <v>1</v>
      </c>
      <c r="K15" s="227">
        <f t="shared" si="0"/>
        <v>2</v>
      </c>
      <c r="L15" s="225">
        <f t="shared" si="0"/>
        <v>0</v>
      </c>
      <c r="M15" s="422">
        <f t="shared" si="0"/>
        <v>8</v>
      </c>
      <c r="N15" s="318">
        <f t="shared" si="0"/>
        <v>8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1</v>
      </c>
      <c r="X15" s="227">
        <f t="shared" si="11"/>
        <v>1</v>
      </c>
      <c r="Y15" s="227">
        <f t="shared" si="11"/>
        <v>2</v>
      </c>
      <c r="Z15" s="225">
        <f t="shared" si="11"/>
        <v>0</v>
      </c>
      <c r="AA15" s="422">
        <f t="shared" si="8"/>
        <v>8</v>
      </c>
      <c r="AB15" s="318">
        <f t="shared" si="3"/>
        <v>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1</v>
      </c>
      <c r="J16" s="156">
        <f t="shared" si="0"/>
        <v>1</v>
      </c>
      <c r="K16" s="156">
        <f t="shared" si="0"/>
        <v>2</v>
      </c>
      <c r="L16" s="153">
        <f t="shared" si="0"/>
        <v>0</v>
      </c>
      <c r="M16" s="423">
        <f t="shared" si="0"/>
        <v>8</v>
      </c>
      <c r="N16" s="319">
        <f t="shared" si="0"/>
        <v>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8</v>
      </c>
      <c r="AB16" s="319">
        <f t="shared" si="3"/>
        <v>8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3</v>
      </c>
      <c r="K23" s="227">
        <f t="shared" si="0"/>
        <v>2</v>
      </c>
      <c r="L23" s="225">
        <f t="shared" si="0"/>
        <v>1</v>
      </c>
      <c r="M23" s="422">
        <f t="shared" si="0"/>
        <v>7</v>
      </c>
      <c r="N23" s="318">
        <f t="shared" si="0"/>
        <v>9</v>
      </c>
      <c r="O23" s="665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3</v>
      </c>
      <c r="Y23" s="227">
        <f t="shared" si="15"/>
        <v>2</v>
      </c>
      <c r="Z23" s="225">
        <f t="shared" si="15"/>
        <v>1</v>
      </c>
      <c r="AA23" s="422">
        <f t="shared" si="8"/>
        <v>7</v>
      </c>
      <c r="AB23" s="318">
        <f t="shared" si="3"/>
        <v>9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3</v>
      </c>
      <c r="K24" s="156">
        <f t="shared" si="0"/>
        <v>2</v>
      </c>
      <c r="L24" s="153">
        <f t="shared" si="0"/>
        <v>1</v>
      </c>
      <c r="M24" s="423">
        <f t="shared" si="0"/>
        <v>7</v>
      </c>
      <c r="N24" s="319">
        <f t="shared" si="0"/>
        <v>9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3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7</v>
      </c>
      <c r="AB24" s="319">
        <f t="shared" si="3"/>
        <v>9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1</v>
      </c>
      <c r="K33" s="171">
        <f t="shared" si="20"/>
        <v>0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2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2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1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5</v>
      </c>
      <c r="I49" s="419">
        <f t="shared" si="20"/>
        <v>3</v>
      </c>
      <c r="J49" s="419">
        <f t="shared" si="20"/>
        <v>6</v>
      </c>
      <c r="K49" s="419">
        <f t="shared" si="20"/>
        <v>8</v>
      </c>
      <c r="L49" s="416">
        <f t="shared" si="20"/>
        <v>3</v>
      </c>
      <c r="M49" s="417">
        <f t="shared" si="20"/>
        <v>25</v>
      </c>
      <c r="N49" s="420">
        <f t="shared" si="20"/>
        <v>27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5</v>
      </c>
      <c r="W49" s="418">
        <f t="shared" si="27"/>
        <v>3</v>
      </c>
      <c r="X49" s="418">
        <f t="shared" si="27"/>
        <v>6</v>
      </c>
      <c r="Y49" s="418">
        <f t="shared" si="27"/>
        <v>8</v>
      </c>
      <c r="Z49" s="418">
        <f t="shared" si="27"/>
        <v>3</v>
      </c>
      <c r="AA49" s="417">
        <f>SUM(U49:Z49)</f>
        <v>25</v>
      </c>
      <c r="AB49" s="420">
        <f>SUM(AA49,T49)</f>
        <v>27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604</v>
      </c>
      <c r="F51" s="313">
        <f t="shared" si="29"/>
        <v>604</v>
      </c>
      <c r="G51" s="314">
        <f t="shared" si="29"/>
        <v>0</v>
      </c>
      <c r="H51" s="315">
        <f t="shared" si="29"/>
        <v>37849</v>
      </c>
      <c r="I51" s="315">
        <f t="shared" si="29"/>
        <v>21108</v>
      </c>
      <c r="J51" s="315">
        <f t="shared" si="29"/>
        <v>34375</v>
      </c>
      <c r="K51" s="315">
        <f t="shared" si="29"/>
        <v>40902</v>
      </c>
      <c r="L51" s="312">
        <f t="shared" si="29"/>
        <v>3633</v>
      </c>
      <c r="M51" s="313">
        <f t="shared" si="29"/>
        <v>137867</v>
      </c>
      <c r="N51" s="316">
        <f t="shared" si="29"/>
        <v>138471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604</v>
      </c>
      <c r="T51" s="313">
        <f>SUM(R51:S51)</f>
        <v>604</v>
      </c>
      <c r="U51" s="314">
        <f t="shared" ref="U51:Z51" si="30">SUM(U52,U58,U61,U66,U68,U69)</f>
        <v>0</v>
      </c>
      <c r="V51" s="314">
        <f t="shared" si="30"/>
        <v>37849</v>
      </c>
      <c r="W51" s="314">
        <f t="shared" si="30"/>
        <v>21108</v>
      </c>
      <c r="X51" s="314">
        <f t="shared" si="30"/>
        <v>34375</v>
      </c>
      <c r="Y51" s="314">
        <f t="shared" si="30"/>
        <v>40902</v>
      </c>
      <c r="Z51" s="314">
        <f t="shared" si="30"/>
        <v>3633</v>
      </c>
      <c r="AA51" s="313">
        <f t="shared" ref="AA51:AA90" si="31">SUM(U51:Z51)</f>
        <v>137867</v>
      </c>
      <c r="AB51" s="316">
        <f t="shared" ref="AB51:AB90" si="32">SUM(AA51,T51)</f>
        <v>138471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1012</v>
      </c>
      <c r="I52" s="227">
        <f t="shared" si="29"/>
        <v>10449</v>
      </c>
      <c r="J52" s="227">
        <f t="shared" si="29"/>
        <v>20618</v>
      </c>
      <c r="K52" s="227">
        <f t="shared" si="29"/>
        <v>15226</v>
      </c>
      <c r="L52" s="225">
        <f t="shared" si="29"/>
        <v>1780</v>
      </c>
      <c r="M52" s="422">
        <f t="shared" si="29"/>
        <v>49085</v>
      </c>
      <c r="N52" s="318">
        <f t="shared" si="29"/>
        <v>49085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1012</v>
      </c>
      <c r="W52" s="227">
        <f t="shared" si="38"/>
        <v>10449</v>
      </c>
      <c r="X52" s="227">
        <f t="shared" si="38"/>
        <v>20618</v>
      </c>
      <c r="Y52" s="227">
        <f t="shared" si="38"/>
        <v>15226</v>
      </c>
      <c r="Z52" s="225">
        <f t="shared" si="38"/>
        <v>1780</v>
      </c>
      <c r="AA52" s="422">
        <f t="shared" si="31"/>
        <v>49085</v>
      </c>
      <c r="AB52" s="318">
        <f t="shared" si="32"/>
        <v>49085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1012</v>
      </c>
      <c r="I53" s="156">
        <f t="shared" si="29"/>
        <v>10449</v>
      </c>
      <c r="J53" s="156">
        <f t="shared" si="29"/>
        <v>20618</v>
      </c>
      <c r="K53" s="156">
        <f t="shared" si="29"/>
        <v>15226</v>
      </c>
      <c r="L53" s="153">
        <f t="shared" si="29"/>
        <v>1780</v>
      </c>
      <c r="M53" s="423">
        <f t="shared" si="29"/>
        <v>49085</v>
      </c>
      <c r="N53" s="319">
        <f t="shared" si="29"/>
        <v>49085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1012</v>
      </c>
      <c r="W53" s="156">
        <f>VLOOKUP($AC53,原データ!$D$1:$R$2300,5,FALSE)</f>
        <v>10449</v>
      </c>
      <c r="X53" s="156">
        <f>VLOOKUP($AC53,原データ!$D$1:$R$2300,6,FALSE)</f>
        <v>20618</v>
      </c>
      <c r="Y53" s="156">
        <f>VLOOKUP($AC53,原データ!$D$1:$R$2300,7,FALSE)</f>
        <v>15226</v>
      </c>
      <c r="Z53" s="153">
        <f>VLOOKUP($AC53,原データ!$D$1:$R$2300,8,FALSE)</f>
        <v>1780</v>
      </c>
      <c r="AA53" s="423">
        <f t="shared" si="31"/>
        <v>49085</v>
      </c>
      <c r="AB53" s="319">
        <f t="shared" si="32"/>
        <v>49085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36837</v>
      </c>
      <c r="I58" s="227">
        <f t="shared" si="29"/>
        <v>8849</v>
      </c>
      <c r="J58" s="227">
        <f t="shared" si="29"/>
        <v>9385</v>
      </c>
      <c r="K58" s="227">
        <f t="shared" si="29"/>
        <v>16498</v>
      </c>
      <c r="L58" s="225">
        <f t="shared" si="29"/>
        <v>0</v>
      </c>
      <c r="M58" s="422">
        <f t="shared" si="29"/>
        <v>71569</v>
      </c>
      <c r="N58" s="318">
        <f t="shared" si="29"/>
        <v>71569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36837</v>
      </c>
      <c r="W58" s="227">
        <f t="shared" si="40"/>
        <v>8849</v>
      </c>
      <c r="X58" s="227">
        <f t="shared" si="40"/>
        <v>9385</v>
      </c>
      <c r="Y58" s="227">
        <f t="shared" si="40"/>
        <v>16498</v>
      </c>
      <c r="Z58" s="225">
        <f t="shared" si="40"/>
        <v>0</v>
      </c>
      <c r="AA58" s="422">
        <f t="shared" si="31"/>
        <v>71569</v>
      </c>
      <c r="AB58" s="318">
        <f t="shared" si="32"/>
        <v>71569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36837</v>
      </c>
      <c r="I59" s="156">
        <f t="shared" si="29"/>
        <v>8849</v>
      </c>
      <c r="J59" s="156">
        <f t="shared" si="29"/>
        <v>9385</v>
      </c>
      <c r="K59" s="156">
        <f t="shared" si="29"/>
        <v>16498</v>
      </c>
      <c r="L59" s="153">
        <f t="shared" si="29"/>
        <v>0</v>
      </c>
      <c r="M59" s="423">
        <f t="shared" si="29"/>
        <v>71569</v>
      </c>
      <c r="N59" s="319">
        <f t="shared" si="29"/>
        <v>71569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36837</v>
      </c>
      <c r="W59" s="156">
        <f>VLOOKUP($AC59,原データ!$D$1:$R$2300,5,FALSE)</f>
        <v>8849</v>
      </c>
      <c r="X59" s="156">
        <f>VLOOKUP($AC59,原データ!$D$1:$R$2300,6,FALSE)</f>
        <v>9385</v>
      </c>
      <c r="Y59" s="156">
        <f>VLOOKUP($AC59,原データ!$D$1:$R$2300,7,FALSE)</f>
        <v>16498</v>
      </c>
      <c r="Z59" s="153">
        <f>VLOOKUP($AC59,原データ!$D$1:$R$2300,8,FALSE)</f>
        <v>0</v>
      </c>
      <c r="AA59" s="423">
        <f t="shared" si="31"/>
        <v>71569</v>
      </c>
      <c r="AB59" s="319">
        <f t="shared" si="32"/>
        <v>71569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7518</v>
      </c>
      <c r="L61" s="225">
        <f t="shared" si="29"/>
        <v>0</v>
      </c>
      <c r="M61" s="422">
        <f t="shared" si="29"/>
        <v>7518</v>
      </c>
      <c r="N61" s="318">
        <f t="shared" si="29"/>
        <v>7518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7518</v>
      </c>
      <c r="Z61" s="225">
        <f t="shared" si="42"/>
        <v>0</v>
      </c>
      <c r="AA61" s="422">
        <f t="shared" si="31"/>
        <v>7518</v>
      </c>
      <c r="AB61" s="318">
        <f t="shared" si="32"/>
        <v>7518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7518</v>
      </c>
      <c r="L62" s="153">
        <f t="shared" si="29"/>
        <v>0</v>
      </c>
      <c r="M62" s="423">
        <f t="shared" si="29"/>
        <v>7518</v>
      </c>
      <c r="N62" s="319">
        <f t="shared" si="29"/>
        <v>7518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7518</v>
      </c>
      <c r="Z62" s="153">
        <f>VLOOKUP($AC62,原データ!$D$1:$R$2300,8,FALSE)</f>
        <v>0</v>
      </c>
      <c r="AA62" s="423">
        <f t="shared" si="31"/>
        <v>7518</v>
      </c>
      <c r="AB62" s="319">
        <f t="shared" si="32"/>
        <v>7518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604</v>
      </c>
      <c r="F66" s="422">
        <f t="shared" si="29"/>
        <v>604</v>
      </c>
      <c r="G66" s="226">
        <f t="shared" si="29"/>
        <v>0</v>
      </c>
      <c r="H66" s="227">
        <f t="shared" si="29"/>
        <v>0</v>
      </c>
      <c r="I66" s="227">
        <f t="shared" si="29"/>
        <v>1810</v>
      </c>
      <c r="J66" s="227">
        <f t="shared" si="29"/>
        <v>4372</v>
      </c>
      <c r="K66" s="227">
        <f t="shared" si="29"/>
        <v>1660</v>
      </c>
      <c r="L66" s="225">
        <f t="shared" si="29"/>
        <v>1853</v>
      </c>
      <c r="M66" s="422">
        <f t="shared" si="29"/>
        <v>9695</v>
      </c>
      <c r="N66" s="318">
        <f t="shared" si="29"/>
        <v>10299</v>
      </c>
      <c r="O66" s="665"/>
      <c r="P66" s="664" t="s">
        <v>137</v>
      </c>
      <c r="Q66" s="696"/>
      <c r="R66" s="224">
        <f>SUM(R67)</f>
        <v>0</v>
      </c>
      <c r="S66" s="225">
        <f>SUM(S67)</f>
        <v>604</v>
      </c>
      <c r="T66" s="422">
        <f t="shared" si="37"/>
        <v>604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1810</v>
      </c>
      <c r="X66" s="227">
        <f t="shared" si="44"/>
        <v>4372</v>
      </c>
      <c r="Y66" s="227">
        <f t="shared" si="44"/>
        <v>1660</v>
      </c>
      <c r="Z66" s="225">
        <f t="shared" si="44"/>
        <v>1853</v>
      </c>
      <c r="AA66" s="422">
        <f t="shared" si="31"/>
        <v>9695</v>
      </c>
      <c r="AB66" s="318">
        <f t="shared" si="32"/>
        <v>10299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604</v>
      </c>
      <c r="F67" s="424">
        <f t="shared" si="29"/>
        <v>604</v>
      </c>
      <c r="G67" s="163">
        <f t="shared" si="29"/>
        <v>0</v>
      </c>
      <c r="H67" s="164">
        <f t="shared" si="29"/>
        <v>0</v>
      </c>
      <c r="I67" s="164">
        <f t="shared" si="29"/>
        <v>1810</v>
      </c>
      <c r="J67" s="164">
        <f t="shared" si="29"/>
        <v>4372</v>
      </c>
      <c r="K67" s="164">
        <f t="shared" si="29"/>
        <v>1660</v>
      </c>
      <c r="L67" s="161">
        <f t="shared" si="29"/>
        <v>1853</v>
      </c>
      <c r="M67" s="424">
        <f t="shared" si="29"/>
        <v>9695</v>
      </c>
      <c r="N67" s="320">
        <f t="shared" si="29"/>
        <v>10299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604</v>
      </c>
      <c r="T67" s="424">
        <f t="shared" si="37"/>
        <v>604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1810</v>
      </c>
      <c r="X67" s="164">
        <f>VLOOKUP($AC67,原データ!$D$1:$R$2300,6,FALSE)</f>
        <v>4372</v>
      </c>
      <c r="Y67" s="164">
        <f>VLOOKUP($AC67,原データ!$D$1:$R$2300,7,FALSE)</f>
        <v>1660</v>
      </c>
      <c r="Z67" s="161">
        <f>VLOOKUP($AC67,原データ!$D$1:$R$2300,8,FALSE)</f>
        <v>1853</v>
      </c>
      <c r="AA67" s="424">
        <f t="shared" si="31"/>
        <v>9695</v>
      </c>
      <c r="AB67" s="320">
        <f t="shared" si="32"/>
        <v>10299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26984</v>
      </c>
      <c r="K71" s="315">
        <f t="shared" si="29"/>
        <v>0</v>
      </c>
      <c r="L71" s="312">
        <f t="shared" si="29"/>
        <v>0</v>
      </c>
      <c r="M71" s="313">
        <f t="shared" si="29"/>
        <v>26984</v>
      </c>
      <c r="N71" s="316">
        <f t="shared" si="29"/>
        <v>26984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26984</v>
      </c>
      <c r="Y71" s="315">
        <f t="shared" si="47"/>
        <v>0</v>
      </c>
      <c r="Z71" s="312">
        <f t="shared" si="47"/>
        <v>0</v>
      </c>
      <c r="AA71" s="313">
        <f>SUM(U71:Z71)</f>
        <v>26984</v>
      </c>
      <c r="AB71" s="316">
        <f>SUM(AA71,T71)</f>
        <v>26984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26984</v>
      </c>
      <c r="K74" s="171">
        <f t="shared" si="29"/>
        <v>0</v>
      </c>
      <c r="L74" s="171">
        <f t="shared" si="29"/>
        <v>0</v>
      </c>
      <c r="M74" s="425">
        <f t="shared" si="29"/>
        <v>26984</v>
      </c>
      <c r="N74" s="321">
        <f t="shared" si="29"/>
        <v>26984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26984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26984</v>
      </c>
      <c r="AB74" s="316">
        <f>SUM(AA74,T74)</f>
        <v>26984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54673</v>
      </c>
      <c r="L85" s="312">
        <f t="shared" si="57"/>
        <v>40944</v>
      </c>
      <c r="M85" s="313">
        <f t="shared" si="58"/>
        <v>95617</v>
      </c>
      <c r="N85" s="316">
        <f t="shared" si="49"/>
        <v>95617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54673</v>
      </c>
      <c r="Z85" s="312">
        <f t="shared" si="63"/>
        <v>40944</v>
      </c>
      <c r="AA85" s="313">
        <f t="shared" si="31"/>
        <v>95617</v>
      </c>
      <c r="AB85" s="316">
        <f t="shared" si="32"/>
        <v>95617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16958</v>
      </c>
      <c r="L86" s="168">
        <f t="shared" si="57"/>
        <v>0</v>
      </c>
      <c r="M86" s="425">
        <f t="shared" si="58"/>
        <v>16958</v>
      </c>
      <c r="N86" s="316">
        <f t="shared" si="49"/>
        <v>16958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16958</v>
      </c>
      <c r="Z86" s="168">
        <f>VLOOKUP($AC86,原データ!$D$1:$R$2300,8,FALSE)</f>
        <v>0</v>
      </c>
      <c r="AA86" s="425">
        <f t="shared" si="31"/>
        <v>16958</v>
      </c>
      <c r="AB86" s="316">
        <f t="shared" si="32"/>
        <v>16958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37715</v>
      </c>
      <c r="L87" s="168">
        <f t="shared" si="57"/>
        <v>40944</v>
      </c>
      <c r="M87" s="425">
        <f t="shared" si="58"/>
        <v>78659</v>
      </c>
      <c r="N87" s="316">
        <f t="shared" si="49"/>
        <v>78659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37715</v>
      </c>
      <c r="Z87" s="168">
        <f>VLOOKUP($AC87,原データ!$D$1:$R$2300,8,FALSE)</f>
        <v>40944</v>
      </c>
      <c r="AA87" s="425">
        <f t="shared" si="31"/>
        <v>78659</v>
      </c>
      <c r="AB87" s="316">
        <f t="shared" si="32"/>
        <v>78659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604</v>
      </c>
      <c r="F90" s="417">
        <f t="shared" si="52"/>
        <v>604</v>
      </c>
      <c r="G90" s="418">
        <f>U90+AJ90</f>
        <v>0</v>
      </c>
      <c r="H90" s="419">
        <f t="shared" si="53"/>
        <v>37849</v>
      </c>
      <c r="I90" s="419">
        <f t="shared" si="54"/>
        <v>21108</v>
      </c>
      <c r="J90" s="419">
        <f t="shared" si="55"/>
        <v>61359</v>
      </c>
      <c r="K90" s="419">
        <f t="shared" si="56"/>
        <v>95575</v>
      </c>
      <c r="L90" s="416">
        <f t="shared" si="57"/>
        <v>44577</v>
      </c>
      <c r="M90" s="417">
        <f t="shared" si="58"/>
        <v>260468</v>
      </c>
      <c r="N90" s="420">
        <f t="shared" si="49"/>
        <v>261072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604</v>
      </c>
      <c r="T90" s="417">
        <f>SUM(R90:S90)</f>
        <v>604</v>
      </c>
      <c r="U90" s="418">
        <f t="shared" ref="U90:Z90" si="65">SUM(U85,U71,U51,U70)</f>
        <v>0</v>
      </c>
      <c r="V90" s="418">
        <f t="shared" si="65"/>
        <v>37849</v>
      </c>
      <c r="W90" s="418">
        <f t="shared" si="65"/>
        <v>21108</v>
      </c>
      <c r="X90" s="418">
        <f t="shared" si="65"/>
        <v>61359</v>
      </c>
      <c r="Y90" s="418">
        <f t="shared" si="65"/>
        <v>95575</v>
      </c>
      <c r="Z90" s="418">
        <f t="shared" si="65"/>
        <v>44577</v>
      </c>
      <c r="AA90" s="417">
        <f t="shared" si="31"/>
        <v>260468</v>
      </c>
      <c r="AB90" s="420">
        <f t="shared" si="32"/>
        <v>261072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6040</v>
      </c>
      <c r="F98" s="313">
        <f t="shared" si="67"/>
        <v>6040</v>
      </c>
      <c r="G98" s="314">
        <f t="shared" si="67"/>
        <v>0</v>
      </c>
      <c r="H98" s="315">
        <f t="shared" si="67"/>
        <v>378490</v>
      </c>
      <c r="I98" s="315">
        <f t="shared" si="67"/>
        <v>211080</v>
      </c>
      <c r="J98" s="315">
        <f t="shared" si="67"/>
        <v>343750</v>
      </c>
      <c r="K98" s="315">
        <f t="shared" si="67"/>
        <v>409020</v>
      </c>
      <c r="L98" s="312">
        <f t="shared" si="67"/>
        <v>36330</v>
      </c>
      <c r="M98" s="313">
        <f t="shared" si="67"/>
        <v>1378670</v>
      </c>
      <c r="N98" s="316">
        <f t="shared" si="67"/>
        <v>1384710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6040</v>
      </c>
      <c r="T98" s="313">
        <f t="shared" ref="T98:T139" si="68">SUM(R98:S98)</f>
        <v>6040</v>
      </c>
      <c r="U98" s="314">
        <f t="shared" ref="U98:Z98" si="69">SUM(U99,U105,U108,U113,U117,U118)</f>
        <v>0</v>
      </c>
      <c r="V98" s="314">
        <f t="shared" si="69"/>
        <v>378490</v>
      </c>
      <c r="W98" s="314">
        <f t="shared" si="69"/>
        <v>211080</v>
      </c>
      <c r="X98" s="314">
        <f t="shared" si="69"/>
        <v>343750</v>
      </c>
      <c r="Y98" s="314">
        <f t="shared" si="69"/>
        <v>409020</v>
      </c>
      <c r="Z98" s="314">
        <f t="shared" si="69"/>
        <v>36330</v>
      </c>
      <c r="AA98" s="313">
        <f t="shared" ref="AA98:AA139" si="70">SUM(U98:Z98)</f>
        <v>1378670</v>
      </c>
      <c r="AB98" s="316">
        <f t="shared" ref="AB98:AB139" si="71">SUM(AA98,T98)</f>
        <v>1384710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10120</v>
      </c>
      <c r="I99" s="227">
        <f t="shared" si="67"/>
        <v>104490</v>
      </c>
      <c r="J99" s="227">
        <f t="shared" si="67"/>
        <v>206180</v>
      </c>
      <c r="K99" s="227">
        <f t="shared" si="67"/>
        <v>152260</v>
      </c>
      <c r="L99" s="225">
        <f t="shared" si="67"/>
        <v>17800</v>
      </c>
      <c r="M99" s="422">
        <f t="shared" si="67"/>
        <v>490850</v>
      </c>
      <c r="N99" s="318">
        <f t="shared" si="67"/>
        <v>490850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10120</v>
      </c>
      <c r="W99" s="227">
        <f t="shared" si="76"/>
        <v>104490</v>
      </c>
      <c r="X99" s="227">
        <f t="shared" si="76"/>
        <v>206180</v>
      </c>
      <c r="Y99" s="227">
        <f t="shared" si="76"/>
        <v>152260</v>
      </c>
      <c r="Z99" s="225">
        <f t="shared" si="76"/>
        <v>17800</v>
      </c>
      <c r="AA99" s="422">
        <f t="shared" si="70"/>
        <v>490850</v>
      </c>
      <c r="AB99" s="318">
        <f t="shared" si="71"/>
        <v>490850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10120</v>
      </c>
      <c r="I100" s="156">
        <f t="shared" si="67"/>
        <v>104490</v>
      </c>
      <c r="J100" s="156">
        <f t="shared" si="67"/>
        <v>206180</v>
      </c>
      <c r="K100" s="156">
        <f t="shared" si="67"/>
        <v>152260</v>
      </c>
      <c r="L100" s="153">
        <f t="shared" si="67"/>
        <v>17800</v>
      </c>
      <c r="M100" s="423">
        <f t="shared" si="67"/>
        <v>490850</v>
      </c>
      <c r="N100" s="319">
        <f t="shared" si="67"/>
        <v>490850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10120</v>
      </c>
      <c r="W100" s="156">
        <f>VLOOKUP($AC100,原データ!$D$1:$R$2300,5,FALSE)</f>
        <v>104490</v>
      </c>
      <c r="X100" s="156">
        <f>VLOOKUP($AC100,原データ!$D$1:$R$2300,6,FALSE)</f>
        <v>206180</v>
      </c>
      <c r="Y100" s="156">
        <f>VLOOKUP($AC100,原データ!$D$1:$R$2300,7,FALSE)</f>
        <v>152260</v>
      </c>
      <c r="Z100" s="153">
        <f>VLOOKUP($AC100,原データ!$D$1:$R$2300,8,FALSE)</f>
        <v>17800</v>
      </c>
      <c r="AA100" s="423">
        <f t="shared" si="70"/>
        <v>490850</v>
      </c>
      <c r="AB100" s="319">
        <f t="shared" si="71"/>
        <v>490850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368370</v>
      </c>
      <c r="I105" s="227">
        <f t="shared" si="67"/>
        <v>88490</v>
      </c>
      <c r="J105" s="227">
        <f t="shared" si="67"/>
        <v>93850</v>
      </c>
      <c r="K105" s="227">
        <f t="shared" si="67"/>
        <v>164980</v>
      </c>
      <c r="L105" s="225">
        <f t="shared" si="67"/>
        <v>0</v>
      </c>
      <c r="M105" s="422">
        <f t="shared" si="67"/>
        <v>715690</v>
      </c>
      <c r="N105" s="318">
        <f t="shared" si="67"/>
        <v>715690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368370</v>
      </c>
      <c r="W105" s="227">
        <f t="shared" si="78"/>
        <v>88490</v>
      </c>
      <c r="X105" s="227">
        <f t="shared" si="78"/>
        <v>93850</v>
      </c>
      <c r="Y105" s="227">
        <f t="shared" si="78"/>
        <v>164980</v>
      </c>
      <c r="Z105" s="225">
        <f t="shared" si="78"/>
        <v>0</v>
      </c>
      <c r="AA105" s="422">
        <f t="shared" si="70"/>
        <v>715690</v>
      </c>
      <c r="AB105" s="318">
        <f t="shared" si="71"/>
        <v>715690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368370</v>
      </c>
      <c r="I106" s="156">
        <f t="shared" si="67"/>
        <v>88490</v>
      </c>
      <c r="J106" s="156">
        <f t="shared" si="67"/>
        <v>93850</v>
      </c>
      <c r="K106" s="156">
        <f t="shared" si="67"/>
        <v>164980</v>
      </c>
      <c r="L106" s="153">
        <f t="shared" si="67"/>
        <v>0</v>
      </c>
      <c r="M106" s="423">
        <f t="shared" si="67"/>
        <v>715690</v>
      </c>
      <c r="N106" s="319">
        <f t="shared" si="67"/>
        <v>715690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368370</v>
      </c>
      <c r="W106" s="156">
        <f>VLOOKUP($AC106,原データ!$D$1:$R$2300,5,FALSE)</f>
        <v>88490</v>
      </c>
      <c r="X106" s="156">
        <f>VLOOKUP($AC106,原データ!$D$1:$R$2300,6,FALSE)</f>
        <v>93850</v>
      </c>
      <c r="Y106" s="156">
        <f>VLOOKUP($AC106,原データ!$D$1:$R$2300,7,FALSE)</f>
        <v>164980</v>
      </c>
      <c r="Z106" s="153">
        <f>VLOOKUP($AC106,原データ!$D$1:$R$2300,8,FALSE)</f>
        <v>0</v>
      </c>
      <c r="AA106" s="423">
        <f t="shared" si="70"/>
        <v>715690</v>
      </c>
      <c r="AB106" s="319">
        <f t="shared" si="71"/>
        <v>715690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75180</v>
      </c>
      <c r="L108" s="225">
        <f t="shared" si="67"/>
        <v>0</v>
      </c>
      <c r="M108" s="422">
        <f t="shared" si="67"/>
        <v>75180</v>
      </c>
      <c r="N108" s="318">
        <f t="shared" si="67"/>
        <v>75180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75180</v>
      </c>
      <c r="Z108" s="225">
        <f t="shared" si="80"/>
        <v>0</v>
      </c>
      <c r="AA108" s="422">
        <f t="shared" si="70"/>
        <v>75180</v>
      </c>
      <c r="AB108" s="318">
        <f t="shared" si="71"/>
        <v>75180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75180</v>
      </c>
      <c r="L109" s="153">
        <f t="shared" si="67"/>
        <v>0</v>
      </c>
      <c r="M109" s="423">
        <f t="shared" si="67"/>
        <v>75180</v>
      </c>
      <c r="N109" s="319">
        <f t="shared" si="67"/>
        <v>75180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75180</v>
      </c>
      <c r="Z109" s="153">
        <f>VLOOKUP($AC109,原データ!$D$1:$R$2300,8,FALSE)</f>
        <v>0</v>
      </c>
      <c r="AA109" s="423">
        <f t="shared" si="70"/>
        <v>75180</v>
      </c>
      <c r="AB109" s="319">
        <f t="shared" si="71"/>
        <v>75180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6040</v>
      </c>
      <c r="F113" s="422">
        <f t="shared" si="67"/>
        <v>6040</v>
      </c>
      <c r="G113" s="226">
        <f t="shared" si="67"/>
        <v>0</v>
      </c>
      <c r="H113" s="227">
        <f t="shared" si="67"/>
        <v>0</v>
      </c>
      <c r="I113" s="227">
        <f t="shared" si="67"/>
        <v>18100</v>
      </c>
      <c r="J113" s="227">
        <f t="shared" si="67"/>
        <v>43720</v>
      </c>
      <c r="K113" s="227">
        <f t="shared" si="67"/>
        <v>16600</v>
      </c>
      <c r="L113" s="225">
        <f t="shared" si="67"/>
        <v>18530</v>
      </c>
      <c r="M113" s="422">
        <f t="shared" si="67"/>
        <v>96950</v>
      </c>
      <c r="N113" s="318">
        <f t="shared" si="67"/>
        <v>102990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6040</v>
      </c>
      <c r="T113" s="422">
        <f t="shared" si="68"/>
        <v>6040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18100</v>
      </c>
      <c r="X113" s="227">
        <f t="shared" si="82"/>
        <v>43720</v>
      </c>
      <c r="Y113" s="227">
        <f t="shared" si="82"/>
        <v>16600</v>
      </c>
      <c r="Z113" s="225">
        <f t="shared" si="82"/>
        <v>18530</v>
      </c>
      <c r="AA113" s="422">
        <f t="shared" si="70"/>
        <v>96950</v>
      </c>
      <c r="AB113" s="318">
        <f t="shared" si="71"/>
        <v>102990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6040</v>
      </c>
      <c r="F114" s="423">
        <f t="shared" si="67"/>
        <v>6040</v>
      </c>
      <c r="G114" s="155">
        <f t="shared" si="67"/>
        <v>0</v>
      </c>
      <c r="H114" s="156">
        <f t="shared" si="67"/>
        <v>0</v>
      </c>
      <c r="I114" s="156">
        <f t="shared" si="67"/>
        <v>18100</v>
      </c>
      <c r="J114" s="156">
        <f t="shared" si="67"/>
        <v>43720</v>
      </c>
      <c r="K114" s="156">
        <f t="shared" si="67"/>
        <v>16600</v>
      </c>
      <c r="L114" s="153">
        <f t="shared" si="67"/>
        <v>18530</v>
      </c>
      <c r="M114" s="423">
        <f t="shared" si="67"/>
        <v>96950</v>
      </c>
      <c r="N114" s="319">
        <f t="shared" si="67"/>
        <v>102990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6040</v>
      </c>
      <c r="T114" s="423">
        <f t="shared" si="68"/>
        <v>6040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18100</v>
      </c>
      <c r="X114" s="156">
        <f>VLOOKUP($AC114,原データ!$D$1:$R$2300,6,FALSE)</f>
        <v>43720</v>
      </c>
      <c r="Y114" s="156">
        <f>VLOOKUP($AC114,原データ!$D$1:$R$2300,7,FALSE)</f>
        <v>16600</v>
      </c>
      <c r="Z114" s="153">
        <f>VLOOKUP($AC114,原データ!$D$1:$R$2300,8,FALSE)</f>
        <v>18530</v>
      </c>
      <c r="AA114" s="423">
        <f t="shared" si="70"/>
        <v>96950</v>
      </c>
      <c r="AB114" s="319">
        <f t="shared" si="71"/>
        <v>102990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269840</v>
      </c>
      <c r="K120" s="315">
        <f t="shared" si="67"/>
        <v>0</v>
      </c>
      <c r="L120" s="312">
        <f t="shared" si="67"/>
        <v>0</v>
      </c>
      <c r="M120" s="313">
        <f t="shared" si="67"/>
        <v>269840</v>
      </c>
      <c r="N120" s="316">
        <f t="shared" si="67"/>
        <v>269840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269840</v>
      </c>
      <c r="Y120" s="315">
        <f t="shared" si="85"/>
        <v>0</v>
      </c>
      <c r="Z120" s="312">
        <f t="shared" si="85"/>
        <v>0</v>
      </c>
      <c r="AA120" s="313">
        <f t="shared" si="70"/>
        <v>269840</v>
      </c>
      <c r="AB120" s="316">
        <f t="shared" si="71"/>
        <v>269840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269840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269840</v>
      </c>
      <c r="N123" s="321">
        <f t="shared" ref="N123:N139" si="96">AB123+AQ123</f>
        <v>269840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269840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269840</v>
      </c>
      <c r="AB123" s="316">
        <f>SUM(AA123,T123)</f>
        <v>269840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546730</v>
      </c>
      <c r="L134" s="312">
        <f t="shared" si="94"/>
        <v>409440</v>
      </c>
      <c r="M134" s="313">
        <f t="shared" si="95"/>
        <v>956170</v>
      </c>
      <c r="N134" s="316">
        <f t="shared" si="96"/>
        <v>956170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546730</v>
      </c>
      <c r="Z134" s="312">
        <f t="shared" si="101"/>
        <v>409440</v>
      </c>
      <c r="AA134" s="313">
        <f t="shared" si="70"/>
        <v>956170</v>
      </c>
      <c r="AB134" s="316">
        <f t="shared" si="71"/>
        <v>956170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169580</v>
      </c>
      <c r="L135" s="168">
        <f t="shared" si="94"/>
        <v>0</v>
      </c>
      <c r="M135" s="425">
        <f t="shared" si="95"/>
        <v>169580</v>
      </c>
      <c r="N135" s="316">
        <f t="shared" si="96"/>
        <v>169580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169580</v>
      </c>
      <c r="Z135" s="168">
        <f>VLOOKUP($AC135,原データ!$D$1:$R$2300,8,FALSE)</f>
        <v>0</v>
      </c>
      <c r="AA135" s="425">
        <f t="shared" si="70"/>
        <v>169580</v>
      </c>
      <c r="AB135" s="316">
        <f t="shared" si="71"/>
        <v>169580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377150</v>
      </c>
      <c r="L136" s="168">
        <f t="shared" si="94"/>
        <v>409440</v>
      </c>
      <c r="M136" s="425">
        <f t="shared" si="95"/>
        <v>786590</v>
      </c>
      <c r="N136" s="316">
        <f t="shared" si="96"/>
        <v>786590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377150</v>
      </c>
      <c r="Z136" s="168">
        <f>VLOOKUP($AC136,原データ!$D$1:$R$2300,8,FALSE)</f>
        <v>409440</v>
      </c>
      <c r="AA136" s="425">
        <f t="shared" si="70"/>
        <v>786590</v>
      </c>
      <c r="AB136" s="316">
        <f t="shared" si="71"/>
        <v>786590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6040</v>
      </c>
      <c r="F139" s="417">
        <f t="shared" si="89"/>
        <v>6040</v>
      </c>
      <c r="G139" s="418">
        <f>U139+AJ139</f>
        <v>0</v>
      </c>
      <c r="H139" s="419">
        <f t="shared" si="90"/>
        <v>378490</v>
      </c>
      <c r="I139" s="419">
        <f t="shared" si="91"/>
        <v>211080</v>
      </c>
      <c r="J139" s="419">
        <f t="shared" si="92"/>
        <v>613590</v>
      </c>
      <c r="K139" s="419">
        <f t="shared" si="93"/>
        <v>955750</v>
      </c>
      <c r="L139" s="416">
        <f t="shared" si="94"/>
        <v>445770</v>
      </c>
      <c r="M139" s="417">
        <f t="shared" si="95"/>
        <v>2604680</v>
      </c>
      <c r="N139" s="420">
        <f t="shared" si="96"/>
        <v>2610720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6040</v>
      </c>
      <c r="T139" s="417">
        <f t="shared" si="68"/>
        <v>6040</v>
      </c>
      <c r="U139" s="418">
        <f t="shared" ref="U139:Z139" si="103">SUM(U98,U120,U134,U119)</f>
        <v>0</v>
      </c>
      <c r="V139" s="418">
        <f t="shared" si="103"/>
        <v>378490</v>
      </c>
      <c r="W139" s="418">
        <f t="shared" si="103"/>
        <v>211080</v>
      </c>
      <c r="X139" s="418">
        <f t="shared" si="103"/>
        <v>613590</v>
      </c>
      <c r="Y139" s="418">
        <f t="shared" si="103"/>
        <v>955750</v>
      </c>
      <c r="Z139" s="418">
        <f t="shared" si="103"/>
        <v>445770</v>
      </c>
      <c r="AA139" s="417">
        <f t="shared" si="70"/>
        <v>2604680</v>
      </c>
      <c r="AB139" s="420">
        <f t="shared" si="71"/>
        <v>2610720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4228</v>
      </c>
      <c r="F141" s="313">
        <f t="shared" si="105"/>
        <v>4228</v>
      </c>
      <c r="G141" s="314">
        <f t="shared" si="105"/>
        <v>0</v>
      </c>
      <c r="H141" s="315">
        <f t="shared" si="105"/>
        <v>264943</v>
      </c>
      <c r="I141" s="315">
        <f t="shared" si="105"/>
        <v>147756</v>
      </c>
      <c r="J141" s="315">
        <f t="shared" si="105"/>
        <v>240625</v>
      </c>
      <c r="K141" s="315">
        <f t="shared" si="105"/>
        <v>286314</v>
      </c>
      <c r="L141" s="312">
        <f t="shared" si="105"/>
        <v>25431</v>
      </c>
      <c r="M141" s="313">
        <f t="shared" si="105"/>
        <v>965069</v>
      </c>
      <c r="N141" s="316">
        <f t="shared" si="105"/>
        <v>969297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4228</v>
      </c>
      <c r="T141" s="313">
        <f t="shared" ref="T141:T182" si="106">SUM(R141:S141)</f>
        <v>4228</v>
      </c>
      <c r="U141" s="314">
        <f t="shared" ref="U141:Z141" si="107">SUM(U142,U148,U151,U156,U160,U161)</f>
        <v>0</v>
      </c>
      <c r="V141" s="314">
        <f t="shared" si="107"/>
        <v>264943</v>
      </c>
      <c r="W141" s="314">
        <f t="shared" si="107"/>
        <v>147756</v>
      </c>
      <c r="X141" s="314">
        <f t="shared" si="107"/>
        <v>240625</v>
      </c>
      <c r="Y141" s="314">
        <f t="shared" si="107"/>
        <v>286314</v>
      </c>
      <c r="Z141" s="314">
        <f t="shared" si="107"/>
        <v>25431</v>
      </c>
      <c r="AA141" s="313">
        <f t="shared" ref="AA141:AA182" si="108">SUM(U141:Z141)</f>
        <v>965069</v>
      </c>
      <c r="AB141" s="316">
        <f t="shared" ref="AB141:AB182" si="109">SUM(AA141,T141)</f>
        <v>969297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7084</v>
      </c>
      <c r="I142" s="227">
        <f t="shared" si="105"/>
        <v>73143</v>
      </c>
      <c r="J142" s="227">
        <f t="shared" si="105"/>
        <v>144326</v>
      </c>
      <c r="K142" s="227">
        <f t="shared" si="105"/>
        <v>106582</v>
      </c>
      <c r="L142" s="225">
        <f t="shared" si="105"/>
        <v>12460</v>
      </c>
      <c r="M142" s="422">
        <f t="shared" si="105"/>
        <v>343595</v>
      </c>
      <c r="N142" s="318">
        <f t="shared" si="105"/>
        <v>343595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7084</v>
      </c>
      <c r="W142" s="227">
        <f t="shared" si="113"/>
        <v>73143</v>
      </c>
      <c r="X142" s="227">
        <f t="shared" si="113"/>
        <v>144326</v>
      </c>
      <c r="Y142" s="227">
        <f t="shared" si="113"/>
        <v>106582</v>
      </c>
      <c r="Z142" s="225">
        <f t="shared" si="113"/>
        <v>12460</v>
      </c>
      <c r="AA142" s="422">
        <f t="shared" si="108"/>
        <v>343595</v>
      </c>
      <c r="AB142" s="318">
        <f t="shared" si="109"/>
        <v>343595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7084</v>
      </c>
      <c r="I143" s="156">
        <f t="shared" si="105"/>
        <v>73143</v>
      </c>
      <c r="J143" s="156">
        <f t="shared" si="105"/>
        <v>144326</v>
      </c>
      <c r="K143" s="156">
        <f t="shared" si="105"/>
        <v>106582</v>
      </c>
      <c r="L143" s="153">
        <f t="shared" si="105"/>
        <v>12460</v>
      </c>
      <c r="M143" s="423">
        <f t="shared" si="105"/>
        <v>343595</v>
      </c>
      <c r="N143" s="319">
        <f t="shared" si="105"/>
        <v>343595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7084</v>
      </c>
      <c r="W143" s="156">
        <f>VLOOKUP($AC143,原データ!$D$1:$R$2300,5,FALSE)</f>
        <v>73143</v>
      </c>
      <c r="X143" s="156">
        <f>VLOOKUP($AC143,原データ!$D$1:$R$2300,6,FALSE)</f>
        <v>144326</v>
      </c>
      <c r="Y143" s="156">
        <f>VLOOKUP($AC143,原データ!$D$1:$R$2300,7,FALSE)</f>
        <v>106582</v>
      </c>
      <c r="Z143" s="153">
        <f>VLOOKUP($AC143,原データ!$D$1:$R$2300,8,FALSE)</f>
        <v>12460</v>
      </c>
      <c r="AA143" s="423">
        <f t="shared" si="108"/>
        <v>343595</v>
      </c>
      <c r="AB143" s="319">
        <f t="shared" si="109"/>
        <v>343595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257859</v>
      </c>
      <c r="I148" s="227">
        <f t="shared" si="105"/>
        <v>61943</v>
      </c>
      <c r="J148" s="227">
        <f t="shared" si="105"/>
        <v>65695</v>
      </c>
      <c r="K148" s="227">
        <f t="shared" si="105"/>
        <v>115486</v>
      </c>
      <c r="L148" s="225">
        <f t="shared" si="105"/>
        <v>0</v>
      </c>
      <c r="M148" s="422">
        <f t="shared" si="105"/>
        <v>500983</v>
      </c>
      <c r="N148" s="318">
        <f t="shared" si="105"/>
        <v>500983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257859</v>
      </c>
      <c r="W148" s="227">
        <f t="shared" si="116"/>
        <v>61943</v>
      </c>
      <c r="X148" s="227">
        <f t="shared" si="116"/>
        <v>65695</v>
      </c>
      <c r="Y148" s="227">
        <f t="shared" si="116"/>
        <v>115486</v>
      </c>
      <c r="Z148" s="225">
        <f t="shared" si="116"/>
        <v>0</v>
      </c>
      <c r="AA148" s="422">
        <f t="shared" si="108"/>
        <v>500983</v>
      </c>
      <c r="AB148" s="318">
        <f t="shared" si="109"/>
        <v>500983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257859</v>
      </c>
      <c r="I149" s="156">
        <f t="shared" si="105"/>
        <v>61943</v>
      </c>
      <c r="J149" s="156">
        <f t="shared" si="105"/>
        <v>65695</v>
      </c>
      <c r="K149" s="156">
        <f t="shared" si="105"/>
        <v>115486</v>
      </c>
      <c r="L149" s="153">
        <f t="shared" si="105"/>
        <v>0</v>
      </c>
      <c r="M149" s="423">
        <f t="shared" si="105"/>
        <v>500983</v>
      </c>
      <c r="N149" s="319">
        <f t="shared" si="105"/>
        <v>500983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257859</v>
      </c>
      <c r="W149" s="156">
        <f>VLOOKUP($AC149,原データ!$D$1:$R$2300,5,FALSE)</f>
        <v>61943</v>
      </c>
      <c r="X149" s="156">
        <f>VLOOKUP($AC149,原データ!$D$1:$R$2300,6,FALSE)</f>
        <v>65695</v>
      </c>
      <c r="Y149" s="156">
        <f>VLOOKUP($AC149,原データ!$D$1:$R$2300,7,FALSE)</f>
        <v>115486</v>
      </c>
      <c r="Z149" s="153">
        <f>VLOOKUP($AC149,原データ!$D$1:$R$2300,8,FALSE)</f>
        <v>0</v>
      </c>
      <c r="AA149" s="423">
        <f t="shared" si="108"/>
        <v>500983</v>
      </c>
      <c r="AB149" s="319">
        <f t="shared" si="109"/>
        <v>500983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52626</v>
      </c>
      <c r="L151" s="225">
        <f t="shared" si="105"/>
        <v>0</v>
      </c>
      <c r="M151" s="422">
        <f t="shared" si="105"/>
        <v>52626</v>
      </c>
      <c r="N151" s="318">
        <f t="shared" si="105"/>
        <v>52626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52626</v>
      </c>
      <c r="Z151" s="225">
        <f t="shared" si="118"/>
        <v>0</v>
      </c>
      <c r="AA151" s="422">
        <f t="shared" si="108"/>
        <v>52626</v>
      </c>
      <c r="AB151" s="318">
        <f t="shared" si="109"/>
        <v>52626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52626</v>
      </c>
      <c r="L152" s="153">
        <f t="shared" si="105"/>
        <v>0</v>
      </c>
      <c r="M152" s="423">
        <f t="shared" si="105"/>
        <v>52626</v>
      </c>
      <c r="N152" s="319">
        <f t="shared" si="105"/>
        <v>52626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52626</v>
      </c>
      <c r="Z152" s="153">
        <f>VLOOKUP($AC152,原データ!$D$1:$R$2300,8,FALSE)</f>
        <v>0</v>
      </c>
      <c r="AA152" s="423">
        <f t="shared" si="108"/>
        <v>52626</v>
      </c>
      <c r="AB152" s="319">
        <f t="shared" si="109"/>
        <v>52626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4228</v>
      </c>
      <c r="F156" s="422">
        <f t="shared" si="105"/>
        <v>4228</v>
      </c>
      <c r="G156" s="226">
        <f t="shared" si="105"/>
        <v>0</v>
      </c>
      <c r="H156" s="227">
        <f t="shared" si="105"/>
        <v>0</v>
      </c>
      <c r="I156" s="227">
        <f t="shared" si="105"/>
        <v>12670</v>
      </c>
      <c r="J156" s="227">
        <f t="shared" si="105"/>
        <v>30604</v>
      </c>
      <c r="K156" s="227">
        <f t="shared" si="105"/>
        <v>11620</v>
      </c>
      <c r="L156" s="225">
        <f t="shared" si="105"/>
        <v>12971</v>
      </c>
      <c r="M156" s="422">
        <f t="shared" si="105"/>
        <v>67865</v>
      </c>
      <c r="N156" s="318">
        <f t="shared" si="105"/>
        <v>72093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4228</v>
      </c>
      <c r="T156" s="422">
        <f t="shared" si="106"/>
        <v>4228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12670</v>
      </c>
      <c r="X156" s="227">
        <f t="shared" si="120"/>
        <v>30604</v>
      </c>
      <c r="Y156" s="227">
        <f t="shared" si="120"/>
        <v>11620</v>
      </c>
      <c r="Z156" s="225">
        <f t="shared" si="120"/>
        <v>12971</v>
      </c>
      <c r="AA156" s="422">
        <f t="shared" si="108"/>
        <v>67865</v>
      </c>
      <c r="AB156" s="318">
        <f t="shared" si="109"/>
        <v>72093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4228</v>
      </c>
      <c r="F157" s="423">
        <f t="shared" si="105"/>
        <v>4228</v>
      </c>
      <c r="G157" s="155">
        <f t="shared" si="105"/>
        <v>0</v>
      </c>
      <c r="H157" s="156">
        <f t="shared" si="105"/>
        <v>0</v>
      </c>
      <c r="I157" s="156">
        <f t="shared" si="105"/>
        <v>12670</v>
      </c>
      <c r="J157" s="156">
        <f t="shared" si="105"/>
        <v>30604</v>
      </c>
      <c r="K157" s="156">
        <f t="shared" si="105"/>
        <v>11620</v>
      </c>
      <c r="L157" s="153">
        <f t="shared" si="105"/>
        <v>12971</v>
      </c>
      <c r="M157" s="423">
        <f t="shared" si="105"/>
        <v>67865</v>
      </c>
      <c r="N157" s="319">
        <f t="shared" si="105"/>
        <v>72093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4228</v>
      </c>
      <c r="T157" s="423">
        <f t="shared" si="106"/>
        <v>4228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12670</v>
      </c>
      <c r="X157" s="156">
        <f>VLOOKUP($AC157,原データ!$D$1:$R$2300,6,FALSE)</f>
        <v>30604</v>
      </c>
      <c r="Y157" s="156">
        <f>VLOOKUP($AC157,原データ!$D$1:$R$2300,7,FALSE)</f>
        <v>11620</v>
      </c>
      <c r="Z157" s="153">
        <f>VLOOKUP($AC157,原データ!$D$1:$R$2300,8,FALSE)</f>
        <v>12971</v>
      </c>
      <c r="AA157" s="423">
        <f t="shared" si="108"/>
        <v>67865</v>
      </c>
      <c r="AB157" s="319">
        <f t="shared" si="109"/>
        <v>72093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188888</v>
      </c>
      <c r="K163" s="315">
        <f t="shared" si="105"/>
        <v>0</v>
      </c>
      <c r="L163" s="312">
        <f t="shared" si="105"/>
        <v>0</v>
      </c>
      <c r="M163" s="313">
        <f t="shared" si="105"/>
        <v>188888</v>
      </c>
      <c r="N163" s="316">
        <f t="shared" si="105"/>
        <v>188888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188888</v>
      </c>
      <c r="Y163" s="315">
        <f t="shared" si="123"/>
        <v>0</v>
      </c>
      <c r="Z163" s="312">
        <f t="shared" si="123"/>
        <v>0</v>
      </c>
      <c r="AA163" s="313">
        <f>SUM(U163:Z163)</f>
        <v>188888</v>
      </c>
      <c r="AB163" s="316">
        <f>SUM(AA163,T163)</f>
        <v>188888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188888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188888</v>
      </c>
      <c r="N166" s="321">
        <f t="shared" ref="N166:N182" si="134">AB166+AQ166</f>
        <v>188888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188888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188888</v>
      </c>
      <c r="AB166" s="316">
        <f>SUM(AA166,T166)</f>
        <v>188888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382711</v>
      </c>
      <c r="L177" s="312">
        <f t="shared" si="125"/>
        <v>286608</v>
      </c>
      <c r="M177" s="313">
        <f t="shared" si="133"/>
        <v>669319</v>
      </c>
      <c r="N177" s="316">
        <f t="shared" si="134"/>
        <v>669319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382711</v>
      </c>
      <c r="Z177" s="312">
        <f t="shared" si="139"/>
        <v>286608</v>
      </c>
      <c r="AA177" s="313">
        <f t="shared" si="108"/>
        <v>669319</v>
      </c>
      <c r="AB177" s="316">
        <f t="shared" si="109"/>
        <v>669319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118706</v>
      </c>
      <c r="L178" s="168">
        <f t="shared" si="125"/>
        <v>0</v>
      </c>
      <c r="M178" s="425">
        <f t="shared" si="133"/>
        <v>118706</v>
      </c>
      <c r="N178" s="316">
        <f t="shared" si="134"/>
        <v>118706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118706</v>
      </c>
      <c r="Z178" s="168">
        <f>VLOOKUP($AC178,原データ!$D$1:$R$2300,8,FALSE)</f>
        <v>0</v>
      </c>
      <c r="AA178" s="425">
        <f t="shared" si="108"/>
        <v>118706</v>
      </c>
      <c r="AB178" s="316">
        <f t="shared" si="109"/>
        <v>118706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264005</v>
      </c>
      <c r="L179" s="168">
        <f t="shared" si="125"/>
        <v>286608</v>
      </c>
      <c r="M179" s="425">
        <f t="shared" si="133"/>
        <v>550613</v>
      </c>
      <c r="N179" s="316">
        <f t="shared" si="134"/>
        <v>550613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264005</v>
      </c>
      <c r="Z179" s="168">
        <f>VLOOKUP($AC179,原データ!$D$1:$R$2300,8,FALSE)</f>
        <v>286608</v>
      </c>
      <c r="AA179" s="425">
        <f t="shared" si="108"/>
        <v>550613</v>
      </c>
      <c r="AB179" s="316">
        <f t="shared" si="109"/>
        <v>550613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4228</v>
      </c>
      <c r="F182" s="417">
        <f t="shared" si="128"/>
        <v>4228</v>
      </c>
      <c r="G182" s="418">
        <f>U182+AJ182</f>
        <v>0</v>
      </c>
      <c r="H182" s="419">
        <f t="shared" si="129"/>
        <v>264943</v>
      </c>
      <c r="I182" s="419">
        <f t="shared" si="130"/>
        <v>147756</v>
      </c>
      <c r="J182" s="419">
        <f t="shared" si="131"/>
        <v>429513</v>
      </c>
      <c r="K182" s="419">
        <f t="shared" si="132"/>
        <v>669025</v>
      </c>
      <c r="L182" s="416">
        <f t="shared" si="125"/>
        <v>312039</v>
      </c>
      <c r="M182" s="417">
        <f t="shared" si="133"/>
        <v>1823276</v>
      </c>
      <c r="N182" s="420">
        <f t="shared" si="134"/>
        <v>1827504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4228</v>
      </c>
      <c r="T182" s="417">
        <f t="shared" si="106"/>
        <v>4228</v>
      </c>
      <c r="U182" s="418">
        <f t="shared" ref="U182:Z182" si="141">SUM(U177,U163,U141,U162)</f>
        <v>0</v>
      </c>
      <c r="V182" s="418">
        <f t="shared" si="141"/>
        <v>264943</v>
      </c>
      <c r="W182" s="418">
        <f t="shared" si="141"/>
        <v>147756</v>
      </c>
      <c r="X182" s="418">
        <f t="shared" si="141"/>
        <v>429513</v>
      </c>
      <c r="Y182" s="418">
        <f t="shared" si="141"/>
        <v>669025</v>
      </c>
      <c r="Z182" s="418">
        <f t="shared" si="141"/>
        <v>312039</v>
      </c>
      <c r="AA182" s="417">
        <f t="shared" si="108"/>
        <v>1823276</v>
      </c>
      <c r="AB182" s="420">
        <f t="shared" si="109"/>
        <v>1827504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0C294-AE58-48AF-AF4C-356753334B44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1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1</v>
      </c>
      <c r="N8" s="316">
        <f t="shared" ref="N8:N49" si="10">AB8+AQ8</f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1</v>
      </c>
      <c r="Y8" s="314">
        <f t="shared" si="12"/>
        <v>0</v>
      </c>
      <c r="Z8" s="314">
        <f t="shared" si="12"/>
        <v>0</v>
      </c>
      <c r="AA8" s="313">
        <f>SUM(U8:Z8)</f>
        <v>1</v>
      </c>
      <c r="AB8" s="316">
        <f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1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1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1</v>
      </c>
      <c r="M29" s="313">
        <f t="shared" si="9"/>
        <v>2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1</v>
      </c>
      <c r="AA29" s="425">
        <f t="shared" si="20"/>
        <v>2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1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1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1</v>
      </c>
      <c r="AB33" s="316">
        <f>SUM(AA33,T33)</f>
        <v>1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2</v>
      </c>
      <c r="K49" s="419">
        <f t="shared" si="7"/>
        <v>0</v>
      </c>
      <c r="L49" s="416">
        <f t="shared" si="8"/>
        <v>2</v>
      </c>
      <c r="M49" s="417">
        <f t="shared" si="9"/>
        <v>4</v>
      </c>
      <c r="N49" s="420">
        <f t="shared" si="10"/>
        <v>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2</v>
      </c>
      <c r="Y49" s="418">
        <f t="shared" si="41"/>
        <v>0</v>
      </c>
      <c r="Z49" s="418">
        <f t="shared" si="41"/>
        <v>2</v>
      </c>
      <c r="AA49" s="417">
        <f>SUM(U49:Z49)</f>
        <v>4</v>
      </c>
      <c r="AB49" s="420">
        <f>SUM(AA49,T49)</f>
        <v>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15113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15113</v>
      </c>
      <c r="N51" s="316">
        <f t="shared" ref="N51:N90" si="53">AB51+AQ51</f>
        <v>15113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15113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15113</v>
      </c>
      <c r="AB51" s="316">
        <f t="shared" ref="AB51:AB90" si="56">SUM(AA51,T51)</f>
        <v>15113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15113</v>
      </c>
      <c r="K52" s="227">
        <f t="shared" si="50"/>
        <v>0</v>
      </c>
      <c r="L52" s="225">
        <f t="shared" si="51"/>
        <v>0</v>
      </c>
      <c r="M52" s="422">
        <f t="shared" si="52"/>
        <v>15113</v>
      </c>
      <c r="N52" s="318">
        <f t="shared" si="53"/>
        <v>15113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15113</v>
      </c>
      <c r="Y52" s="227">
        <f t="shared" si="61"/>
        <v>0</v>
      </c>
      <c r="Z52" s="225">
        <f t="shared" si="61"/>
        <v>0</v>
      </c>
      <c r="AA52" s="422">
        <f t="shared" si="55"/>
        <v>15113</v>
      </c>
      <c r="AB52" s="318">
        <f t="shared" si="56"/>
        <v>15113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15113</v>
      </c>
      <c r="K53" s="156">
        <f t="shared" si="50"/>
        <v>0</v>
      </c>
      <c r="L53" s="153">
        <f t="shared" si="51"/>
        <v>0</v>
      </c>
      <c r="M53" s="423">
        <f t="shared" si="52"/>
        <v>15113</v>
      </c>
      <c r="N53" s="319">
        <f t="shared" si="53"/>
        <v>15113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15113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15113</v>
      </c>
      <c r="AB53" s="319">
        <f t="shared" si="56"/>
        <v>15113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1623</v>
      </c>
      <c r="K70" s="315">
        <f t="shared" si="50"/>
        <v>0</v>
      </c>
      <c r="L70" s="312">
        <f t="shared" si="51"/>
        <v>1623</v>
      </c>
      <c r="M70" s="313">
        <f t="shared" si="52"/>
        <v>3246</v>
      </c>
      <c r="N70" s="316">
        <f t="shared" si="53"/>
        <v>3246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1623</v>
      </c>
      <c r="Y70" s="171">
        <f>VLOOKUP($AC70,原データ!$D$1:$R$2300,7,FALSE)</f>
        <v>0</v>
      </c>
      <c r="Z70" s="168">
        <f>VLOOKUP($AC70,原データ!$D$1:$R$2300,8,FALSE)</f>
        <v>1623</v>
      </c>
      <c r="AA70" s="425">
        <f t="shared" si="55"/>
        <v>3246</v>
      </c>
      <c r="AB70" s="316">
        <f t="shared" si="56"/>
        <v>3246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5633</v>
      </c>
      <c r="M71" s="313">
        <f t="shared" si="52"/>
        <v>5633</v>
      </c>
      <c r="N71" s="316">
        <f t="shared" si="53"/>
        <v>5633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5633</v>
      </c>
      <c r="AA71" s="313">
        <f t="shared" si="55"/>
        <v>5633</v>
      </c>
      <c r="AB71" s="316">
        <f t="shared" si="56"/>
        <v>5633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5633</v>
      </c>
      <c r="M74" s="425">
        <f t="shared" si="75"/>
        <v>5633</v>
      </c>
      <c r="N74" s="321">
        <f t="shared" si="75"/>
        <v>5633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5633</v>
      </c>
      <c r="AA74" s="425">
        <f>SUM(U74:Z74)</f>
        <v>5633</v>
      </c>
      <c r="AB74" s="316">
        <f>SUM(AA74,T74)</f>
        <v>5633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16736</v>
      </c>
      <c r="K90" s="419">
        <f t="shared" si="50"/>
        <v>0</v>
      </c>
      <c r="L90" s="416">
        <f t="shared" si="51"/>
        <v>7256</v>
      </c>
      <c r="M90" s="417">
        <f t="shared" si="52"/>
        <v>23992</v>
      </c>
      <c r="N90" s="420">
        <f t="shared" si="53"/>
        <v>23992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16736</v>
      </c>
      <c r="Y90" s="418">
        <f t="shared" si="83"/>
        <v>0</v>
      </c>
      <c r="Z90" s="418">
        <f t="shared" si="83"/>
        <v>7256</v>
      </c>
      <c r="AA90" s="417">
        <f t="shared" si="55"/>
        <v>23992</v>
      </c>
      <c r="AB90" s="420">
        <f t="shared" si="56"/>
        <v>23992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151130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151130</v>
      </c>
      <c r="N98" s="316">
        <f t="shared" ref="N98:N139" si="95">AB98+AQ98</f>
        <v>151130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151130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151130</v>
      </c>
      <c r="AB98" s="316">
        <f t="shared" ref="AB98:AB139" si="99">SUM(AA98,T98)</f>
        <v>151130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151130</v>
      </c>
      <c r="K99" s="227">
        <f t="shared" si="92"/>
        <v>0</v>
      </c>
      <c r="L99" s="225">
        <f t="shared" si="93"/>
        <v>0</v>
      </c>
      <c r="M99" s="422">
        <f t="shared" si="94"/>
        <v>151130</v>
      </c>
      <c r="N99" s="318">
        <f t="shared" si="95"/>
        <v>151130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151130</v>
      </c>
      <c r="Y99" s="227">
        <f t="shared" si="104"/>
        <v>0</v>
      </c>
      <c r="Z99" s="225">
        <f t="shared" si="104"/>
        <v>0</v>
      </c>
      <c r="AA99" s="422">
        <f t="shared" si="98"/>
        <v>151130</v>
      </c>
      <c r="AB99" s="318">
        <f t="shared" si="99"/>
        <v>151130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151130</v>
      </c>
      <c r="K100" s="156">
        <f t="shared" si="92"/>
        <v>0</v>
      </c>
      <c r="L100" s="153">
        <f t="shared" si="93"/>
        <v>0</v>
      </c>
      <c r="M100" s="423">
        <f t="shared" si="94"/>
        <v>151130</v>
      </c>
      <c r="N100" s="319">
        <f t="shared" si="95"/>
        <v>151130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151130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151130</v>
      </c>
      <c r="AB100" s="319">
        <f t="shared" si="99"/>
        <v>151130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16230</v>
      </c>
      <c r="K119" s="315">
        <f t="shared" si="92"/>
        <v>0</v>
      </c>
      <c r="L119" s="312">
        <f t="shared" si="93"/>
        <v>16230</v>
      </c>
      <c r="M119" s="313">
        <f t="shared" si="94"/>
        <v>32460</v>
      </c>
      <c r="N119" s="316">
        <f t="shared" si="95"/>
        <v>32460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16230</v>
      </c>
      <c r="Y119" s="171">
        <f>VLOOKUP($AC119,原データ!$D$1:$R$2300,7,FALSE)</f>
        <v>0</v>
      </c>
      <c r="Z119" s="168">
        <f>VLOOKUP($AC119,原データ!$D$1:$R$2300,8,FALSE)</f>
        <v>16230</v>
      </c>
      <c r="AA119" s="425">
        <f t="shared" si="98"/>
        <v>32460</v>
      </c>
      <c r="AB119" s="316">
        <f t="shared" si="99"/>
        <v>32460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56330</v>
      </c>
      <c r="M120" s="313">
        <f t="shared" si="94"/>
        <v>56330</v>
      </c>
      <c r="N120" s="316">
        <f t="shared" si="95"/>
        <v>56330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56330</v>
      </c>
      <c r="AA120" s="313">
        <f t="shared" si="98"/>
        <v>56330</v>
      </c>
      <c r="AB120" s="316">
        <f t="shared" si="99"/>
        <v>56330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56330</v>
      </c>
      <c r="M123" s="425">
        <f t="shared" si="117"/>
        <v>56330</v>
      </c>
      <c r="N123" s="321">
        <f t="shared" si="117"/>
        <v>56330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56330</v>
      </c>
      <c r="AA123" s="425">
        <f>SUM(U123:Z123)</f>
        <v>56330</v>
      </c>
      <c r="AB123" s="316">
        <f>SUM(AA123,T123)</f>
        <v>56330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167360</v>
      </c>
      <c r="K139" s="419">
        <f t="shared" si="92"/>
        <v>0</v>
      </c>
      <c r="L139" s="416">
        <f t="shared" si="93"/>
        <v>72560</v>
      </c>
      <c r="M139" s="417">
        <f t="shared" si="94"/>
        <v>239920</v>
      </c>
      <c r="N139" s="420">
        <f t="shared" si="95"/>
        <v>239920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167360</v>
      </c>
      <c r="Y139" s="418">
        <f t="shared" si="125"/>
        <v>0</v>
      </c>
      <c r="Z139" s="418">
        <f t="shared" si="125"/>
        <v>72560</v>
      </c>
      <c r="AA139" s="417">
        <f t="shared" si="98"/>
        <v>239920</v>
      </c>
      <c r="AB139" s="420">
        <f t="shared" si="99"/>
        <v>239920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136017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136017</v>
      </c>
      <c r="N141" s="316">
        <f t="shared" ref="N141:N182" si="137">AB141+AQ141</f>
        <v>136017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136017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136017</v>
      </c>
      <c r="AB141" s="316">
        <f t="shared" ref="AB141:AB180" si="141">SUM(AA141,T141)</f>
        <v>136017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136017</v>
      </c>
      <c r="K142" s="227">
        <f t="shared" si="134"/>
        <v>0</v>
      </c>
      <c r="L142" s="225">
        <f t="shared" si="135"/>
        <v>0</v>
      </c>
      <c r="M142" s="422">
        <f t="shared" si="136"/>
        <v>136017</v>
      </c>
      <c r="N142" s="318">
        <f t="shared" si="137"/>
        <v>136017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136017</v>
      </c>
      <c r="Y142" s="227">
        <f t="shared" si="145"/>
        <v>0</v>
      </c>
      <c r="Z142" s="225">
        <f t="shared" si="145"/>
        <v>0</v>
      </c>
      <c r="AA142" s="422">
        <f t="shared" si="140"/>
        <v>136017</v>
      </c>
      <c r="AB142" s="318">
        <f t="shared" si="141"/>
        <v>136017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136017</v>
      </c>
      <c r="K143" s="156">
        <f t="shared" si="134"/>
        <v>0</v>
      </c>
      <c r="L143" s="153">
        <f t="shared" si="135"/>
        <v>0</v>
      </c>
      <c r="M143" s="423">
        <f t="shared" si="136"/>
        <v>136017</v>
      </c>
      <c r="N143" s="319">
        <f t="shared" si="137"/>
        <v>136017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136017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136017</v>
      </c>
      <c r="AB143" s="319">
        <f t="shared" si="141"/>
        <v>136017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16230</v>
      </c>
      <c r="K162" s="315">
        <f t="shared" si="134"/>
        <v>0</v>
      </c>
      <c r="L162" s="312">
        <f t="shared" si="135"/>
        <v>16230</v>
      </c>
      <c r="M162" s="313">
        <f t="shared" si="136"/>
        <v>32460</v>
      </c>
      <c r="N162" s="316">
        <f t="shared" si="137"/>
        <v>32460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16230</v>
      </c>
      <c r="Y162" s="171">
        <f>VLOOKUP($AC162,原データ!$D$1:$R$2300,7,FALSE)</f>
        <v>0</v>
      </c>
      <c r="Z162" s="168">
        <f>VLOOKUP($AC162,原データ!$D$1:$R$2300,8,FALSE)</f>
        <v>16230</v>
      </c>
      <c r="AA162" s="425">
        <f t="shared" si="140"/>
        <v>32460</v>
      </c>
      <c r="AB162" s="316">
        <f t="shared" si="141"/>
        <v>32460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50697</v>
      </c>
      <c r="M163" s="313">
        <f t="shared" si="136"/>
        <v>50697</v>
      </c>
      <c r="N163" s="316">
        <f t="shared" si="137"/>
        <v>50697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50697</v>
      </c>
      <c r="AA163" s="313">
        <f>SUM(U163:Z163)</f>
        <v>50697</v>
      </c>
      <c r="AB163" s="316">
        <f t="shared" si="141"/>
        <v>50697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50697</v>
      </c>
      <c r="M166" s="425">
        <f t="shared" si="159"/>
        <v>50697</v>
      </c>
      <c r="N166" s="321">
        <f t="shared" si="159"/>
        <v>50697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50697</v>
      </c>
      <c r="AA166" s="425">
        <f>SUM(U166:Z166)</f>
        <v>50697</v>
      </c>
      <c r="AB166" s="316">
        <f>SUM(AA166,T166)</f>
        <v>50697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152247</v>
      </c>
      <c r="K182" s="419">
        <f t="shared" si="134"/>
        <v>0</v>
      </c>
      <c r="L182" s="416">
        <f t="shared" si="135"/>
        <v>66927</v>
      </c>
      <c r="M182" s="417">
        <f t="shared" si="136"/>
        <v>219174</v>
      </c>
      <c r="N182" s="420">
        <f t="shared" si="137"/>
        <v>219174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152247</v>
      </c>
      <c r="Y182" s="418">
        <f t="shared" si="167"/>
        <v>0</v>
      </c>
      <c r="Z182" s="418">
        <f t="shared" si="167"/>
        <v>66927</v>
      </c>
      <c r="AA182" s="417">
        <f>SUM(U182:Z182)</f>
        <v>219174</v>
      </c>
      <c r="AB182" s="420">
        <f>SUM(AA182,T182)</f>
        <v>219174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C6004-1643-4364-B5B2-B758F16E90ED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伊江村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伊江村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53C75-CBFB-4E0C-9E16-38B8D2C0CC7C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伊江村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伊江村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A1854-B7F8-4D07-8ACD-00FC35EA8417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473157</v>
      </c>
      <c r="M4" s="671"/>
      <c r="N4" s="671"/>
      <c r="Q4" s="236"/>
      <c r="X4" s="670" t="s">
        <v>100</v>
      </c>
      <c r="Y4" s="670"/>
      <c r="Z4" s="671">
        <f>様式1!F5</f>
        <v>473157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473157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伊江村</v>
      </c>
      <c r="M5" s="798"/>
      <c r="N5" s="798"/>
      <c r="Q5" s="236"/>
      <c r="X5" s="788" t="s">
        <v>101</v>
      </c>
      <c r="Y5" s="788"/>
      <c r="Z5" s="798" t="str">
        <f>様式1!F6</f>
        <v>伊江村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伊江村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1</v>
      </c>
      <c r="I11" s="379">
        <f t="shared" si="0"/>
        <v>4</v>
      </c>
      <c r="J11" s="379">
        <f t="shared" si="0"/>
        <v>12</v>
      </c>
      <c r="K11" s="379">
        <f t="shared" si="0"/>
        <v>26</v>
      </c>
      <c r="L11" s="376">
        <f t="shared" si="0"/>
        <v>11</v>
      </c>
      <c r="M11" s="377">
        <f t="shared" si="0"/>
        <v>54</v>
      </c>
      <c r="N11" s="316">
        <f t="shared" si="0"/>
        <v>55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4</v>
      </c>
      <c r="X11" s="379">
        <f t="shared" si="2"/>
        <v>12</v>
      </c>
      <c r="Y11" s="379">
        <f t="shared" si="2"/>
        <v>26</v>
      </c>
      <c r="Z11" s="376">
        <f t="shared" si="2"/>
        <v>11</v>
      </c>
      <c r="AA11" s="377">
        <f t="shared" ref="AA11:AA31" si="3">SUM(U11:Z11)</f>
        <v>54</v>
      </c>
      <c r="AB11" s="316">
        <f>SUM(AA11,T11)</f>
        <v>55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10</v>
      </c>
      <c r="K12" s="242">
        <f t="shared" ref="K12:K31" si="14">Y12+AN12</f>
        <v>19</v>
      </c>
      <c r="L12" s="240">
        <f t="shared" ref="L12:L31" si="15">Z12+AO12</f>
        <v>9</v>
      </c>
      <c r="M12" s="380">
        <f t="shared" ref="M12:M31" si="16">AA12+AP12</f>
        <v>39</v>
      </c>
      <c r="N12" s="322">
        <f t="shared" ref="N12:N31" si="17">AB12+AQ12</f>
        <v>39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10</v>
      </c>
      <c r="Y12" s="242">
        <f>VLOOKUP($AC12,原データ!$D$1:$R$2300,7,FALSE)</f>
        <v>19</v>
      </c>
      <c r="Z12" s="240">
        <f>VLOOKUP($AC12,原データ!$D$1:$R$2300,8,FALSE)</f>
        <v>9</v>
      </c>
      <c r="AA12" s="380">
        <f t="shared" si="3"/>
        <v>39</v>
      </c>
      <c r="AB12" s="322">
        <f t="shared" ref="AB12:AB31" si="18">SUM(AA12,T12)</f>
        <v>39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</v>
      </c>
      <c r="J13" s="247">
        <f t="shared" si="13"/>
        <v>1</v>
      </c>
      <c r="K13" s="247">
        <f t="shared" si="14"/>
        <v>6</v>
      </c>
      <c r="L13" s="245">
        <f t="shared" si="15"/>
        <v>1</v>
      </c>
      <c r="M13" s="381">
        <f t="shared" si="16"/>
        <v>9</v>
      </c>
      <c r="N13" s="319">
        <f t="shared" si="17"/>
        <v>9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</v>
      </c>
      <c r="X13" s="247">
        <f>VLOOKUP($AC13,原データ!$D$1:$R$2300,6,FALSE)</f>
        <v>1</v>
      </c>
      <c r="Y13" s="247">
        <f>VLOOKUP($AC13,原データ!$D$1:$R$2300,7,FALSE)</f>
        <v>6</v>
      </c>
      <c r="Z13" s="245">
        <f>VLOOKUP($AC13,原データ!$D$1:$R$2300,8,FALSE)</f>
        <v>1</v>
      </c>
      <c r="AA13" s="381">
        <f t="shared" si="3"/>
        <v>9</v>
      </c>
      <c r="AB13" s="319">
        <f t="shared" si="18"/>
        <v>9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2</v>
      </c>
      <c r="J17" s="247">
        <f t="shared" si="13"/>
        <v>1</v>
      </c>
      <c r="K17" s="247">
        <f t="shared" si="14"/>
        <v>1</v>
      </c>
      <c r="L17" s="245">
        <f t="shared" si="15"/>
        <v>1</v>
      </c>
      <c r="M17" s="381">
        <f t="shared" si="16"/>
        <v>6</v>
      </c>
      <c r="N17" s="319">
        <f t="shared" si="17"/>
        <v>7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2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1</v>
      </c>
      <c r="AA17" s="381">
        <f t="shared" si="3"/>
        <v>6</v>
      </c>
      <c r="AB17" s="319">
        <f t="shared" si="18"/>
        <v>7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1</v>
      </c>
      <c r="I21" s="367">
        <f t="shared" si="12"/>
        <v>4</v>
      </c>
      <c r="J21" s="367">
        <f t="shared" si="13"/>
        <v>12</v>
      </c>
      <c r="K21" s="367">
        <f t="shared" si="14"/>
        <v>32</v>
      </c>
      <c r="L21" s="365">
        <f t="shared" si="15"/>
        <v>11</v>
      </c>
      <c r="M21" s="368">
        <f t="shared" si="16"/>
        <v>60</v>
      </c>
      <c r="N21" s="325">
        <f t="shared" si="17"/>
        <v>61</v>
      </c>
      <c r="O21" s="778"/>
      <c r="P21" s="780" t="s">
        <v>31</v>
      </c>
      <c r="Q21" s="781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4</v>
      </c>
      <c r="X21" s="367">
        <f t="shared" si="22"/>
        <v>12</v>
      </c>
      <c r="Y21" s="367">
        <f t="shared" si="22"/>
        <v>32</v>
      </c>
      <c r="Z21" s="365">
        <f t="shared" si="22"/>
        <v>11</v>
      </c>
      <c r="AA21" s="368">
        <f t="shared" si="3"/>
        <v>60</v>
      </c>
      <c r="AB21" s="325">
        <f t="shared" si="18"/>
        <v>61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10</v>
      </c>
      <c r="K22" s="263">
        <f t="shared" si="14"/>
        <v>19</v>
      </c>
      <c r="L22" s="261">
        <f t="shared" si="15"/>
        <v>9</v>
      </c>
      <c r="M22" s="372">
        <f t="shared" si="16"/>
        <v>39</v>
      </c>
      <c r="N22" s="326">
        <f t="shared" si="17"/>
        <v>39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10</v>
      </c>
      <c r="Y22" s="263">
        <f>VLOOKUP($AC22,原データ!$D$1:$R$2300,7,FALSE)</f>
        <v>19</v>
      </c>
      <c r="Z22" s="261">
        <f>VLOOKUP($AC22,原データ!$D$1:$R$2300,8,FALSE)</f>
        <v>9</v>
      </c>
      <c r="AA22" s="372">
        <f t="shared" si="3"/>
        <v>39</v>
      </c>
      <c r="AB22" s="326">
        <f t="shared" si="18"/>
        <v>39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1</v>
      </c>
      <c r="K23" s="253">
        <f t="shared" si="14"/>
        <v>6</v>
      </c>
      <c r="L23" s="251">
        <f t="shared" si="15"/>
        <v>1</v>
      </c>
      <c r="M23" s="373">
        <f t="shared" si="16"/>
        <v>9</v>
      </c>
      <c r="N23" s="323">
        <f t="shared" si="17"/>
        <v>9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1</v>
      </c>
      <c r="Y23" s="253">
        <f>VLOOKUP($AC23,原データ!$D$1:$R$2300,7,FALSE)</f>
        <v>6</v>
      </c>
      <c r="Z23" s="251">
        <f>VLOOKUP($AC23,原データ!$D$1:$R$2300,8,FALSE)</f>
        <v>1</v>
      </c>
      <c r="AA23" s="373">
        <f t="shared" si="3"/>
        <v>9</v>
      </c>
      <c r="AB23" s="323">
        <f t="shared" si="18"/>
        <v>9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3</v>
      </c>
      <c r="L25" s="251">
        <f t="shared" si="24"/>
        <v>0</v>
      </c>
      <c r="M25" s="373">
        <f t="shared" si="24"/>
        <v>3</v>
      </c>
      <c r="N25" s="323">
        <f t="shared" si="24"/>
        <v>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3</v>
      </c>
      <c r="Z25" s="251">
        <f>VLOOKUP($AC25,原データ!$D$1:$R$2300,8,FALSE)</f>
        <v>0</v>
      </c>
      <c r="AA25" s="373">
        <f>SUM(U25:Z25)</f>
        <v>3</v>
      </c>
      <c r="AB25" s="323">
        <f>SUM(AA25,T25)</f>
        <v>3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1</v>
      </c>
      <c r="I27" s="253">
        <f t="shared" si="12"/>
        <v>2</v>
      </c>
      <c r="J27" s="253">
        <f t="shared" si="13"/>
        <v>1</v>
      </c>
      <c r="K27" s="253">
        <f t="shared" si="14"/>
        <v>1</v>
      </c>
      <c r="L27" s="251">
        <f t="shared" si="15"/>
        <v>1</v>
      </c>
      <c r="M27" s="373">
        <f t="shared" si="16"/>
        <v>6</v>
      </c>
      <c r="N27" s="323">
        <f t="shared" si="17"/>
        <v>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2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1</v>
      </c>
      <c r="AA27" s="373">
        <f t="shared" si="3"/>
        <v>6</v>
      </c>
      <c r="AB27" s="323">
        <f t="shared" si="18"/>
        <v>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3</v>
      </c>
      <c r="L30" s="255">
        <f t="shared" si="25"/>
        <v>0</v>
      </c>
      <c r="M30" s="374">
        <f t="shared" si="25"/>
        <v>3</v>
      </c>
      <c r="N30" s="324">
        <f t="shared" si="25"/>
        <v>3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3</v>
      </c>
      <c r="Z30" s="455">
        <f>VLOOKUP($AC30,原データ!$D$1:$R$2300,8,FALSE)</f>
        <v>0</v>
      </c>
      <c r="AA30" s="374">
        <f>SUM(U30:Z30)</f>
        <v>3</v>
      </c>
      <c r="AB30" s="324">
        <f>SUM(AA30,T30)</f>
        <v>3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2</v>
      </c>
      <c r="I31" s="386">
        <f t="shared" si="12"/>
        <v>8</v>
      </c>
      <c r="J31" s="386">
        <f t="shared" si="13"/>
        <v>24</v>
      </c>
      <c r="K31" s="386">
        <f t="shared" si="14"/>
        <v>58</v>
      </c>
      <c r="L31" s="383">
        <f t="shared" si="15"/>
        <v>22</v>
      </c>
      <c r="M31" s="384">
        <f t="shared" si="16"/>
        <v>114</v>
      </c>
      <c r="N31" s="387">
        <f t="shared" si="17"/>
        <v>116</v>
      </c>
      <c r="O31" s="735" t="s">
        <v>80</v>
      </c>
      <c r="P31" s="736"/>
      <c r="Q31" s="737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8</v>
      </c>
      <c r="X31" s="386">
        <f t="shared" si="26"/>
        <v>24</v>
      </c>
      <c r="Y31" s="386">
        <f t="shared" si="26"/>
        <v>58</v>
      </c>
      <c r="Z31" s="383">
        <f t="shared" si="26"/>
        <v>22</v>
      </c>
      <c r="AA31" s="384">
        <f t="shared" si="3"/>
        <v>114</v>
      </c>
      <c r="AB31" s="388">
        <f t="shared" si="18"/>
        <v>116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5160</v>
      </c>
      <c r="F33" s="358">
        <f t="shared" si="28"/>
        <v>5160</v>
      </c>
      <c r="G33" s="361">
        <f t="shared" si="28"/>
        <v>0</v>
      </c>
      <c r="H33" s="362">
        <f t="shared" si="28"/>
        <v>490</v>
      </c>
      <c r="I33" s="362">
        <f t="shared" si="28"/>
        <v>32765</v>
      </c>
      <c r="J33" s="362">
        <f t="shared" si="28"/>
        <v>328240</v>
      </c>
      <c r="K33" s="362">
        <f t="shared" si="28"/>
        <v>583815</v>
      </c>
      <c r="L33" s="360">
        <f t="shared" si="28"/>
        <v>273690</v>
      </c>
      <c r="M33" s="363">
        <f t="shared" si="28"/>
        <v>1219000</v>
      </c>
      <c r="N33" s="325">
        <f t="shared" si="28"/>
        <v>1224160</v>
      </c>
      <c r="O33" s="778"/>
      <c r="P33" s="782" t="s">
        <v>41</v>
      </c>
      <c r="Q33" s="783"/>
      <c r="R33" s="359">
        <f>SUM(R34:R42)</f>
        <v>0</v>
      </c>
      <c r="S33" s="360">
        <f>SUM(S34:S42)</f>
        <v>5160</v>
      </c>
      <c r="T33" s="358">
        <f t="shared" ref="T33:T53" si="29">SUM(R33:S33)</f>
        <v>5160</v>
      </c>
      <c r="U33" s="361">
        <f t="shared" ref="U33:Z33" si="30">SUM(U34:U42)</f>
        <v>0</v>
      </c>
      <c r="V33" s="362">
        <f t="shared" si="30"/>
        <v>490</v>
      </c>
      <c r="W33" s="362">
        <f t="shared" si="30"/>
        <v>32765</v>
      </c>
      <c r="X33" s="362">
        <f t="shared" si="30"/>
        <v>328240</v>
      </c>
      <c r="Y33" s="362">
        <f t="shared" si="30"/>
        <v>583815</v>
      </c>
      <c r="Z33" s="360">
        <f t="shared" si="30"/>
        <v>273690</v>
      </c>
      <c r="AA33" s="363">
        <f t="shared" ref="AA33:AA51" si="31">SUM(U33:Z33)</f>
        <v>1219000</v>
      </c>
      <c r="AB33" s="325">
        <f t="shared" ref="AB33:AB51" si="32">SUM(AA33,T33)</f>
        <v>1224160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24245</v>
      </c>
      <c r="J34" s="263">
        <f t="shared" ref="J34:J53" si="42">X34+AM34</f>
        <v>291710</v>
      </c>
      <c r="K34" s="263">
        <f t="shared" ref="K34:K53" si="43">Y34+AN34</f>
        <v>389515</v>
      </c>
      <c r="L34" s="261">
        <f t="shared" ref="L34:L53" si="44">Z34+AO34</f>
        <v>240005</v>
      </c>
      <c r="M34" s="372">
        <f t="shared" ref="M34:M53" si="45">AA34+AP34</f>
        <v>945475</v>
      </c>
      <c r="N34" s="326">
        <f t="shared" ref="N34:N53" si="46">AB34+AQ34</f>
        <v>945475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24245</v>
      </c>
      <c r="X34" s="263">
        <f>VLOOKUP($AC34,原データ!$D$1:$R$2300,6,FALSE)</f>
        <v>291710</v>
      </c>
      <c r="Y34" s="263">
        <f>VLOOKUP($AC34,原データ!$D$1:$R$2300,7,FALSE)</f>
        <v>389515</v>
      </c>
      <c r="Z34" s="261">
        <f>VLOOKUP($AC34,原データ!$D$1:$R$2300,8,FALSE)</f>
        <v>240005</v>
      </c>
      <c r="AA34" s="372">
        <f t="shared" si="31"/>
        <v>945475</v>
      </c>
      <c r="AB34" s="326">
        <f t="shared" si="32"/>
        <v>945475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2635</v>
      </c>
      <c r="J35" s="253">
        <f t="shared" si="42"/>
        <v>32705</v>
      </c>
      <c r="K35" s="253">
        <f t="shared" si="43"/>
        <v>168950</v>
      </c>
      <c r="L35" s="251">
        <f t="shared" si="44"/>
        <v>32705</v>
      </c>
      <c r="M35" s="373">
        <f t="shared" si="45"/>
        <v>236995</v>
      </c>
      <c r="N35" s="323">
        <f t="shared" si="46"/>
        <v>236995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2635</v>
      </c>
      <c r="X35" s="253">
        <f>VLOOKUP($AC35,原データ!$D$1:$R$2300,6,FALSE)</f>
        <v>32705</v>
      </c>
      <c r="Y35" s="253">
        <f>VLOOKUP($AC35,原データ!$D$1:$R$2300,7,FALSE)</f>
        <v>168950</v>
      </c>
      <c r="Z35" s="251">
        <f>VLOOKUP($AC35,原データ!$D$1:$R$2300,8,FALSE)</f>
        <v>32705</v>
      </c>
      <c r="AA35" s="373">
        <f t="shared" si="31"/>
        <v>236995</v>
      </c>
      <c r="AB35" s="323">
        <f t="shared" si="32"/>
        <v>236995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5160</v>
      </c>
      <c r="F39" s="370">
        <f t="shared" si="39"/>
        <v>5160</v>
      </c>
      <c r="G39" s="267">
        <f t="shared" ref="G39:G53" si="48">U39+AJ39</f>
        <v>0</v>
      </c>
      <c r="H39" s="253">
        <f t="shared" si="40"/>
        <v>490</v>
      </c>
      <c r="I39" s="253">
        <f t="shared" si="41"/>
        <v>5885</v>
      </c>
      <c r="J39" s="253">
        <f t="shared" si="42"/>
        <v>3825</v>
      </c>
      <c r="K39" s="253">
        <f t="shared" si="43"/>
        <v>25350</v>
      </c>
      <c r="L39" s="251">
        <f t="shared" si="44"/>
        <v>980</v>
      </c>
      <c r="M39" s="373">
        <f t="shared" si="45"/>
        <v>36530</v>
      </c>
      <c r="N39" s="323">
        <f t="shared" si="46"/>
        <v>41690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5160</v>
      </c>
      <c r="T39" s="370">
        <f t="shared" si="29"/>
        <v>5160</v>
      </c>
      <c r="U39" s="267">
        <f>VLOOKUP($AC39,原データ!$D$1:$R$2300,3,FALSE)</f>
        <v>0</v>
      </c>
      <c r="V39" s="253">
        <f>VLOOKUP($AC39,原データ!$D$1:$R$2300,4,FALSE)</f>
        <v>490</v>
      </c>
      <c r="W39" s="253">
        <f>VLOOKUP($AC39,原データ!$D$1:$R$2300,5,FALSE)</f>
        <v>5885</v>
      </c>
      <c r="X39" s="253">
        <f>VLOOKUP($AC39,原データ!$D$1:$R$2300,6,FALSE)</f>
        <v>3825</v>
      </c>
      <c r="Y39" s="253">
        <f>VLOOKUP($AC39,原データ!$D$1:$R$2300,7,FALSE)</f>
        <v>25350</v>
      </c>
      <c r="Z39" s="251">
        <f>VLOOKUP($AC39,原データ!$D$1:$R$2300,8,FALSE)</f>
        <v>980</v>
      </c>
      <c r="AA39" s="373">
        <f t="shared" si="31"/>
        <v>36530</v>
      </c>
      <c r="AB39" s="323">
        <f t="shared" si="32"/>
        <v>41690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3880</v>
      </c>
      <c r="F43" s="358">
        <f t="shared" si="39"/>
        <v>3880</v>
      </c>
      <c r="G43" s="366">
        <f t="shared" si="48"/>
        <v>0</v>
      </c>
      <c r="H43" s="367">
        <f t="shared" si="40"/>
        <v>970</v>
      </c>
      <c r="I43" s="367">
        <f t="shared" si="41"/>
        <v>30523</v>
      </c>
      <c r="J43" s="367">
        <f t="shared" si="42"/>
        <v>209784</v>
      </c>
      <c r="K43" s="367">
        <f t="shared" si="43"/>
        <v>464701</v>
      </c>
      <c r="L43" s="365">
        <f t="shared" si="44"/>
        <v>142538</v>
      </c>
      <c r="M43" s="368">
        <f t="shared" si="45"/>
        <v>848516</v>
      </c>
      <c r="N43" s="325">
        <f t="shared" si="46"/>
        <v>852396</v>
      </c>
      <c r="O43" s="778"/>
      <c r="P43" s="780" t="s">
        <v>31</v>
      </c>
      <c r="Q43" s="781"/>
      <c r="R43" s="364">
        <f>SUM(R44:R52)</f>
        <v>0</v>
      </c>
      <c r="S43" s="365">
        <f>SUM(S44:S52)</f>
        <v>3880</v>
      </c>
      <c r="T43" s="358">
        <f>SUM(R43:S43)</f>
        <v>3880</v>
      </c>
      <c r="U43" s="366">
        <f t="shared" ref="U43:Z43" si="50">SUM(U44:U52)</f>
        <v>0</v>
      </c>
      <c r="V43" s="367">
        <f t="shared" si="50"/>
        <v>970</v>
      </c>
      <c r="W43" s="367">
        <f t="shared" si="50"/>
        <v>30523</v>
      </c>
      <c r="X43" s="367">
        <f t="shared" si="50"/>
        <v>209784</v>
      </c>
      <c r="Y43" s="367">
        <f t="shared" si="50"/>
        <v>464701</v>
      </c>
      <c r="Z43" s="365">
        <f t="shared" si="50"/>
        <v>142538</v>
      </c>
      <c r="AA43" s="368">
        <f>SUM(U43:Z43)</f>
        <v>848516</v>
      </c>
      <c r="AB43" s="325">
        <f>SUM(AA43,T43)</f>
        <v>852396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21576</v>
      </c>
      <c r="J44" s="263">
        <f t="shared" si="42"/>
        <v>207142</v>
      </c>
      <c r="K44" s="263">
        <f t="shared" si="43"/>
        <v>316572</v>
      </c>
      <c r="L44" s="261">
        <f t="shared" si="44"/>
        <v>140381</v>
      </c>
      <c r="M44" s="372">
        <f t="shared" si="45"/>
        <v>685671</v>
      </c>
      <c r="N44" s="326">
        <f t="shared" si="46"/>
        <v>685671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21576</v>
      </c>
      <c r="X44" s="263">
        <f>VLOOKUP($AC44,原データ!$D$1:$R$2300,6,FALSE)</f>
        <v>207142</v>
      </c>
      <c r="Y44" s="263">
        <f>VLOOKUP($AC44,原データ!$D$1:$R$2300,7,FALSE)</f>
        <v>316572</v>
      </c>
      <c r="Z44" s="261">
        <f>VLOOKUP($AC44,原データ!$D$1:$R$2300,8,FALSE)</f>
        <v>140381</v>
      </c>
      <c r="AA44" s="372">
        <f t="shared" si="31"/>
        <v>685671</v>
      </c>
      <c r="AB44" s="326">
        <f t="shared" si="32"/>
        <v>685671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217</v>
      </c>
      <c r="J45" s="253">
        <f t="shared" si="42"/>
        <v>217</v>
      </c>
      <c r="K45" s="253">
        <f t="shared" si="43"/>
        <v>50933</v>
      </c>
      <c r="L45" s="251">
        <f t="shared" si="44"/>
        <v>217</v>
      </c>
      <c r="M45" s="373">
        <f t="shared" si="45"/>
        <v>51584</v>
      </c>
      <c r="N45" s="323">
        <f t="shared" si="46"/>
        <v>51584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217</v>
      </c>
      <c r="X45" s="253">
        <f>VLOOKUP($AC45,原データ!$D$1:$R$2300,6,FALSE)</f>
        <v>217</v>
      </c>
      <c r="Y45" s="253">
        <f>VLOOKUP($AC45,原データ!$D$1:$R$2300,7,FALSE)</f>
        <v>50933</v>
      </c>
      <c r="Z45" s="251">
        <f>VLOOKUP($AC45,原データ!$D$1:$R$2300,8,FALSE)</f>
        <v>217</v>
      </c>
      <c r="AA45" s="373">
        <f t="shared" si="31"/>
        <v>51584</v>
      </c>
      <c r="AB45" s="323">
        <f t="shared" si="32"/>
        <v>51584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81995</v>
      </c>
      <c r="L47" s="251">
        <f t="shared" si="52"/>
        <v>0</v>
      </c>
      <c r="M47" s="373">
        <f t="shared" si="52"/>
        <v>81995</v>
      </c>
      <c r="N47" s="323">
        <f t="shared" si="52"/>
        <v>81995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81995</v>
      </c>
      <c r="Z47" s="251">
        <f>VLOOKUP($AC47,原データ!$D$1:$R$2300,8,FALSE)</f>
        <v>0</v>
      </c>
      <c r="AA47" s="373">
        <f>SUM(U47:Z47)</f>
        <v>81995</v>
      </c>
      <c r="AB47" s="323">
        <f>SUM(AA47,T47)</f>
        <v>81995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3880</v>
      </c>
      <c r="F49" s="370">
        <f t="shared" si="39"/>
        <v>3880</v>
      </c>
      <c r="G49" s="300">
        <f t="shared" si="48"/>
        <v>0</v>
      </c>
      <c r="H49" s="253">
        <f t="shared" si="40"/>
        <v>970</v>
      </c>
      <c r="I49" s="253">
        <f t="shared" si="41"/>
        <v>8730</v>
      </c>
      <c r="J49" s="253">
        <f t="shared" si="42"/>
        <v>2425</v>
      </c>
      <c r="K49" s="253">
        <f t="shared" si="43"/>
        <v>14550</v>
      </c>
      <c r="L49" s="251">
        <f t="shared" si="44"/>
        <v>1940</v>
      </c>
      <c r="M49" s="373">
        <f t="shared" si="45"/>
        <v>28615</v>
      </c>
      <c r="N49" s="323">
        <f t="shared" si="46"/>
        <v>32495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3880</v>
      </c>
      <c r="T49" s="370">
        <f t="shared" si="29"/>
        <v>3880</v>
      </c>
      <c r="U49" s="268">
        <f>VLOOKUP($AC49,原データ!$D$1:$R$2300,3,FALSE)</f>
        <v>0</v>
      </c>
      <c r="V49" s="253">
        <f>VLOOKUP($AC49,原データ!$D$1:$R$2300,4,FALSE)</f>
        <v>970</v>
      </c>
      <c r="W49" s="253">
        <f>VLOOKUP($AC49,原データ!$D$1:$R$2300,5,FALSE)</f>
        <v>8730</v>
      </c>
      <c r="X49" s="253">
        <f>VLOOKUP($AC49,原データ!$D$1:$R$2300,6,FALSE)</f>
        <v>2425</v>
      </c>
      <c r="Y49" s="253">
        <f>VLOOKUP($AC49,原データ!$D$1:$R$2300,7,FALSE)</f>
        <v>14550</v>
      </c>
      <c r="Z49" s="251">
        <f>VLOOKUP($AC49,原データ!$D$1:$R$2300,8,FALSE)</f>
        <v>1940</v>
      </c>
      <c r="AA49" s="373">
        <f t="shared" si="31"/>
        <v>28615</v>
      </c>
      <c r="AB49" s="323">
        <f t="shared" si="32"/>
        <v>32495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651</v>
      </c>
      <c r="L52" s="255">
        <f t="shared" si="53"/>
        <v>0</v>
      </c>
      <c r="M52" s="374">
        <f t="shared" si="53"/>
        <v>651</v>
      </c>
      <c r="N52" s="324">
        <f t="shared" si="53"/>
        <v>651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651</v>
      </c>
      <c r="Z52" s="455">
        <f>VLOOKUP($AC52,原データ!$D$1:$R$2300,8,FALSE)</f>
        <v>0</v>
      </c>
      <c r="AA52" s="374">
        <f>SUM(U52:Z52)</f>
        <v>651</v>
      </c>
      <c r="AB52" s="324">
        <f>SUM(AA52,T52)</f>
        <v>651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9040</v>
      </c>
      <c r="F53" s="384">
        <f t="shared" si="39"/>
        <v>9040</v>
      </c>
      <c r="G53" s="385">
        <f t="shared" si="48"/>
        <v>0</v>
      </c>
      <c r="H53" s="386">
        <f t="shared" si="40"/>
        <v>1460</v>
      </c>
      <c r="I53" s="386">
        <f t="shared" si="41"/>
        <v>63288</v>
      </c>
      <c r="J53" s="386">
        <f t="shared" si="42"/>
        <v>538024</v>
      </c>
      <c r="K53" s="386">
        <f t="shared" si="43"/>
        <v>1048516</v>
      </c>
      <c r="L53" s="383">
        <f t="shared" si="44"/>
        <v>416228</v>
      </c>
      <c r="M53" s="384">
        <f t="shared" si="45"/>
        <v>2067516</v>
      </c>
      <c r="N53" s="387">
        <f t="shared" si="46"/>
        <v>2076556</v>
      </c>
      <c r="O53" s="735" t="s">
        <v>80</v>
      </c>
      <c r="P53" s="736"/>
      <c r="Q53" s="737"/>
      <c r="R53" s="382">
        <f>SUM(R33,R43)</f>
        <v>0</v>
      </c>
      <c r="S53" s="383">
        <f>SUM(S33,S43)</f>
        <v>9040</v>
      </c>
      <c r="T53" s="384">
        <f t="shared" si="29"/>
        <v>9040</v>
      </c>
      <c r="U53" s="385">
        <f t="shared" ref="U53:Z53" si="54">SUM(U33,U43)</f>
        <v>0</v>
      </c>
      <c r="V53" s="386">
        <f t="shared" si="54"/>
        <v>1460</v>
      </c>
      <c r="W53" s="386">
        <f t="shared" si="54"/>
        <v>63288</v>
      </c>
      <c r="X53" s="386">
        <f>SUM(X33,X43)</f>
        <v>538024</v>
      </c>
      <c r="Y53" s="386">
        <f t="shared" si="54"/>
        <v>1048516</v>
      </c>
      <c r="Z53" s="383">
        <f t="shared" si="54"/>
        <v>416228</v>
      </c>
      <c r="AA53" s="384">
        <f>SUM(U53:Z53)</f>
        <v>2067516</v>
      </c>
      <c r="AB53" s="387">
        <f>SUM(AA53,T53)</f>
        <v>2076556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B726E-9F0A-4F39-8D27-732A953F5E76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473157</v>
      </c>
      <c r="M4" s="671"/>
      <c r="N4" s="671"/>
      <c r="X4" s="670" t="s">
        <v>100</v>
      </c>
      <c r="Y4" s="670"/>
      <c r="Z4" s="671">
        <f>様式1!F5</f>
        <v>473157</v>
      </c>
      <c r="AA4" s="671"/>
      <c r="AB4" s="671"/>
      <c r="AC4" s="500"/>
      <c r="AM4" s="670" t="s">
        <v>100</v>
      </c>
      <c r="AN4" s="670"/>
      <c r="AO4" s="671">
        <f>様式1!F5</f>
        <v>473157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伊江村</v>
      </c>
      <c r="M5" s="798"/>
      <c r="N5" s="798"/>
      <c r="X5" s="788" t="s">
        <v>101</v>
      </c>
      <c r="Y5" s="788"/>
      <c r="Z5" s="798" t="str">
        <f>様式1!F6</f>
        <v>伊江村</v>
      </c>
      <c r="AA5" s="798"/>
      <c r="AB5" s="798"/>
      <c r="AC5" s="500"/>
      <c r="AM5" s="788" t="s">
        <v>101</v>
      </c>
      <c r="AN5" s="788"/>
      <c r="AO5" s="798" t="str">
        <f>様式1!F6</f>
        <v>伊江村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D3EA-4775-4888-887E-03DCA20B246D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473157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伊江村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8</v>
      </c>
      <c r="G11" s="535">
        <f>SUM(G16+G21+G26)</f>
        <v>5</v>
      </c>
      <c r="H11" s="536">
        <f>SUM(F11,G11)</f>
        <v>13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112535</v>
      </c>
      <c r="G12" s="537">
        <f>SUM(G17+G22+G27)</f>
        <v>213371</v>
      </c>
      <c r="H12" s="538">
        <f>SUM(F12,G12)</f>
        <v>325906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8</v>
      </c>
      <c r="G26" s="550">
        <f>VLOOKUP(J26,原データ!$D$1:$R$2300,3,FALSE)</f>
        <v>5</v>
      </c>
      <c r="H26" s="543">
        <f>SUM(F26,G26)</f>
        <v>13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112535</v>
      </c>
      <c r="G27" s="551">
        <f>VLOOKUP(J27,原データ!$D$1:$R$2300,3,FALSE)</f>
        <v>213371</v>
      </c>
      <c r="H27" s="544">
        <f>SUM(F27,G27)</f>
        <v>325906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4</v>
      </c>
      <c r="G31" s="550">
        <f>VLOOKUP(J31,原データ!$D$1:$R$2300,3,FALSE)</f>
        <v>26</v>
      </c>
      <c r="H31" s="543">
        <f>SUM(F31,G31)</f>
        <v>30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76288</v>
      </c>
      <c r="G32" s="551">
        <f>VLOOKUP(J32,原データ!$D$1:$R$2300,3,FALSE)</f>
        <v>269952</v>
      </c>
      <c r="H32" s="544">
        <f>SUM(F32,G32)</f>
        <v>346240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74</v>
      </c>
      <c r="H36" s="543">
        <f>SUM(F36,G36)</f>
        <v>76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57574</v>
      </c>
      <c r="G37" s="551">
        <f>VLOOKUP(J37,原データ!$D$1:$R$2300,3,FALSE)</f>
        <v>1135865</v>
      </c>
      <c r="H37" s="544">
        <f>SUM(F37,G37)</f>
        <v>1193439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12</v>
      </c>
      <c r="H41" s="543">
        <f>SUM(F41,G41)</f>
        <v>12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149635</v>
      </c>
      <c r="H42" s="544">
        <f>SUM(F42,G42)</f>
        <v>149635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14</v>
      </c>
      <c r="G46" s="535">
        <f t="shared" si="0"/>
        <v>117</v>
      </c>
      <c r="H46" s="536">
        <f t="shared" si="0"/>
        <v>131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246397</v>
      </c>
      <c r="G47" s="537">
        <f t="shared" si="0"/>
        <v>1768823</v>
      </c>
      <c r="H47" s="538">
        <f t="shared" si="0"/>
        <v>2015220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2026-03-05T06:24:50Z</dcterms:modified>
</cp:coreProperties>
</file>