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2月報告分\"/>
    </mc:Choice>
  </mc:AlternateContent>
  <xr:revisionPtr revIDLastSave="0" documentId="8_{F54A3E78-A8CE-4158-B2C9-FCDE2F1A31BE}" xr6:coauthVersionLast="47" xr6:coauthVersionMax="47" xr10:uidLastSave="{00000000-0000-0000-0000-000000000000}"/>
  <bookViews>
    <workbookView xWindow="-120" yWindow="-120" windowWidth="29040" windowHeight="15720" tabRatio="899" xr2:uid="{593187D5-244B-4623-8E7A-E7E12EE06966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H51" i="54" s="1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G12" i="54" s="1"/>
  <c r="G47" i="54" s="1"/>
  <c r="F27" i="54"/>
  <c r="H27" i="54" s="1"/>
  <c r="G26" i="54"/>
  <c r="F26" i="54"/>
  <c r="G22" i="54"/>
  <c r="F22" i="54"/>
  <c r="G21" i="54"/>
  <c r="F21" i="54"/>
  <c r="G17" i="54"/>
  <c r="F17" i="54"/>
  <c r="G16" i="54"/>
  <c r="H16" i="54" s="1"/>
  <c r="F16" i="54"/>
  <c r="AO52" i="41"/>
  <c r="L52" i="41" s="1"/>
  <c r="AN52" i="41"/>
  <c r="K52" i="41" s="1"/>
  <c r="AM52" i="41"/>
  <c r="AL52" i="41"/>
  <c r="AK52" i="41"/>
  <c r="AJ52" i="41"/>
  <c r="AP52" i="41" s="1"/>
  <c r="AQ52" i="41" s="1"/>
  <c r="AH52" i="41"/>
  <c r="AG52" i="41"/>
  <c r="Z52" i="41"/>
  <c r="Y52" i="41"/>
  <c r="X52" i="41"/>
  <c r="W52" i="41"/>
  <c r="V52" i="41"/>
  <c r="H52" i="41" s="1"/>
  <c r="U52" i="41"/>
  <c r="S52" i="41"/>
  <c r="E52" i="41" s="1"/>
  <c r="R52" i="41"/>
  <c r="AO51" i="41"/>
  <c r="AN51" i="41"/>
  <c r="AP51" i="41" s="1"/>
  <c r="AM51" i="41"/>
  <c r="AL51" i="41"/>
  <c r="AK51" i="41"/>
  <c r="AJ51" i="41"/>
  <c r="AH51" i="41"/>
  <c r="AG51" i="41"/>
  <c r="Z51" i="41"/>
  <c r="L51" i="41" s="1"/>
  <c r="Y51" i="41"/>
  <c r="X51" i="41"/>
  <c r="J51" i="41" s="1"/>
  <c r="W51" i="41"/>
  <c r="V51" i="41"/>
  <c r="U51" i="41"/>
  <c r="S51" i="41"/>
  <c r="R51" i="41"/>
  <c r="AO50" i="41"/>
  <c r="AN50" i="41"/>
  <c r="AM50" i="41"/>
  <c r="J50" i="41" s="1"/>
  <c r="AL50" i="41"/>
  <c r="AK50" i="41"/>
  <c r="H50" i="41" s="1"/>
  <c r="AJ50" i="41"/>
  <c r="AH50" i="41"/>
  <c r="AG50" i="41"/>
  <c r="Z50" i="41"/>
  <c r="Y50" i="41"/>
  <c r="X50" i="41"/>
  <c r="W50" i="41"/>
  <c r="V50" i="41"/>
  <c r="U50" i="41"/>
  <c r="S50" i="41"/>
  <c r="T50" i="41" s="1"/>
  <c r="R50" i="41"/>
  <c r="AO49" i="41"/>
  <c r="L49" i="41" s="1"/>
  <c r="AN49" i="41"/>
  <c r="K49" i="41" s="1"/>
  <c r="AM49" i="41"/>
  <c r="AL49" i="41"/>
  <c r="AK49" i="41"/>
  <c r="AJ49" i="41"/>
  <c r="AP49" i="41" s="1"/>
  <c r="AQ49" i="41" s="1"/>
  <c r="AH49" i="41"/>
  <c r="AG49" i="41"/>
  <c r="Z49" i="41"/>
  <c r="Y49" i="41"/>
  <c r="X49" i="41"/>
  <c r="W49" i="41"/>
  <c r="V49" i="41"/>
  <c r="H49" i="41" s="1"/>
  <c r="U49" i="41"/>
  <c r="S49" i="41"/>
  <c r="E49" i="41" s="1"/>
  <c r="R49" i="41"/>
  <c r="AO48" i="41"/>
  <c r="AN48" i="41"/>
  <c r="AP48" i="41" s="1"/>
  <c r="AM48" i="41"/>
  <c r="AL48" i="41"/>
  <c r="AK48" i="41"/>
  <c r="AJ48" i="41"/>
  <c r="AH48" i="41"/>
  <c r="AG48" i="41"/>
  <c r="Z48" i="41"/>
  <c r="L48" i="41" s="1"/>
  <c r="Y48" i="41"/>
  <c r="X48" i="41"/>
  <c r="J48" i="41" s="1"/>
  <c r="W48" i="41"/>
  <c r="V48" i="41"/>
  <c r="U48" i="41"/>
  <c r="AA48" i="41" s="1"/>
  <c r="S48" i="41"/>
  <c r="R48" i="41"/>
  <c r="AO47" i="41"/>
  <c r="AN47" i="41"/>
  <c r="AM47" i="41"/>
  <c r="J47" i="41" s="1"/>
  <c r="AL47" i="41"/>
  <c r="AK47" i="41"/>
  <c r="H47" i="41" s="1"/>
  <c r="AJ47" i="41"/>
  <c r="AP47" i="41" s="1"/>
  <c r="AQ47" i="41" s="1"/>
  <c r="AH47" i="41"/>
  <c r="AG47" i="41"/>
  <c r="Z47" i="41"/>
  <c r="Y47" i="41"/>
  <c r="X47" i="41"/>
  <c r="W47" i="41"/>
  <c r="V47" i="41"/>
  <c r="U47" i="41"/>
  <c r="S47" i="41"/>
  <c r="T47" i="41" s="1"/>
  <c r="F47" i="41" s="1"/>
  <c r="R47" i="41"/>
  <c r="AO46" i="41"/>
  <c r="AN46" i="41"/>
  <c r="K46" i="41" s="1"/>
  <c r="AM46" i="41"/>
  <c r="AL46" i="41"/>
  <c r="AK46" i="41"/>
  <c r="AJ46" i="41"/>
  <c r="AP46" i="41" s="1"/>
  <c r="AQ46" i="41" s="1"/>
  <c r="N46" i="41" s="1"/>
  <c r="AH46" i="41"/>
  <c r="AG46" i="41"/>
  <c r="Z46" i="41"/>
  <c r="Y46" i="41"/>
  <c r="X46" i="41"/>
  <c r="X43" i="41" s="1"/>
  <c r="W46" i="41"/>
  <c r="V46" i="41"/>
  <c r="U46" i="41"/>
  <c r="AA46" i="41" s="1"/>
  <c r="S46" i="41"/>
  <c r="E46" i="41" s="1"/>
  <c r="R46" i="41"/>
  <c r="AO45" i="41"/>
  <c r="AN45" i="41"/>
  <c r="AM45" i="41"/>
  <c r="AL45" i="41"/>
  <c r="AK45" i="41"/>
  <c r="AJ45" i="41"/>
  <c r="AH45" i="41"/>
  <c r="AG45" i="41"/>
  <c r="Z45" i="41"/>
  <c r="L45" i="41" s="1"/>
  <c r="Y45" i="41"/>
  <c r="X45" i="41"/>
  <c r="J45" i="41" s="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AA44" i="41" s="1"/>
  <c r="AB44" i="41" s="1"/>
  <c r="X44" i="41"/>
  <c r="W44" i="41"/>
  <c r="V44" i="41"/>
  <c r="U44" i="41"/>
  <c r="S44" i="41"/>
  <c r="T44" i="41" s="1"/>
  <c r="R44" i="41"/>
  <c r="AO42" i="41"/>
  <c r="L42" i="41" s="1"/>
  <c r="AN42" i="41"/>
  <c r="K42" i="41" s="1"/>
  <c r="AM42" i="41"/>
  <c r="AL42" i="41"/>
  <c r="AK42" i="41"/>
  <c r="AJ42" i="41"/>
  <c r="AP42" i="41" s="1"/>
  <c r="AQ42" i="41" s="1"/>
  <c r="AH42" i="41"/>
  <c r="AG42" i="41"/>
  <c r="Z42" i="41"/>
  <c r="Y42" i="41"/>
  <c r="X42" i="41"/>
  <c r="W42" i="41"/>
  <c r="V42" i="41"/>
  <c r="H42" i="41" s="1"/>
  <c r="U42" i="41"/>
  <c r="S42" i="41"/>
  <c r="E42" i="41" s="1"/>
  <c r="R42" i="41"/>
  <c r="D42" i="41" s="1"/>
  <c r="AO41" i="41"/>
  <c r="AN41" i="41"/>
  <c r="AP41" i="41" s="1"/>
  <c r="AM41" i="41"/>
  <c r="AL41" i="41"/>
  <c r="AK41" i="41"/>
  <c r="AJ41" i="41"/>
  <c r="AH41" i="41"/>
  <c r="AG41" i="41"/>
  <c r="Z41" i="41"/>
  <c r="L41" i="41" s="1"/>
  <c r="Y41" i="41"/>
  <c r="X41" i="41"/>
  <c r="J41" i="41" s="1"/>
  <c r="W41" i="41"/>
  <c r="I41" i="41" s="1"/>
  <c r="V41" i="41"/>
  <c r="U41" i="41"/>
  <c r="S41" i="41"/>
  <c r="R41" i="41"/>
  <c r="AO40" i="41"/>
  <c r="AN40" i="41"/>
  <c r="AM40" i="41"/>
  <c r="J40" i="41" s="1"/>
  <c r="AL40" i="41"/>
  <c r="AK40" i="41"/>
  <c r="H40" i="41" s="1"/>
  <c r="AJ40" i="41"/>
  <c r="AH40" i="41"/>
  <c r="AG40" i="41"/>
  <c r="Z40" i="41"/>
  <c r="Y40" i="41"/>
  <c r="X40" i="41"/>
  <c r="W40" i="41"/>
  <c r="V40" i="41"/>
  <c r="U40" i="41"/>
  <c r="S40" i="41"/>
  <c r="T40" i="41" s="1"/>
  <c r="R40" i="41"/>
  <c r="AO39" i="41"/>
  <c r="L39" i="41" s="1"/>
  <c r="AN39" i="41"/>
  <c r="K39" i="41" s="1"/>
  <c r="AM39" i="41"/>
  <c r="AL39" i="41"/>
  <c r="AK39" i="41"/>
  <c r="AJ39" i="41"/>
  <c r="AP39" i="41" s="1"/>
  <c r="AQ39" i="41" s="1"/>
  <c r="AH39" i="41"/>
  <c r="AG39" i="41"/>
  <c r="Z39" i="41"/>
  <c r="Y39" i="41"/>
  <c r="X39" i="41"/>
  <c r="W39" i="41"/>
  <c r="V39" i="41"/>
  <c r="H39" i="41" s="1"/>
  <c r="U39" i="41"/>
  <c r="S39" i="41"/>
  <c r="E39" i="41" s="1"/>
  <c r="R39" i="41"/>
  <c r="T39" i="41" s="1"/>
  <c r="AO38" i="41"/>
  <c r="AN38" i="41"/>
  <c r="AP38" i="41" s="1"/>
  <c r="AM38" i="41"/>
  <c r="AL38" i="41"/>
  <c r="AK38" i="41"/>
  <c r="AJ38" i="41"/>
  <c r="AH38" i="41"/>
  <c r="AG38" i="41"/>
  <c r="Z38" i="41"/>
  <c r="L38" i="41" s="1"/>
  <c r="Y38" i="41"/>
  <c r="X38" i="41"/>
  <c r="J38" i="41" s="1"/>
  <c r="W38" i="41"/>
  <c r="I38" i="41" s="1"/>
  <c r="V38" i="41"/>
  <c r="U38" i="41"/>
  <c r="AA38" i="41" s="1"/>
  <c r="S38" i="41"/>
  <c r="R38" i="41"/>
  <c r="AO37" i="41"/>
  <c r="AN37" i="41"/>
  <c r="AM37" i="41"/>
  <c r="J37" i="41" s="1"/>
  <c r="AL37" i="41"/>
  <c r="AK37" i="41"/>
  <c r="H37" i="41" s="1"/>
  <c r="AJ37" i="41"/>
  <c r="AP37" i="41" s="1"/>
  <c r="AH37" i="41"/>
  <c r="AG37" i="41"/>
  <c r="Z37" i="41"/>
  <c r="Y37" i="41"/>
  <c r="X37" i="41"/>
  <c r="W37" i="41"/>
  <c r="V37" i="41"/>
  <c r="U37" i="41"/>
  <c r="S37" i="41"/>
  <c r="T37" i="41" s="1"/>
  <c r="R37" i="41"/>
  <c r="AO36" i="41"/>
  <c r="L36" i="41" s="1"/>
  <c r="AN36" i="41"/>
  <c r="K36" i="41" s="1"/>
  <c r="AM36" i="41"/>
  <c r="AL36" i="41"/>
  <c r="AK36" i="41"/>
  <c r="AJ36" i="41"/>
  <c r="AP36" i="41" s="1"/>
  <c r="AH36" i="41"/>
  <c r="AG36" i="41"/>
  <c r="Z36" i="41"/>
  <c r="Y36" i="41"/>
  <c r="X36" i="41"/>
  <c r="X33" i="41" s="1"/>
  <c r="W36" i="41"/>
  <c r="V36" i="41"/>
  <c r="U36" i="41"/>
  <c r="AA36" i="41" s="1"/>
  <c r="S36" i="41"/>
  <c r="E36" i="41" s="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J35" i="41" s="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AA34" i="41" s="1"/>
  <c r="AB34" i="41" s="1"/>
  <c r="X34" i="41"/>
  <c r="W34" i="41"/>
  <c r="V34" i="41"/>
  <c r="U34" i="41"/>
  <c r="S34" i="41"/>
  <c r="T34" i="41" s="1"/>
  <c r="R34" i="41"/>
  <c r="AO30" i="41"/>
  <c r="L30" i="41" s="1"/>
  <c r="AN30" i="41"/>
  <c r="AM30" i="41"/>
  <c r="AL30" i="41"/>
  <c r="AK30" i="41"/>
  <c r="AJ30" i="41"/>
  <c r="AP30" i="41" s="1"/>
  <c r="AQ30" i="41" s="1"/>
  <c r="AH30" i="41"/>
  <c r="AG30" i="41"/>
  <c r="Z30" i="41"/>
  <c r="Y30" i="41"/>
  <c r="X30" i="41"/>
  <c r="W30" i="41"/>
  <c r="V30" i="41"/>
  <c r="H30" i="41" s="1"/>
  <c r="U30" i="41"/>
  <c r="S30" i="41"/>
  <c r="E30" i="41" s="1"/>
  <c r="R30" i="41"/>
  <c r="T30" i="41" s="1"/>
  <c r="AO29" i="41"/>
  <c r="AN29" i="41"/>
  <c r="AP29" i="41" s="1"/>
  <c r="AM29" i="41"/>
  <c r="AL29" i="41"/>
  <c r="AK29" i="41"/>
  <c r="AJ29" i="41"/>
  <c r="AH29" i="41"/>
  <c r="AG29" i="41"/>
  <c r="Z29" i="41"/>
  <c r="L29" i="41" s="1"/>
  <c r="Y29" i="41"/>
  <c r="X29" i="41"/>
  <c r="J29" i="41" s="1"/>
  <c r="W29" i="41"/>
  <c r="V29" i="41"/>
  <c r="U29" i="41"/>
  <c r="S29" i="41"/>
  <c r="R29" i="41"/>
  <c r="AO28" i="41"/>
  <c r="AN28" i="41"/>
  <c r="AM28" i="41"/>
  <c r="J28" i="41" s="1"/>
  <c r="AL28" i="41"/>
  <c r="AK28" i="41"/>
  <c r="H28" i="41" s="1"/>
  <c r="AJ28" i="41"/>
  <c r="AH28" i="41"/>
  <c r="AG28" i="41"/>
  <c r="Z28" i="41"/>
  <c r="Y28" i="41"/>
  <c r="X28" i="41"/>
  <c r="W28" i="41"/>
  <c r="V28" i="41"/>
  <c r="U28" i="41"/>
  <c r="S28" i="41"/>
  <c r="T28" i="41" s="1"/>
  <c r="R28" i="41"/>
  <c r="AO27" i="41"/>
  <c r="L27" i="41" s="1"/>
  <c r="AN27" i="41"/>
  <c r="K27" i="41" s="1"/>
  <c r="AM27" i="41"/>
  <c r="AL27" i="41"/>
  <c r="AK27" i="41"/>
  <c r="AJ27" i="41"/>
  <c r="AP27" i="41" s="1"/>
  <c r="AQ27" i="41" s="1"/>
  <c r="AH27" i="41"/>
  <c r="AG27" i="41"/>
  <c r="Z27" i="41"/>
  <c r="Y27" i="41"/>
  <c r="X27" i="41"/>
  <c r="W27" i="41"/>
  <c r="V27" i="41"/>
  <c r="H27" i="41" s="1"/>
  <c r="U27" i="41"/>
  <c r="S27" i="41"/>
  <c r="E27" i="41" s="1"/>
  <c r="R27" i="41"/>
  <c r="D27" i="41" s="1"/>
  <c r="AO26" i="41"/>
  <c r="AN26" i="41"/>
  <c r="AP26" i="41" s="1"/>
  <c r="AM26" i="41"/>
  <c r="AL26" i="41"/>
  <c r="AK26" i="41"/>
  <c r="AJ26" i="41"/>
  <c r="AH26" i="41"/>
  <c r="AG26" i="41"/>
  <c r="Z26" i="41"/>
  <c r="L26" i="41" s="1"/>
  <c r="Y26" i="41"/>
  <c r="X26" i="41"/>
  <c r="J26" i="41" s="1"/>
  <c r="W26" i="41"/>
  <c r="V26" i="41"/>
  <c r="U26" i="41"/>
  <c r="AA26" i="41" s="1"/>
  <c r="S26" i="41"/>
  <c r="R26" i="41"/>
  <c r="AO25" i="41"/>
  <c r="AN25" i="41"/>
  <c r="AM25" i="41"/>
  <c r="J25" i="41" s="1"/>
  <c r="AL25" i="41"/>
  <c r="AK25" i="41"/>
  <c r="H25" i="41" s="1"/>
  <c r="AJ25" i="41"/>
  <c r="AP25" i="41" s="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K24" i="41" s="1"/>
  <c r="AM24" i="41"/>
  <c r="AL24" i="41"/>
  <c r="AK24" i="41"/>
  <c r="AJ24" i="41"/>
  <c r="AP24" i="41" s="1"/>
  <c r="AH24" i="41"/>
  <c r="AG24" i="41"/>
  <c r="Z24" i="41"/>
  <c r="Y24" i="41"/>
  <c r="X24" i="41"/>
  <c r="X21" i="41" s="1"/>
  <c r="W24" i="41"/>
  <c r="V24" i="41"/>
  <c r="U24" i="41"/>
  <c r="AA24" i="41" s="1"/>
  <c r="AB24" i="41" s="1"/>
  <c r="S24" i="41"/>
  <c r="E24" i="41" s="1"/>
  <c r="R24" i="41"/>
  <c r="D24" i="41" s="1"/>
  <c r="AO23" i="41"/>
  <c r="AN23" i="41"/>
  <c r="AM23" i="41"/>
  <c r="AL23" i="41"/>
  <c r="AK23" i="41"/>
  <c r="AJ23" i="41"/>
  <c r="AH23" i="41"/>
  <c r="AG23" i="41"/>
  <c r="Z23" i="41"/>
  <c r="Y23" i="41"/>
  <c r="X23" i="41"/>
  <c r="J23" i="41" s="1"/>
  <c r="W23" i="41"/>
  <c r="V23" i="41"/>
  <c r="U23" i="41"/>
  <c r="S23" i="41"/>
  <c r="R23" i="41"/>
  <c r="AO22" i="41"/>
  <c r="AN22" i="41"/>
  <c r="AM22" i="41"/>
  <c r="AL22" i="41"/>
  <c r="AK22" i="41"/>
  <c r="AJ22" i="41"/>
  <c r="AP22" i="41" s="1"/>
  <c r="AH22" i="41"/>
  <c r="AG22" i="41"/>
  <c r="Z22" i="41"/>
  <c r="Y22" i="41"/>
  <c r="AA22" i="41" s="1"/>
  <c r="X22" i="41"/>
  <c r="W22" i="41"/>
  <c r="V22" i="41"/>
  <c r="U22" i="41"/>
  <c r="S22" i="41"/>
  <c r="T22" i="41" s="1"/>
  <c r="R22" i="41"/>
  <c r="AO20" i="41"/>
  <c r="L20" i="41" s="1"/>
  <c r="AN20" i="41"/>
  <c r="K20" i="41" s="1"/>
  <c r="AM20" i="41"/>
  <c r="AL20" i="41"/>
  <c r="I20" i="41" s="1"/>
  <c r="AK20" i="41"/>
  <c r="AJ20" i="41"/>
  <c r="AP20" i="41" s="1"/>
  <c r="AQ20" i="41" s="1"/>
  <c r="AH20" i="41"/>
  <c r="AG20" i="41"/>
  <c r="Z20" i="41"/>
  <c r="Y20" i="41"/>
  <c r="X20" i="41"/>
  <c r="W20" i="41"/>
  <c r="V20" i="41"/>
  <c r="H20" i="41" s="1"/>
  <c r="U20" i="41"/>
  <c r="S20" i="41"/>
  <c r="E20" i="41" s="1"/>
  <c r="R20" i="41"/>
  <c r="AO19" i="41"/>
  <c r="AN19" i="41"/>
  <c r="AP19" i="41" s="1"/>
  <c r="AM19" i="41"/>
  <c r="AL19" i="41"/>
  <c r="AK19" i="41"/>
  <c r="AJ19" i="41"/>
  <c r="AH19" i="41"/>
  <c r="AG19" i="41"/>
  <c r="Z19" i="41"/>
  <c r="L19" i="41" s="1"/>
  <c r="Y19" i="41"/>
  <c r="X19" i="41"/>
  <c r="J19" i="41" s="1"/>
  <c r="W19" i="41"/>
  <c r="V19" i="41"/>
  <c r="U19" i="41"/>
  <c r="S19" i="41"/>
  <c r="R19" i="41"/>
  <c r="AO18" i="41"/>
  <c r="AN18" i="41"/>
  <c r="AM18" i="41"/>
  <c r="J18" i="41" s="1"/>
  <c r="AL18" i="41"/>
  <c r="AK18" i="41"/>
  <c r="H18" i="41" s="1"/>
  <c r="AJ18" i="41"/>
  <c r="AH18" i="41"/>
  <c r="AG18" i="41"/>
  <c r="Z18" i="41"/>
  <c r="Y18" i="41"/>
  <c r="X18" i="41"/>
  <c r="W18" i="41"/>
  <c r="V18" i="41"/>
  <c r="U18" i="41"/>
  <c r="S18" i="41"/>
  <c r="T18" i="41" s="1"/>
  <c r="R18" i="41"/>
  <c r="AO17" i="41"/>
  <c r="L17" i="41" s="1"/>
  <c r="AN17" i="41"/>
  <c r="K17" i="41" s="1"/>
  <c r="AM17" i="41"/>
  <c r="AL17" i="41"/>
  <c r="AK17" i="41"/>
  <c r="AJ17" i="41"/>
  <c r="AP17" i="41" s="1"/>
  <c r="AQ17" i="41" s="1"/>
  <c r="AH17" i="41"/>
  <c r="AG17" i="41"/>
  <c r="Z17" i="41"/>
  <c r="Y17" i="41"/>
  <c r="X17" i="41"/>
  <c r="W17" i="41"/>
  <c r="V17" i="41"/>
  <c r="H17" i="41" s="1"/>
  <c r="U17" i="41"/>
  <c r="S17" i="41"/>
  <c r="E17" i="41" s="1"/>
  <c r="R17" i="41"/>
  <c r="D17" i="41" s="1"/>
  <c r="AO16" i="41"/>
  <c r="AN16" i="41"/>
  <c r="AP16" i="41" s="1"/>
  <c r="AM16" i="41"/>
  <c r="AL16" i="41"/>
  <c r="AK16" i="41"/>
  <c r="AJ16" i="41"/>
  <c r="AH16" i="41"/>
  <c r="AG16" i="41"/>
  <c r="Z16" i="41"/>
  <c r="L16" i="41" s="1"/>
  <c r="Y16" i="41"/>
  <c r="X16" i="41"/>
  <c r="J16" i="41" s="1"/>
  <c r="W16" i="41"/>
  <c r="V16" i="41"/>
  <c r="U16" i="41"/>
  <c r="AA16" i="41" s="1"/>
  <c r="S16" i="41"/>
  <c r="R16" i="41"/>
  <c r="AO15" i="41"/>
  <c r="AN15" i="41"/>
  <c r="AM15" i="41"/>
  <c r="J15" i="41" s="1"/>
  <c r="AL15" i="41"/>
  <c r="AK15" i="41"/>
  <c r="H15" i="41" s="1"/>
  <c r="AJ15" i="41"/>
  <c r="AP15" i="41" s="1"/>
  <c r="AQ15" i="41" s="1"/>
  <c r="AH15" i="41"/>
  <c r="AG15" i="41"/>
  <c r="AI15" i="41" s="1"/>
  <c r="Z15" i="41"/>
  <c r="Y15" i="41"/>
  <c r="X15" i="41"/>
  <c r="W15" i="41"/>
  <c r="V15" i="41"/>
  <c r="U15" i="41"/>
  <c r="S15" i="41"/>
  <c r="R15" i="41"/>
  <c r="AO14" i="41"/>
  <c r="AN14" i="41"/>
  <c r="K14" i="41" s="1"/>
  <c r="AM14" i="41"/>
  <c r="AL14" i="41"/>
  <c r="AK14" i="41"/>
  <c r="AJ14" i="41"/>
  <c r="AP14" i="41" s="1"/>
  <c r="AQ14" i="41" s="1"/>
  <c r="AH14" i="41"/>
  <c r="AG14" i="41"/>
  <c r="Z14" i="41"/>
  <c r="Y14" i="41"/>
  <c r="X14" i="41"/>
  <c r="X11" i="41" s="1"/>
  <c r="X31" i="41" s="1"/>
  <c r="W14" i="41"/>
  <c r="V14" i="41"/>
  <c r="U14" i="41"/>
  <c r="AA14" i="41" s="1"/>
  <c r="S14" i="41"/>
  <c r="E14" i="41" s="1"/>
  <c r="R14" i="41"/>
  <c r="AO13" i="41"/>
  <c r="AN13" i="41"/>
  <c r="AM13" i="41"/>
  <c r="AL13" i="41"/>
  <c r="AK13" i="41"/>
  <c r="AJ13" i="41"/>
  <c r="AH13" i="41"/>
  <c r="AG13" i="41"/>
  <c r="Z13" i="41"/>
  <c r="L13" i="41" s="1"/>
  <c r="Y13" i="41"/>
  <c r="X13" i="41"/>
  <c r="J13" i="41" s="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AA12" i="41" s="1"/>
  <c r="AB12" i="41" s="1"/>
  <c r="X12" i="41"/>
  <c r="W12" i="41"/>
  <c r="V12" i="41"/>
  <c r="U12" i="41"/>
  <c r="S12" i="41"/>
  <c r="T12" i="41" s="1"/>
  <c r="R12" i="41"/>
  <c r="AO52" i="40"/>
  <c r="L52" i="40" s="1"/>
  <c r="AN52" i="40"/>
  <c r="K52" i="40" s="1"/>
  <c r="AM52" i="40"/>
  <c r="AL52" i="40"/>
  <c r="AK52" i="40"/>
  <c r="AJ52" i="40"/>
  <c r="AP52" i="40" s="1"/>
  <c r="AQ52" i="40" s="1"/>
  <c r="AH52" i="40"/>
  <c r="AG52" i="40"/>
  <c r="Z52" i="40"/>
  <c r="Y52" i="40"/>
  <c r="X52" i="40"/>
  <c r="W52" i="40"/>
  <c r="V52" i="40"/>
  <c r="H52" i="40" s="1"/>
  <c r="U52" i="40"/>
  <c r="S52" i="40"/>
  <c r="E52" i="40" s="1"/>
  <c r="R52" i="40"/>
  <c r="AO51" i="40"/>
  <c r="AN51" i="40"/>
  <c r="AP51" i="40" s="1"/>
  <c r="AM51" i="40"/>
  <c r="AL51" i="40"/>
  <c r="AK51" i="40"/>
  <c r="AJ51" i="40"/>
  <c r="AH51" i="40"/>
  <c r="AG51" i="40"/>
  <c r="Z51" i="40"/>
  <c r="L51" i="40" s="1"/>
  <c r="Y51" i="40"/>
  <c r="X51" i="40"/>
  <c r="J51" i="40" s="1"/>
  <c r="W51" i="40"/>
  <c r="V51" i="40"/>
  <c r="U51" i="40"/>
  <c r="S51" i="40"/>
  <c r="R51" i="40"/>
  <c r="AO50" i="40"/>
  <c r="AN50" i="40"/>
  <c r="AM50" i="40"/>
  <c r="J50" i="40" s="1"/>
  <c r="AL50" i="40"/>
  <c r="AK50" i="40"/>
  <c r="H50" i="40" s="1"/>
  <c r="AJ50" i="40"/>
  <c r="AH50" i="40"/>
  <c r="AG50" i="40"/>
  <c r="Z50" i="40"/>
  <c r="Y50" i="40"/>
  <c r="X50" i="40"/>
  <c r="W50" i="40"/>
  <c r="V50" i="40"/>
  <c r="U50" i="40"/>
  <c r="S50" i="40"/>
  <c r="T50" i="40" s="1"/>
  <c r="R50" i="40"/>
  <c r="AO49" i="40"/>
  <c r="L49" i="40" s="1"/>
  <c r="AN49" i="40"/>
  <c r="K49" i="40" s="1"/>
  <c r="AM49" i="40"/>
  <c r="AL49" i="40"/>
  <c r="AK49" i="40"/>
  <c r="AJ49" i="40"/>
  <c r="AP49" i="40" s="1"/>
  <c r="AQ49" i="40" s="1"/>
  <c r="AH49" i="40"/>
  <c r="AG49" i="40"/>
  <c r="Z49" i="40"/>
  <c r="Y49" i="40"/>
  <c r="X49" i="40"/>
  <c r="W49" i="40"/>
  <c r="V49" i="40"/>
  <c r="H49" i="40" s="1"/>
  <c r="U49" i="40"/>
  <c r="S49" i="40"/>
  <c r="E49" i="40" s="1"/>
  <c r="R49" i="40"/>
  <c r="D49" i="40" s="1"/>
  <c r="AO48" i="40"/>
  <c r="AN48" i="40"/>
  <c r="AP48" i="40" s="1"/>
  <c r="AM48" i="40"/>
  <c r="AL48" i="40"/>
  <c r="AK48" i="40"/>
  <c r="AJ48" i="40"/>
  <c r="AH48" i="40"/>
  <c r="AG48" i="40"/>
  <c r="Z48" i="40"/>
  <c r="L48" i="40" s="1"/>
  <c r="Y48" i="40"/>
  <c r="X48" i="40"/>
  <c r="J48" i="40" s="1"/>
  <c r="W48" i="40"/>
  <c r="V48" i="40"/>
  <c r="U48" i="40"/>
  <c r="AA48" i="40" s="1"/>
  <c r="S48" i="40"/>
  <c r="R48" i="40"/>
  <c r="AO47" i="40"/>
  <c r="AN47" i="40"/>
  <c r="AM47" i="40"/>
  <c r="J47" i="40" s="1"/>
  <c r="AL47" i="40"/>
  <c r="AK47" i="40"/>
  <c r="H47" i="40" s="1"/>
  <c r="AJ47" i="40"/>
  <c r="AP47" i="40" s="1"/>
  <c r="AQ47" i="40" s="1"/>
  <c r="AH47" i="40"/>
  <c r="AG47" i="40"/>
  <c r="Z47" i="40"/>
  <c r="Y47" i="40"/>
  <c r="X47" i="40"/>
  <c r="W47" i="40"/>
  <c r="V47" i="40"/>
  <c r="U47" i="40"/>
  <c r="S47" i="40"/>
  <c r="T47" i="40" s="1"/>
  <c r="R47" i="40"/>
  <c r="AO46" i="40"/>
  <c r="AN46" i="40"/>
  <c r="K46" i="40" s="1"/>
  <c r="AM46" i="40"/>
  <c r="AL46" i="40"/>
  <c r="AK46" i="40"/>
  <c r="AJ46" i="40"/>
  <c r="AP46" i="40" s="1"/>
  <c r="AQ46" i="40" s="1"/>
  <c r="AH46" i="40"/>
  <c r="AG46" i="40"/>
  <c r="Z46" i="40"/>
  <c r="Y46" i="40"/>
  <c r="X46" i="40"/>
  <c r="X43" i="40" s="1"/>
  <c r="W46" i="40"/>
  <c r="V46" i="40"/>
  <c r="U46" i="40"/>
  <c r="AA46" i="40" s="1"/>
  <c r="S46" i="40"/>
  <c r="E46" i="40" s="1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J45" i="40" s="1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AA44" i="40" s="1"/>
  <c r="X44" i="40"/>
  <c r="W44" i="40"/>
  <c r="V44" i="40"/>
  <c r="U44" i="40"/>
  <c r="S44" i="40"/>
  <c r="R44" i="40"/>
  <c r="AO42" i="40"/>
  <c r="L42" i="40" s="1"/>
  <c r="AN42" i="40"/>
  <c r="K42" i="40" s="1"/>
  <c r="AM42" i="40"/>
  <c r="AL42" i="40"/>
  <c r="I42" i="40" s="1"/>
  <c r="AK42" i="40"/>
  <c r="AJ42" i="40"/>
  <c r="AP42" i="40" s="1"/>
  <c r="AQ42" i="40" s="1"/>
  <c r="AH42" i="40"/>
  <c r="AG42" i="40"/>
  <c r="Z42" i="40"/>
  <c r="Y42" i="40"/>
  <c r="X42" i="40"/>
  <c r="W42" i="40"/>
  <c r="V42" i="40"/>
  <c r="H42" i="40" s="1"/>
  <c r="U42" i="40"/>
  <c r="S42" i="40"/>
  <c r="E42" i="40" s="1"/>
  <c r="R42" i="40"/>
  <c r="T42" i="40" s="1"/>
  <c r="AO41" i="40"/>
  <c r="AN41" i="40"/>
  <c r="AP41" i="40" s="1"/>
  <c r="AM41" i="40"/>
  <c r="AL41" i="40"/>
  <c r="AK41" i="40"/>
  <c r="AJ41" i="40"/>
  <c r="AH41" i="40"/>
  <c r="AG41" i="40"/>
  <c r="Z41" i="40"/>
  <c r="L41" i="40" s="1"/>
  <c r="Y41" i="40"/>
  <c r="X41" i="40"/>
  <c r="J41" i="40" s="1"/>
  <c r="W41" i="40"/>
  <c r="V41" i="40"/>
  <c r="U41" i="40"/>
  <c r="S41" i="40"/>
  <c r="R41" i="40"/>
  <c r="AO40" i="40"/>
  <c r="AN40" i="40"/>
  <c r="AM40" i="40"/>
  <c r="J40" i="40" s="1"/>
  <c r="AL40" i="40"/>
  <c r="AK40" i="40"/>
  <c r="H40" i="40" s="1"/>
  <c r="AJ40" i="40"/>
  <c r="AH40" i="40"/>
  <c r="AG40" i="40"/>
  <c r="Z40" i="40"/>
  <c r="Y40" i="40"/>
  <c r="X40" i="40"/>
  <c r="W40" i="40"/>
  <c r="V40" i="40"/>
  <c r="U40" i="40"/>
  <c r="S40" i="40"/>
  <c r="T40" i="40" s="1"/>
  <c r="R40" i="40"/>
  <c r="AO39" i="40"/>
  <c r="L39" i="40" s="1"/>
  <c r="AN39" i="40"/>
  <c r="K39" i="40" s="1"/>
  <c r="AM39" i="40"/>
  <c r="AL39" i="40"/>
  <c r="AK39" i="40"/>
  <c r="AJ39" i="40"/>
  <c r="AP39" i="40" s="1"/>
  <c r="AQ39" i="40" s="1"/>
  <c r="AH39" i="40"/>
  <c r="AG39" i="40"/>
  <c r="Z39" i="40"/>
  <c r="Y39" i="40"/>
  <c r="X39" i="40"/>
  <c r="W39" i="40"/>
  <c r="V39" i="40"/>
  <c r="H39" i="40" s="1"/>
  <c r="U39" i="40"/>
  <c r="S39" i="40"/>
  <c r="E39" i="40" s="1"/>
  <c r="R39" i="40"/>
  <c r="AO38" i="40"/>
  <c r="AN38" i="40"/>
  <c r="AP38" i="40" s="1"/>
  <c r="AM38" i="40"/>
  <c r="AL38" i="40"/>
  <c r="AK38" i="40"/>
  <c r="AJ38" i="40"/>
  <c r="AH38" i="40"/>
  <c r="AG38" i="40"/>
  <c r="Z38" i="40"/>
  <c r="L38" i="40" s="1"/>
  <c r="Y38" i="40"/>
  <c r="X38" i="40"/>
  <c r="J38" i="40" s="1"/>
  <c r="W38" i="40"/>
  <c r="V38" i="40"/>
  <c r="U38" i="40"/>
  <c r="AA38" i="40" s="1"/>
  <c r="S38" i="40"/>
  <c r="R38" i="40"/>
  <c r="AO37" i="40"/>
  <c r="AN37" i="40"/>
  <c r="AM37" i="40"/>
  <c r="J37" i="40" s="1"/>
  <c r="AL37" i="40"/>
  <c r="AK37" i="40"/>
  <c r="H37" i="40" s="1"/>
  <c r="AJ37" i="40"/>
  <c r="AP37" i="40" s="1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K36" i="40" s="1"/>
  <c r="AM36" i="40"/>
  <c r="AL36" i="40"/>
  <c r="I36" i="40" s="1"/>
  <c r="AK36" i="40"/>
  <c r="AJ36" i="40"/>
  <c r="AP36" i="40" s="1"/>
  <c r="AQ36" i="40" s="1"/>
  <c r="AH36" i="40"/>
  <c r="AG36" i="40"/>
  <c r="Z36" i="40"/>
  <c r="Y36" i="40"/>
  <c r="X36" i="40"/>
  <c r="X33" i="40" s="1"/>
  <c r="W36" i="40"/>
  <c r="V36" i="40"/>
  <c r="U36" i="40"/>
  <c r="AA36" i="40" s="1"/>
  <c r="S36" i="40"/>
  <c r="E36" i="40" s="1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J35" i="40" s="1"/>
  <c r="W35" i="40"/>
  <c r="I35" i="40" s="1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AA34" i="40" s="1"/>
  <c r="AB34" i="40" s="1"/>
  <c r="X34" i="40"/>
  <c r="W34" i="40"/>
  <c r="V34" i="40"/>
  <c r="U34" i="40"/>
  <c r="S34" i="40"/>
  <c r="T34" i="40" s="1"/>
  <c r="R34" i="40"/>
  <c r="AO30" i="40"/>
  <c r="L30" i="40" s="1"/>
  <c r="AN30" i="40"/>
  <c r="K30" i="40" s="1"/>
  <c r="AM30" i="40"/>
  <c r="AL30" i="40"/>
  <c r="I30" i="40" s="1"/>
  <c r="AK30" i="40"/>
  <c r="AJ30" i="40"/>
  <c r="AP30" i="40" s="1"/>
  <c r="AQ30" i="40" s="1"/>
  <c r="AH30" i="40"/>
  <c r="AG30" i="40"/>
  <c r="Z30" i="40"/>
  <c r="Y30" i="40"/>
  <c r="X30" i="40"/>
  <c r="W30" i="40"/>
  <c r="V30" i="40"/>
  <c r="H30" i="40" s="1"/>
  <c r="U30" i="40"/>
  <c r="S30" i="40"/>
  <c r="E30" i="40" s="1"/>
  <c r="R30" i="40"/>
  <c r="AO29" i="40"/>
  <c r="AN29" i="40"/>
  <c r="AP29" i="40" s="1"/>
  <c r="AM29" i="40"/>
  <c r="AL29" i="40"/>
  <c r="AK29" i="40"/>
  <c r="AJ29" i="40"/>
  <c r="AH29" i="40"/>
  <c r="AG29" i="40"/>
  <c r="Z29" i="40"/>
  <c r="L29" i="40" s="1"/>
  <c r="Y29" i="40"/>
  <c r="X29" i="40"/>
  <c r="J29" i="40" s="1"/>
  <c r="W29" i="40"/>
  <c r="V29" i="40"/>
  <c r="U29" i="40"/>
  <c r="S29" i="40"/>
  <c r="R29" i="40"/>
  <c r="AO28" i="40"/>
  <c r="AN28" i="40"/>
  <c r="AM28" i="40"/>
  <c r="J28" i="40" s="1"/>
  <c r="AL28" i="40"/>
  <c r="AK28" i="40"/>
  <c r="H28" i="40" s="1"/>
  <c r="AJ28" i="40"/>
  <c r="AH28" i="40"/>
  <c r="AG28" i="40"/>
  <c r="Z28" i="40"/>
  <c r="Y28" i="40"/>
  <c r="X28" i="40"/>
  <c r="W28" i="40"/>
  <c r="V28" i="40"/>
  <c r="U28" i="40"/>
  <c r="S28" i="40"/>
  <c r="T28" i="40" s="1"/>
  <c r="R28" i="40"/>
  <c r="AO27" i="40"/>
  <c r="L27" i="40" s="1"/>
  <c r="AN27" i="40"/>
  <c r="K27" i="40" s="1"/>
  <c r="AM27" i="40"/>
  <c r="AL27" i="40"/>
  <c r="I27" i="40" s="1"/>
  <c r="AK27" i="40"/>
  <c r="AJ27" i="40"/>
  <c r="AP27" i="40" s="1"/>
  <c r="AQ27" i="40" s="1"/>
  <c r="AH27" i="40"/>
  <c r="AG27" i="40"/>
  <c r="Z27" i="40"/>
  <c r="Y27" i="40"/>
  <c r="X27" i="40"/>
  <c r="W27" i="40"/>
  <c r="V27" i="40"/>
  <c r="H27" i="40" s="1"/>
  <c r="U27" i="40"/>
  <c r="S27" i="40"/>
  <c r="E27" i="40" s="1"/>
  <c r="R27" i="40"/>
  <c r="AO26" i="40"/>
  <c r="AN26" i="40"/>
  <c r="AP26" i="40" s="1"/>
  <c r="AM26" i="40"/>
  <c r="AL26" i="40"/>
  <c r="AK26" i="40"/>
  <c r="AJ26" i="40"/>
  <c r="AH26" i="40"/>
  <c r="AG26" i="40"/>
  <c r="Z26" i="40"/>
  <c r="L26" i="40" s="1"/>
  <c r="Y26" i="40"/>
  <c r="X26" i="40"/>
  <c r="J26" i="40" s="1"/>
  <c r="W26" i="40"/>
  <c r="V26" i="40"/>
  <c r="U26" i="40"/>
  <c r="AA26" i="40" s="1"/>
  <c r="AB26" i="40" s="1"/>
  <c r="S26" i="40"/>
  <c r="R26" i="40"/>
  <c r="AO25" i="40"/>
  <c r="AN25" i="40"/>
  <c r="AM25" i="40"/>
  <c r="J25" i="40" s="1"/>
  <c r="AL25" i="40"/>
  <c r="AK25" i="40"/>
  <c r="H25" i="40" s="1"/>
  <c r="AJ25" i="40"/>
  <c r="AP25" i="40" s="1"/>
  <c r="AH25" i="40"/>
  <c r="AG25" i="40"/>
  <c r="AI25" i="40" s="1"/>
  <c r="Z25" i="40"/>
  <c r="Y25" i="40"/>
  <c r="X25" i="40"/>
  <c r="W25" i="40"/>
  <c r="V25" i="40"/>
  <c r="U25" i="40"/>
  <c r="S25" i="40"/>
  <c r="T25" i="40" s="1"/>
  <c r="R25" i="40"/>
  <c r="AO24" i="40"/>
  <c r="AN24" i="40"/>
  <c r="K24" i="40" s="1"/>
  <c r="AM24" i="40"/>
  <c r="AL24" i="40"/>
  <c r="AK24" i="40"/>
  <c r="AJ24" i="40"/>
  <c r="AP24" i="40" s="1"/>
  <c r="AQ24" i="40" s="1"/>
  <c r="AH24" i="40"/>
  <c r="AG24" i="40"/>
  <c r="Z24" i="40"/>
  <c r="Y24" i="40"/>
  <c r="X24" i="40"/>
  <c r="X21" i="40" s="1"/>
  <c r="W24" i="40"/>
  <c r="V24" i="40"/>
  <c r="U24" i="40"/>
  <c r="AA24" i="40" s="1"/>
  <c r="S24" i="40"/>
  <c r="E24" i="40" s="1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J23" i="40" s="1"/>
  <c r="W23" i="40"/>
  <c r="I23" i="40" s="1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AI22" i="40" s="1"/>
  <c r="Z22" i="40"/>
  <c r="Y22" i="40"/>
  <c r="AA22" i="40" s="1"/>
  <c r="AB22" i="40" s="1"/>
  <c r="X22" i="40"/>
  <c r="W22" i="40"/>
  <c r="V22" i="40"/>
  <c r="U22" i="40"/>
  <c r="S22" i="40"/>
  <c r="T22" i="40" s="1"/>
  <c r="F22" i="40" s="1"/>
  <c r="R22" i="40"/>
  <c r="AO20" i="40"/>
  <c r="L20" i="40" s="1"/>
  <c r="AN20" i="40"/>
  <c r="K20" i="40" s="1"/>
  <c r="AM20" i="40"/>
  <c r="AL20" i="40"/>
  <c r="AK20" i="40"/>
  <c r="AJ20" i="40"/>
  <c r="AP20" i="40" s="1"/>
  <c r="AQ20" i="40" s="1"/>
  <c r="AH20" i="40"/>
  <c r="AG20" i="40"/>
  <c r="Z20" i="40"/>
  <c r="Y20" i="40"/>
  <c r="X20" i="40"/>
  <c r="W20" i="40"/>
  <c r="V20" i="40"/>
  <c r="H20" i="40" s="1"/>
  <c r="U20" i="40"/>
  <c r="S20" i="40"/>
  <c r="E20" i="40" s="1"/>
  <c r="R20" i="40"/>
  <c r="AO19" i="40"/>
  <c r="AN19" i="40"/>
  <c r="AP19" i="40" s="1"/>
  <c r="AM19" i="40"/>
  <c r="AL19" i="40"/>
  <c r="AK19" i="40"/>
  <c r="AJ19" i="40"/>
  <c r="AH19" i="40"/>
  <c r="AG19" i="40"/>
  <c r="Z19" i="40"/>
  <c r="L19" i="40" s="1"/>
  <c r="Y19" i="40"/>
  <c r="X19" i="40"/>
  <c r="J19" i="40" s="1"/>
  <c r="W19" i="40"/>
  <c r="V19" i="40"/>
  <c r="U19" i="40"/>
  <c r="S19" i="40"/>
  <c r="R19" i="40"/>
  <c r="AO18" i="40"/>
  <c r="AN18" i="40"/>
  <c r="AM18" i="40"/>
  <c r="J18" i="40" s="1"/>
  <c r="AL18" i="40"/>
  <c r="AK18" i="40"/>
  <c r="H18" i="40" s="1"/>
  <c r="AJ18" i="40"/>
  <c r="AH18" i="40"/>
  <c r="AG18" i="40"/>
  <c r="AI18" i="40" s="1"/>
  <c r="Z18" i="40"/>
  <c r="Y18" i="40"/>
  <c r="X18" i="40"/>
  <c r="W18" i="40"/>
  <c r="V18" i="40"/>
  <c r="U18" i="40"/>
  <c r="S18" i="40"/>
  <c r="T18" i="40" s="1"/>
  <c r="F18" i="40" s="1"/>
  <c r="R18" i="40"/>
  <c r="AO17" i="40"/>
  <c r="L17" i="40" s="1"/>
  <c r="AN17" i="40"/>
  <c r="K17" i="40" s="1"/>
  <c r="AM17" i="40"/>
  <c r="AL17" i="40"/>
  <c r="I17" i="40" s="1"/>
  <c r="AK17" i="40"/>
  <c r="AJ17" i="40"/>
  <c r="AP17" i="40" s="1"/>
  <c r="AQ17" i="40" s="1"/>
  <c r="AH17" i="40"/>
  <c r="AG17" i="40"/>
  <c r="Z17" i="40"/>
  <c r="Y17" i="40"/>
  <c r="X17" i="40"/>
  <c r="W17" i="40"/>
  <c r="V17" i="40"/>
  <c r="H17" i="40" s="1"/>
  <c r="U17" i="40"/>
  <c r="S17" i="40"/>
  <c r="E17" i="40" s="1"/>
  <c r="R17" i="40"/>
  <c r="AO16" i="40"/>
  <c r="AN16" i="40"/>
  <c r="AP16" i="40" s="1"/>
  <c r="AM16" i="40"/>
  <c r="AL16" i="40"/>
  <c r="AK16" i="40"/>
  <c r="AJ16" i="40"/>
  <c r="AH16" i="40"/>
  <c r="E16" i="40" s="1"/>
  <c r="AG16" i="40"/>
  <c r="Z16" i="40"/>
  <c r="L16" i="40" s="1"/>
  <c r="Y16" i="40"/>
  <c r="X16" i="40"/>
  <c r="J16" i="40" s="1"/>
  <c r="W16" i="40"/>
  <c r="I16" i="40" s="1"/>
  <c r="V16" i="40"/>
  <c r="U16" i="40"/>
  <c r="AA16" i="40" s="1"/>
  <c r="S16" i="40"/>
  <c r="R16" i="40"/>
  <c r="AO15" i="40"/>
  <c r="AN15" i="40"/>
  <c r="AM15" i="40"/>
  <c r="J15" i="40" s="1"/>
  <c r="AL15" i="40"/>
  <c r="AK15" i="40"/>
  <c r="H15" i="40" s="1"/>
  <c r="AJ15" i="40"/>
  <c r="AP15" i="40" s="1"/>
  <c r="AQ15" i="40" s="1"/>
  <c r="AH15" i="40"/>
  <c r="AG15" i="40"/>
  <c r="Z15" i="40"/>
  <c r="Y15" i="40"/>
  <c r="X15" i="40"/>
  <c r="W15" i="40"/>
  <c r="V15" i="40"/>
  <c r="U15" i="40"/>
  <c r="S15" i="40"/>
  <c r="T15" i="40" s="1"/>
  <c r="R15" i="40"/>
  <c r="AO14" i="40"/>
  <c r="AN14" i="40"/>
  <c r="K14" i="40" s="1"/>
  <c r="AM14" i="40"/>
  <c r="AL14" i="40"/>
  <c r="AK14" i="40"/>
  <c r="AJ14" i="40"/>
  <c r="AP14" i="40" s="1"/>
  <c r="AQ14" i="40" s="1"/>
  <c r="AH14" i="40"/>
  <c r="AG14" i="40"/>
  <c r="Z14" i="40"/>
  <c r="Y14" i="40"/>
  <c r="X14" i="40"/>
  <c r="X11" i="40" s="1"/>
  <c r="W14" i="40"/>
  <c r="V14" i="40"/>
  <c r="U14" i="40"/>
  <c r="AA14" i="40" s="1"/>
  <c r="S14" i="40"/>
  <c r="E14" i="40" s="1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J13" i="40" s="1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AA12" i="40" s="1"/>
  <c r="AB12" i="40" s="1"/>
  <c r="X12" i="40"/>
  <c r="W12" i="40"/>
  <c r="V12" i="40"/>
  <c r="U12" i="40"/>
  <c r="S12" i="40"/>
  <c r="T12" i="40" s="1"/>
  <c r="R12" i="40"/>
  <c r="AO181" i="44"/>
  <c r="L181" i="44" s="1"/>
  <c r="AN181" i="44"/>
  <c r="K181" i="44" s="1"/>
  <c r="AM181" i="44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H181" i="44" s="1"/>
  <c r="U181" i="44"/>
  <c r="AA181" i="44" s="1"/>
  <c r="S181" i="44"/>
  <c r="E181" i="44" s="1"/>
  <c r="R181" i="44"/>
  <c r="T181" i="44" s="1"/>
  <c r="AO180" i="44"/>
  <c r="AN180" i="44"/>
  <c r="AM180" i="44"/>
  <c r="AL180" i="44"/>
  <c r="AK180" i="44"/>
  <c r="AJ180" i="44"/>
  <c r="AH180" i="44"/>
  <c r="E180" i="44" s="1"/>
  <c r="AG180" i="44"/>
  <c r="Z180" i="44"/>
  <c r="L180" i="44" s="1"/>
  <c r="Y180" i="44"/>
  <c r="X180" i="44"/>
  <c r="J180" i="44" s="1"/>
  <c r="W180" i="44"/>
  <c r="I180" i="44" s="1"/>
  <c r="V180" i="44"/>
  <c r="U180" i="44"/>
  <c r="AA180" i="44" s="1"/>
  <c r="S180" i="44"/>
  <c r="R180" i="44"/>
  <c r="AO179" i="44"/>
  <c r="AN179" i="44"/>
  <c r="AM179" i="44"/>
  <c r="J179" i="44" s="1"/>
  <c r="AL179" i="44"/>
  <c r="AK179" i="44"/>
  <c r="H179" i="44" s="1"/>
  <c r="AJ179" i="44"/>
  <c r="AP179" i="44" s="1"/>
  <c r="AH179" i="44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M177" i="44" s="1"/>
  <c r="AM182" i="44" s="1"/>
  <c r="AL178" i="44"/>
  <c r="I178" i="44" s="1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E176" i="44" s="1"/>
  <c r="AG176" i="44"/>
  <c r="Z176" i="44"/>
  <c r="L176" i="44" s="1"/>
  <c r="Y176" i="44"/>
  <c r="X176" i="44"/>
  <c r="J176" i="44" s="1"/>
  <c r="W176" i="44"/>
  <c r="V176" i="44"/>
  <c r="U176" i="44"/>
  <c r="AA176" i="44" s="1"/>
  <c r="S176" i="44"/>
  <c r="R176" i="44"/>
  <c r="AO175" i="44"/>
  <c r="AN175" i="44"/>
  <c r="AM175" i="44"/>
  <c r="J175" i="44" s="1"/>
  <c r="AL175" i="44"/>
  <c r="AK175" i="44"/>
  <c r="H175" i="44" s="1"/>
  <c r="AJ175" i="44"/>
  <c r="AP175" i="44" s="1"/>
  <c r="AQ175" i="44" s="1"/>
  <c r="AH175" i="44"/>
  <c r="AG175" i="44"/>
  <c r="AI175" i="44" s="1"/>
  <c r="Z175" i="44"/>
  <c r="Y175" i="44"/>
  <c r="K175" i="44" s="1"/>
  <c r="X175" i="44"/>
  <c r="W175" i="44"/>
  <c r="V175" i="44"/>
  <c r="U175" i="44"/>
  <c r="S175" i="44"/>
  <c r="R175" i="44"/>
  <c r="AO174" i="44"/>
  <c r="L174" i="44" s="1"/>
  <c r="AN174" i="44"/>
  <c r="K174" i="44" s="1"/>
  <c r="AM174" i="44"/>
  <c r="AL174" i="44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H174" i="44" s="1"/>
  <c r="U174" i="44"/>
  <c r="AA174" i="44" s="1"/>
  <c r="S174" i="44"/>
  <c r="E174" i="44" s="1"/>
  <c r="R174" i="44"/>
  <c r="AO173" i="44"/>
  <c r="AN173" i="44"/>
  <c r="AM173" i="44"/>
  <c r="AL173" i="44"/>
  <c r="AK173" i="44"/>
  <c r="AJ173" i="44"/>
  <c r="AH173" i="44"/>
  <c r="E173" i="44" s="1"/>
  <c r="AG173" i="44"/>
  <c r="Z173" i="44"/>
  <c r="L173" i="44" s="1"/>
  <c r="Y173" i="44"/>
  <c r="X173" i="44"/>
  <c r="J173" i="44" s="1"/>
  <c r="W173" i="44"/>
  <c r="V173" i="44"/>
  <c r="U173" i="44"/>
  <c r="AA173" i="44" s="1"/>
  <c r="S173" i="44"/>
  <c r="R173" i="44"/>
  <c r="AO172" i="44"/>
  <c r="AN172" i="44"/>
  <c r="AM172" i="44"/>
  <c r="J172" i="44" s="1"/>
  <c r="AL172" i="44"/>
  <c r="AK172" i="44"/>
  <c r="H172" i="44" s="1"/>
  <c r="AJ172" i="44"/>
  <c r="AP172" i="44" s="1"/>
  <c r="AH172" i="44"/>
  <c r="AG172" i="44"/>
  <c r="Z172" i="44"/>
  <c r="Y172" i="44"/>
  <c r="K172" i="44" s="1"/>
  <c r="X172" i="44"/>
  <c r="W172" i="44"/>
  <c r="V172" i="44"/>
  <c r="U172" i="44"/>
  <c r="S172" i="44"/>
  <c r="R172" i="44"/>
  <c r="AO171" i="44"/>
  <c r="L171" i="44" s="1"/>
  <c r="AN171" i="44"/>
  <c r="K171" i="44" s="1"/>
  <c r="AM171" i="44"/>
  <c r="AL171" i="44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H171" i="44" s="1"/>
  <c r="U171" i="44"/>
  <c r="AA171" i="44" s="1"/>
  <c r="S171" i="44"/>
  <c r="E171" i="44" s="1"/>
  <c r="R171" i="44"/>
  <c r="AO170" i="44"/>
  <c r="AN170" i="44"/>
  <c r="AM170" i="44"/>
  <c r="AL170" i="44"/>
  <c r="AK170" i="44"/>
  <c r="AJ170" i="44"/>
  <c r="AH170" i="44"/>
  <c r="E170" i="44" s="1"/>
  <c r="AG170" i="44"/>
  <c r="Z170" i="44"/>
  <c r="L170" i="44" s="1"/>
  <c r="Y170" i="44"/>
  <c r="X170" i="44"/>
  <c r="J170" i="44" s="1"/>
  <c r="W170" i="44"/>
  <c r="I170" i="44" s="1"/>
  <c r="V170" i="44"/>
  <c r="U170" i="44"/>
  <c r="AA170" i="44" s="1"/>
  <c r="S170" i="44"/>
  <c r="R170" i="44"/>
  <c r="AO169" i="44"/>
  <c r="AN169" i="44"/>
  <c r="AM169" i="44"/>
  <c r="J169" i="44" s="1"/>
  <c r="AL169" i="44"/>
  <c r="AK169" i="44"/>
  <c r="H169" i="44" s="1"/>
  <c r="AJ169" i="44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L168" i="44" s="1"/>
  <c r="AN168" i="44"/>
  <c r="K168" i="44" s="1"/>
  <c r="AM168" i="44"/>
  <c r="AL168" i="44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H168" i="44" s="1"/>
  <c r="U168" i="44"/>
  <c r="S168" i="44"/>
  <c r="E168" i="44" s="1"/>
  <c r="R168" i="44"/>
  <c r="T168" i="44" s="1"/>
  <c r="AO167" i="44"/>
  <c r="AN167" i="44"/>
  <c r="AM167" i="44"/>
  <c r="AL167" i="44"/>
  <c r="AK167" i="44"/>
  <c r="AJ167" i="44"/>
  <c r="AH167" i="44"/>
  <c r="E167" i="44" s="1"/>
  <c r="AG167" i="44"/>
  <c r="Z167" i="44"/>
  <c r="L167" i="44" s="1"/>
  <c r="Y167" i="44"/>
  <c r="X167" i="44"/>
  <c r="J167" i="44" s="1"/>
  <c r="W167" i="44"/>
  <c r="V167" i="44"/>
  <c r="U167" i="44"/>
  <c r="S167" i="44"/>
  <c r="R167" i="44"/>
  <c r="AO166" i="44"/>
  <c r="AN166" i="44"/>
  <c r="AM166" i="44"/>
  <c r="J166" i="44" s="1"/>
  <c r="AL166" i="44"/>
  <c r="AK166" i="44"/>
  <c r="H166" i="44" s="1"/>
  <c r="AJ166" i="44"/>
  <c r="AP166" i="44" s="1"/>
  <c r="AH166" i="44"/>
  <c r="AG166" i="44"/>
  <c r="AI166" i="44" s="1"/>
  <c r="Z166" i="44"/>
  <c r="Y166" i="44"/>
  <c r="K166" i="44" s="1"/>
  <c r="X166" i="44"/>
  <c r="W166" i="44"/>
  <c r="V166" i="44"/>
  <c r="U166" i="44"/>
  <c r="S166" i="44"/>
  <c r="R166" i="44"/>
  <c r="AO165" i="44"/>
  <c r="L165" i="44" s="1"/>
  <c r="AN165" i="44"/>
  <c r="K165" i="44" s="1"/>
  <c r="AM165" i="44"/>
  <c r="AL165" i="44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H165" i="44" s="1"/>
  <c r="U165" i="44"/>
  <c r="AA165" i="44" s="1"/>
  <c r="S165" i="44"/>
  <c r="E165" i="44" s="1"/>
  <c r="R165" i="44"/>
  <c r="AO164" i="44"/>
  <c r="AO163" i="44"/>
  <c r="L163" i="44" s="1"/>
  <c r="AN164" i="44"/>
  <c r="AN163" i="44"/>
  <c r="AM164" i="44"/>
  <c r="AM163" i="44" s="1"/>
  <c r="AL164" i="44"/>
  <c r="AL163" i="44"/>
  <c r="I163" i="44" s="1"/>
  <c r="AK164" i="44"/>
  <c r="AK163" i="44"/>
  <c r="AJ164" i="44"/>
  <c r="AH164" i="44"/>
  <c r="AG164" i="44"/>
  <c r="AG163" i="44" s="1"/>
  <c r="AI163" i="44" s="1"/>
  <c r="Z164" i="44"/>
  <c r="Z163" i="44" s="1"/>
  <c r="Y164" i="44"/>
  <c r="Y163" i="44" s="1"/>
  <c r="X164" i="44"/>
  <c r="X163" i="44"/>
  <c r="W164" i="44"/>
  <c r="W163" i="44" s="1"/>
  <c r="V164" i="44"/>
  <c r="V163" i="44" s="1"/>
  <c r="U164" i="44"/>
  <c r="S164" i="44"/>
  <c r="S163" i="44" s="1"/>
  <c r="R164" i="44"/>
  <c r="AO162" i="44"/>
  <c r="AN162" i="44"/>
  <c r="K162" i="44" s="1"/>
  <c r="AM162" i="44"/>
  <c r="AL162" i="44"/>
  <c r="AK162" i="44"/>
  <c r="AJ162" i="44"/>
  <c r="AH162" i="44"/>
  <c r="AG162" i="44"/>
  <c r="Z162" i="44"/>
  <c r="Y162" i="44"/>
  <c r="X162" i="44"/>
  <c r="J162" i="44" s="1"/>
  <c r="W162" i="44"/>
  <c r="I162" i="44" s="1"/>
  <c r="V162" i="44"/>
  <c r="U162" i="44"/>
  <c r="AA162" i="44" s="1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K161" i="44" s="1"/>
  <c r="X161" i="44"/>
  <c r="W161" i="44"/>
  <c r="V161" i="44"/>
  <c r="U161" i="44"/>
  <c r="AA161" i="44" s="1"/>
  <c r="S161" i="44"/>
  <c r="R161" i="44"/>
  <c r="AO160" i="44"/>
  <c r="AN160" i="44"/>
  <c r="AM160" i="44"/>
  <c r="AL160" i="44"/>
  <c r="I160" i="44" s="1"/>
  <c r="AK160" i="44"/>
  <c r="AJ160" i="44"/>
  <c r="AH160" i="44"/>
  <c r="AG160" i="44"/>
  <c r="Z160" i="44"/>
  <c r="Y160" i="44"/>
  <c r="X160" i="44"/>
  <c r="W160" i="44"/>
  <c r="V160" i="44"/>
  <c r="U160" i="44"/>
  <c r="S160" i="44"/>
  <c r="E160" i="44" s="1"/>
  <c r="R160" i="44"/>
  <c r="AO159" i="44"/>
  <c r="AN159" i="44"/>
  <c r="K159" i="44" s="1"/>
  <c r="AM159" i="44"/>
  <c r="AL159" i="44"/>
  <c r="AK159" i="44"/>
  <c r="AJ159" i="44"/>
  <c r="AH159" i="44"/>
  <c r="AG159" i="44"/>
  <c r="Z159" i="44"/>
  <c r="Y159" i="44"/>
  <c r="X159" i="44"/>
  <c r="J159" i="44" s="1"/>
  <c r="W159" i="44"/>
  <c r="I159" i="44" s="1"/>
  <c r="V159" i="44"/>
  <c r="U159" i="44"/>
  <c r="AA159" i="44" s="1"/>
  <c r="AB159" i="44" s="1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K155" i="44" s="1"/>
  <c r="AM155" i="44"/>
  <c r="AL155" i="44"/>
  <c r="AK155" i="44"/>
  <c r="AJ155" i="44"/>
  <c r="AH155" i="44"/>
  <c r="AG155" i="44"/>
  <c r="Z155" i="44"/>
  <c r="Y155" i="44"/>
  <c r="X155" i="44"/>
  <c r="J155" i="44" s="1"/>
  <c r="W155" i="44"/>
  <c r="I155" i="44" s="1"/>
  <c r="V155" i="44"/>
  <c r="U155" i="44"/>
  <c r="AA155" i="44" s="1"/>
  <c r="AB155" i="44" s="1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E153" i="44" s="1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AI150" i="44" s="1"/>
  <c r="F150" i="44" s="1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L148" i="44" s="1"/>
  <c r="AK149" i="44"/>
  <c r="AJ149" i="44"/>
  <c r="AH149" i="44"/>
  <c r="AG149" i="44"/>
  <c r="Z149" i="44"/>
  <c r="Y149" i="44"/>
  <c r="Y148" i="44" s="1"/>
  <c r="X149" i="44"/>
  <c r="W149" i="44"/>
  <c r="V149" i="44"/>
  <c r="U149" i="44"/>
  <c r="S149" i="44"/>
  <c r="R149" i="44"/>
  <c r="AO147" i="44"/>
  <c r="AN147" i="44"/>
  <c r="K147" i="44" s="1"/>
  <c r="AM147" i="44"/>
  <c r="AL147" i="44"/>
  <c r="AK147" i="44"/>
  <c r="AJ147" i="44"/>
  <c r="AP147" i="44" s="1"/>
  <c r="AH147" i="44"/>
  <c r="AG147" i="44"/>
  <c r="Z147" i="44"/>
  <c r="Y147" i="44"/>
  <c r="X147" i="44"/>
  <c r="J147" i="44" s="1"/>
  <c r="W147" i="44"/>
  <c r="I147" i="44" s="1"/>
  <c r="V147" i="44"/>
  <c r="U147" i="44"/>
  <c r="AA147" i="44" s="1"/>
  <c r="S147" i="44"/>
  <c r="R147" i="44"/>
  <c r="AO146" i="44"/>
  <c r="AN146" i="44"/>
  <c r="AM146" i="44"/>
  <c r="AL146" i="44"/>
  <c r="AK146" i="44"/>
  <c r="AJ146" i="44"/>
  <c r="AH146" i="44"/>
  <c r="AG146" i="44"/>
  <c r="AI146" i="44" s="1"/>
  <c r="Z146" i="44"/>
  <c r="Y146" i="44"/>
  <c r="K146" i="44" s="1"/>
  <c r="X146" i="44"/>
  <c r="W146" i="44"/>
  <c r="V146" i="44"/>
  <c r="U146" i="44"/>
  <c r="S146" i="44"/>
  <c r="R146" i="44"/>
  <c r="AO145" i="44"/>
  <c r="AN145" i="44"/>
  <c r="AM145" i="44"/>
  <c r="AL145" i="44"/>
  <c r="I145" i="44" s="1"/>
  <c r="AK145" i="44"/>
  <c r="AJ145" i="44"/>
  <c r="AH145" i="44"/>
  <c r="AG145" i="44"/>
  <c r="Z145" i="44"/>
  <c r="Y145" i="44"/>
  <c r="X145" i="44"/>
  <c r="W145" i="44"/>
  <c r="V145" i="44"/>
  <c r="U145" i="44"/>
  <c r="S145" i="44"/>
  <c r="E145" i="44" s="1"/>
  <c r="R145" i="44"/>
  <c r="AO144" i="44"/>
  <c r="AN144" i="44"/>
  <c r="K144" i="44" s="1"/>
  <c r="AM144" i="44"/>
  <c r="AL144" i="44"/>
  <c r="AK144" i="44"/>
  <c r="AJ144" i="44"/>
  <c r="AH144" i="44"/>
  <c r="AG144" i="44"/>
  <c r="Z144" i="44"/>
  <c r="Y144" i="44"/>
  <c r="X144" i="44"/>
  <c r="J144" i="44" s="1"/>
  <c r="W144" i="44"/>
  <c r="I144" i="44" s="1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Y142" i="44" s="1"/>
  <c r="X143" i="44"/>
  <c r="W143" i="44"/>
  <c r="V143" i="44"/>
  <c r="U143" i="44"/>
  <c r="S143" i="44"/>
  <c r="R143" i="44"/>
  <c r="AO138" i="44"/>
  <c r="AN138" i="44"/>
  <c r="AM138" i="44"/>
  <c r="AL138" i="44"/>
  <c r="I138" i="44" s="1"/>
  <c r="AK138" i="44"/>
  <c r="AJ138" i="44"/>
  <c r="AP138" i="44" s="1"/>
  <c r="AH138" i="44"/>
  <c r="AG138" i="44"/>
  <c r="Z138" i="44"/>
  <c r="Y138" i="44"/>
  <c r="X138" i="44"/>
  <c r="W138" i="44"/>
  <c r="V138" i="44"/>
  <c r="U138" i="44"/>
  <c r="S138" i="44"/>
  <c r="E138" i="44" s="1"/>
  <c r="R138" i="44"/>
  <c r="T138" i="44" s="1"/>
  <c r="AO137" i="44"/>
  <c r="AN137" i="44"/>
  <c r="K137" i="44" s="1"/>
  <c r="AM137" i="44"/>
  <c r="AL137" i="44"/>
  <c r="AK137" i="44"/>
  <c r="AJ137" i="44"/>
  <c r="AP137" i="44" s="1"/>
  <c r="AH137" i="44"/>
  <c r="AG137" i="44"/>
  <c r="Z137" i="44"/>
  <c r="Y137" i="44"/>
  <c r="X137" i="44"/>
  <c r="J137" i="44" s="1"/>
  <c r="W137" i="44"/>
  <c r="I137" i="44" s="1"/>
  <c r="V137" i="44"/>
  <c r="U137" i="44"/>
  <c r="AA137" i="44" s="1"/>
  <c r="AB137" i="44" s="1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K133" i="44" s="1"/>
  <c r="AM133" i="44"/>
  <c r="AL133" i="44"/>
  <c r="AK133" i="44"/>
  <c r="AJ133" i="44"/>
  <c r="AP133" i="44" s="1"/>
  <c r="AQ133" i="44" s="1"/>
  <c r="AH133" i="44"/>
  <c r="AG133" i="44"/>
  <c r="Z133" i="44"/>
  <c r="Y133" i="44"/>
  <c r="X133" i="44"/>
  <c r="W133" i="44"/>
  <c r="I133" i="44" s="1"/>
  <c r="V133" i="44"/>
  <c r="U133" i="44"/>
  <c r="AA133" i="44" s="1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K132" i="44" s="1"/>
  <c r="X132" i="44"/>
  <c r="W132" i="44"/>
  <c r="V132" i="44"/>
  <c r="U132" i="44"/>
  <c r="AA132" i="44" s="1"/>
  <c r="AB132" i="44" s="1"/>
  <c r="S132" i="44"/>
  <c r="R132" i="44"/>
  <c r="AO131" i="44"/>
  <c r="AN131" i="44"/>
  <c r="AM131" i="44"/>
  <c r="AL131" i="44"/>
  <c r="I131" i="44" s="1"/>
  <c r="AK131" i="44"/>
  <c r="AJ131" i="44"/>
  <c r="AP131" i="44" s="1"/>
  <c r="AH131" i="44"/>
  <c r="AG131" i="44"/>
  <c r="Z131" i="44"/>
  <c r="Y131" i="44"/>
  <c r="X131" i="44"/>
  <c r="W131" i="44"/>
  <c r="V131" i="44"/>
  <c r="U131" i="44"/>
  <c r="S131" i="44"/>
  <c r="E131" i="44" s="1"/>
  <c r="R131" i="44"/>
  <c r="AO130" i="44"/>
  <c r="AN130" i="44"/>
  <c r="K130" i="44" s="1"/>
  <c r="AM130" i="44"/>
  <c r="AL130" i="44"/>
  <c r="AK130" i="44"/>
  <c r="AJ130" i="44"/>
  <c r="AP130" i="44" s="1"/>
  <c r="AQ130" i="44" s="1"/>
  <c r="AH130" i="44"/>
  <c r="AG130" i="44"/>
  <c r="Z130" i="44"/>
  <c r="Y130" i="44"/>
  <c r="X130" i="44"/>
  <c r="J130" i="44" s="1"/>
  <c r="W130" i="44"/>
  <c r="I130" i="44" s="1"/>
  <c r="V130" i="44"/>
  <c r="U130" i="44"/>
  <c r="AA130" i="44" s="1"/>
  <c r="AB130" i="44" s="1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AA129" i="44" s="1"/>
  <c r="S129" i="44"/>
  <c r="R129" i="44"/>
  <c r="AO128" i="44"/>
  <c r="AN128" i="44"/>
  <c r="AM128" i="44"/>
  <c r="AL128" i="44"/>
  <c r="I128" i="44" s="1"/>
  <c r="AK128" i="44"/>
  <c r="AJ128" i="44"/>
  <c r="AP128" i="44" s="1"/>
  <c r="AQ128" i="44" s="1"/>
  <c r="AH128" i="44"/>
  <c r="AG128" i="44"/>
  <c r="Z128" i="44"/>
  <c r="Y128" i="44"/>
  <c r="X128" i="44"/>
  <c r="W128" i="44"/>
  <c r="V128" i="44"/>
  <c r="U128" i="44"/>
  <c r="S128" i="44"/>
  <c r="E128" i="44" s="1"/>
  <c r="R128" i="44"/>
  <c r="AO127" i="44"/>
  <c r="AN127" i="44"/>
  <c r="K127" i="44" s="1"/>
  <c r="AM127" i="44"/>
  <c r="AL127" i="44"/>
  <c r="AK127" i="44"/>
  <c r="AJ127" i="44"/>
  <c r="AP127" i="44" s="1"/>
  <c r="AH127" i="44"/>
  <c r="AG127" i="44"/>
  <c r="Z127" i="44"/>
  <c r="Y127" i="44"/>
  <c r="X127" i="44"/>
  <c r="J127" i="44" s="1"/>
  <c r="W127" i="44"/>
  <c r="I127" i="44" s="1"/>
  <c r="V127" i="44"/>
  <c r="U127" i="44"/>
  <c r="AA127" i="44" s="1"/>
  <c r="S127" i="44"/>
  <c r="R127" i="44"/>
  <c r="AO126" i="44"/>
  <c r="AN126" i="44"/>
  <c r="AM126" i="44"/>
  <c r="AL126" i="44"/>
  <c r="AK126" i="44"/>
  <c r="H126" i="44" s="1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E125" i="44" s="1"/>
  <c r="R125" i="44"/>
  <c r="AO124" i="44"/>
  <c r="AN124" i="44"/>
  <c r="K124" i="44" s="1"/>
  <c r="AM124" i="44"/>
  <c r="AL124" i="44"/>
  <c r="AK124" i="44"/>
  <c r="AJ124" i="44"/>
  <c r="AH124" i="44"/>
  <c r="AG124" i="44"/>
  <c r="Z124" i="44"/>
  <c r="Y124" i="44"/>
  <c r="X124" i="44"/>
  <c r="J124" i="44" s="1"/>
  <c r="W124" i="44"/>
  <c r="I124" i="44" s="1"/>
  <c r="V124" i="44"/>
  <c r="U124" i="44"/>
  <c r="AA124" i="44" s="1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AA123" i="44" s="1"/>
  <c r="S123" i="44"/>
  <c r="R123" i="44"/>
  <c r="AO122" i="44"/>
  <c r="AN122" i="44"/>
  <c r="AM122" i="44"/>
  <c r="AL122" i="44"/>
  <c r="I122" i="44" s="1"/>
  <c r="AK122" i="44"/>
  <c r="AJ122" i="44"/>
  <c r="AP122" i="44" s="1"/>
  <c r="AQ122" i="44" s="1"/>
  <c r="AH122" i="44"/>
  <c r="AG122" i="44"/>
  <c r="Z122" i="44"/>
  <c r="Y122" i="44"/>
  <c r="X122" i="44"/>
  <c r="W122" i="44"/>
  <c r="V122" i="44"/>
  <c r="U122" i="44"/>
  <c r="S122" i="44"/>
  <c r="E122" i="44" s="1"/>
  <c r="R122" i="44"/>
  <c r="AO121" i="44"/>
  <c r="AO120" i="44" s="1"/>
  <c r="AN121" i="44"/>
  <c r="AM121" i="44"/>
  <c r="AM120" i="44" s="1"/>
  <c r="AL121" i="44"/>
  <c r="AL120" i="44"/>
  <c r="AK121" i="44"/>
  <c r="AK120" i="44" s="1"/>
  <c r="H120" i="44" s="1"/>
  <c r="AJ121" i="44"/>
  <c r="AJ120" i="44" s="1"/>
  <c r="AH121" i="44"/>
  <c r="AG121" i="44"/>
  <c r="AG120" i="44" s="1"/>
  <c r="Z121" i="44"/>
  <c r="Z120" i="44" s="1"/>
  <c r="L120" i="44" s="1"/>
  <c r="Y121" i="44"/>
  <c r="Y120" i="44"/>
  <c r="X121" i="44"/>
  <c r="X120" i="44" s="1"/>
  <c r="J120" i="44" s="1"/>
  <c r="W121" i="44"/>
  <c r="V121" i="44"/>
  <c r="V120" i="44" s="1"/>
  <c r="U121" i="44"/>
  <c r="U120" i="44" s="1"/>
  <c r="S121" i="44"/>
  <c r="S120" i="44"/>
  <c r="R121" i="44"/>
  <c r="R120" i="44" s="1"/>
  <c r="AO119" i="44"/>
  <c r="AN119" i="44"/>
  <c r="AM119" i="44"/>
  <c r="AL119" i="44"/>
  <c r="I119" i="44" s="1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I118" i="44" s="1"/>
  <c r="V118" i="44"/>
  <c r="H118" i="44" s="1"/>
  <c r="U118" i="44"/>
  <c r="S118" i="44"/>
  <c r="R118" i="44"/>
  <c r="AO117" i="44"/>
  <c r="AN117" i="44"/>
  <c r="AM117" i="44"/>
  <c r="AL117" i="44"/>
  <c r="AK117" i="44"/>
  <c r="AJ117" i="44"/>
  <c r="AH117" i="44"/>
  <c r="AG117" i="44"/>
  <c r="AI117" i="44" s="1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I116" i="44" s="1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I115" i="44" s="1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K112" i="44" s="1"/>
  <c r="AM112" i="44"/>
  <c r="AL112" i="44"/>
  <c r="I112" i="44" s="1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I111" i="44" s="1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I107" i="44" s="1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I104" i="44" s="1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I103" i="44" s="1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I101" i="44" s="1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K88" i="44" s="1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AA88" i="44" s="1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K84" i="44" s="1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AA84" i="44" s="1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K83" i="44" s="1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P82" i="44" s="1"/>
  <c r="AQ82" i="44" s="1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K81" i="44" s="1"/>
  <c r="AM81" i="44"/>
  <c r="AL81" i="44"/>
  <c r="AK81" i="44"/>
  <c r="AJ81" i="44"/>
  <c r="AP81" i="44" s="1"/>
  <c r="AH81" i="44"/>
  <c r="AG81" i="44"/>
  <c r="Z81" i="44"/>
  <c r="Y81" i="44"/>
  <c r="X81" i="44"/>
  <c r="W81" i="44"/>
  <c r="V81" i="44"/>
  <c r="U81" i="44"/>
  <c r="AA81" i="44" s="1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K80" i="44" s="1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P79" i="44" s="1"/>
  <c r="AQ79" i="44" s="1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K78" i="44" s="1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AA78" i="44" s="1"/>
  <c r="S78" i="44"/>
  <c r="R78" i="44"/>
  <c r="AO77" i="44"/>
  <c r="AN77" i="44"/>
  <c r="AM77" i="44"/>
  <c r="AL77" i="44"/>
  <c r="AK77" i="44"/>
  <c r="AJ77" i="44"/>
  <c r="AH77" i="44"/>
  <c r="AG77" i="44"/>
  <c r="Z77" i="44"/>
  <c r="L77" i="44" s="1"/>
  <c r="Y77" i="44"/>
  <c r="K77" i="44" s="1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K75" i="44" s="1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K74" i="44" s="1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P73" i="44" s="1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L71" i="44" s="1"/>
  <c r="AN72" i="44"/>
  <c r="AN71" i="44" s="1"/>
  <c r="AM72" i="44"/>
  <c r="AM71" i="44"/>
  <c r="AL72" i="44"/>
  <c r="AL71" i="44" s="1"/>
  <c r="AK72" i="44"/>
  <c r="AK71" i="44" s="1"/>
  <c r="AJ72" i="44"/>
  <c r="AJ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E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J70" i="44" s="1"/>
  <c r="W70" i="44"/>
  <c r="V70" i="44"/>
  <c r="U70" i="44"/>
  <c r="S70" i="44"/>
  <c r="R70" i="44"/>
  <c r="AO69" i="44"/>
  <c r="AN69" i="44"/>
  <c r="AM69" i="44"/>
  <c r="AL69" i="44"/>
  <c r="AK69" i="44"/>
  <c r="H69" i="44" s="1"/>
  <c r="AJ69" i="44"/>
  <c r="AH69" i="44"/>
  <c r="E69" i="44" s="1"/>
  <c r="AG69" i="44"/>
  <c r="Z69" i="44"/>
  <c r="Y69" i="44"/>
  <c r="X69" i="44"/>
  <c r="W69" i="44"/>
  <c r="V69" i="44"/>
  <c r="U69" i="44"/>
  <c r="S69" i="44"/>
  <c r="R69" i="44"/>
  <c r="AO68" i="44"/>
  <c r="L68" i="44" s="1"/>
  <c r="AN68" i="44"/>
  <c r="K68" i="44" s="1"/>
  <c r="AM68" i="44"/>
  <c r="J68" i="44" s="1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E68" i="44" s="1"/>
  <c r="R68" i="44"/>
  <c r="AO67" i="44"/>
  <c r="AN67" i="44"/>
  <c r="AM67" i="44"/>
  <c r="AL67" i="44"/>
  <c r="AK67" i="44"/>
  <c r="AJ67" i="44"/>
  <c r="AP67" i="44" s="1"/>
  <c r="AH67" i="44"/>
  <c r="AG67" i="44"/>
  <c r="Z67" i="44"/>
  <c r="Z66" i="44" s="1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H65" i="44" s="1"/>
  <c r="AJ65" i="44"/>
  <c r="AH65" i="44"/>
  <c r="E65" i="44" s="1"/>
  <c r="AG65" i="44"/>
  <c r="Z65" i="44"/>
  <c r="Y65" i="44"/>
  <c r="X65" i="44"/>
  <c r="W65" i="44"/>
  <c r="V65" i="44"/>
  <c r="U65" i="44"/>
  <c r="S65" i="44"/>
  <c r="R65" i="44"/>
  <c r="AO64" i="44"/>
  <c r="L64" i="44" s="1"/>
  <c r="AN64" i="44"/>
  <c r="K64" i="44" s="1"/>
  <c r="AM64" i="44"/>
  <c r="J64" i="44" s="1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E64" i="44" s="1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J63" i="44" s="1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L60" i="44" s="1"/>
  <c r="AN60" i="44"/>
  <c r="K60" i="44" s="1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E60" i="44" s="1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H57" i="44" s="1"/>
  <c r="AJ57" i="44"/>
  <c r="AP57" i="44" s="1"/>
  <c r="AH57" i="44"/>
  <c r="E57" i="44" s="1"/>
  <c r="AG57" i="44"/>
  <c r="Z57" i="44"/>
  <c r="Y57" i="44"/>
  <c r="X57" i="44"/>
  <c r="W57" i="44"/>
  <c r="V57" i="44"/>
  <c r="U57" i="44"/>
  <c r="S57" i="44"/>
  <c r="R57" i="44"/>
  <c r="AO56" i="44"/>
  <c r="L56" i="44" s="1"/>
  <c r="AN56" i="44"/>
  <c r="K56" i="44" s="1"/>
  <c r="AM56" i="44"/>
  <c r="J56" i="44" s="1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E56" i="44" s="1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J55" i="44" s="1"/>
  <c r="W55" i="44"/>
  <c r="V55" i="44"/>
  <c r="U55" i="44"/>
  <c r="S55" i="44"/>
  <c r="R55" i="44"/>
  <c r="AO54" i="44"/>
  <c r="AN54" i="44"/>
  <c r="AM54" i="44"/>
  <c r="AL54" i="44"/>
  <c r="AK54" i="44"/>
  <c r="H54" i="44" s="1"/>
  <c r="AJ54" i="44"/>
  <c r="AH54" i="44"/>
  <c r="E54" i="44" s="1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J48" i="44" s="1"/>
  <c r="W48" i="44"/>
  <c r="V48" i="44"/>
  <c r="U48" i="44"/>
  <c r="S48" i="44"/>
  <c r="R48" i="44"/>
  <c r="AO47" i="44"/>
  <c r="AN47" i="44"/>
  <c r="AM47" i="44"/>
  <c r="AL47" i="44"/>
  <c r="AK47" i="44"/>
  <c r="H47" i="44" s="1"/>
  <c r="AJ47" i="44"/>
  <c r="AP47" i="44" s="1"/>
  <c r="AH47" i="44"/>
  <c r="E47" i="44" s="1"/>
  <c r="AG47" i="44"/>
  <c r="Z47" i="44"/>
  <c r="Y47" i="44"/>
  <c r="X47" i="44"/>
  <c r="W47" i="44"/>
  <c r="V47" i="44"/>
  <c r="U47" i="44"/>
  <c r="S47" i="44"/>
  <c r="R47" i="44"/>
  <c r="AO46" i="44"/>
  <c r="L46" i="44" s="1"/>
  <c r="AN46" i="44"/>
  <c r="K46" i="44" s="1"/>
  <c r="AM46" i="44"/>
  <c r="J46" i="44" s="1"/>
  <c r="AL46" i="44"/>
  <c r="AK46" i="44"/>
  <c r="AJ46" i="44"/>
  <c r="AH46" i="44"/>
  <c r="AG46" i="44"/>
  <c r="Z46" i="44"/>
  <c r="Y46" i="44"/>
  <c r="X46" i="44"/>
  <c r="W46" i="44"/>
  <c r="V46" i="44"/>
  <c r="U46" i="44"/>
  <c r="AA46" i="44" s="1"/>
  <c r="S46" i="44"/>
  <c r="E46" i="44" s="1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H43" i="44" s="1"/>
  <c r="AJ43" i="44"/>
  <c r="AP43" i="44" s="1"/>
  <c r="AH43" i="44"/>
  <c r="E43" i="44" s="1"/>
  <c r="AG43" i="44"/>
  <c r="Z43" i="44"/>
  <c r="Y43" i="44"/>
  <c r="X43" i="44"/>
  <c r="W43" i="44"/>
  <c r="V43" i="44"/>
  <c r="U43" i="44"/>
  <c r="AA43" i="44" s="1"/>
  <c r="S43" i="44"/>
  <c r="R43" i="44"/>
  <c r="AO42" i="44"/>
  <c r="L42" i="44" s="1"/>
  <c r="AN42" i="44"/>
  <c r="AM42" i="44"/>
  <c r="J42" i="44" s="1"/>
  <c r="AL42" i="44"/>
  <c r="AK42" i="44"/>
  <c r="AJ42" i="44"/>
  <c r="AH42" i="44"/>
  <c r="AG42" i="44"/>
  <c r="Z42" i="44"/>
  <c r="Y42" i="44"/>
  <c r="X42" i="44"/>
  <c r="W42" i="44"/>
  <c r="V42" i="44"/>
  <c r="U42" i="44"/>
  <c r="AA42" i="44" s="1"/>
  <c r="S42" i="44"/>
  <c r="E42" i="44" s="1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J41" i="44" s="1"/>
  <c r="W41" i="44"/>
  <c r="V41" i="44"/>
  <c r="U41" i="44"/>
  <c r="S41" i="44"/>
  <c r="R41" i="44"/>
  <c r="AO40" i="44"/>
  <c r="AN40" i="44"/>
  <c r="AM40" i="44"/>
  <c r="AL40" i="44"/>
  <c r="AK40" i="44"/>
  <c r="H40" i="44" s="1"/>
  <c r="AJ40" i="44"/>
  <c r="AP40" i="44" s="1"/>
  <c r="AH40" i="44"/>
  <c r="E40" i="44" s="1"/>
  <c r="AG40" i="44"/>
  <c r="Z40" i="44"/>
  <c r="Y40" i="44"/>
  <c r="X40" i="44"/>
  <c r="W40" i="44"/>
  <c r="V40" i="44"/>
  <c r="U40" i="44"/>
  <c r="S40" i="44"/>
  <c r="R40" i="44"/>
  <c r="AO39" i="44"/>
  <c r="L39" i="44" s="1"/>
  <c r="AN39" i="44"/>
  <c r="K39" i="44" s="1"/>
  <c r="AM39" i="44"/>
  <c r="J39" i="44" s="1"/>
  <c r="AL39" i="44"/>
  <c r="AK39" i="44"/>
  <c r="AJ39" i="44"/>
  <c r="AH39" i="44"/>
  <c r="AG39" i="44"/>
  <c r="Z39" i="44"/>
  <c r="Y39" i="44"/>
  <c r="X39" i="44"/>
  <c r="W39" i="44"/>
  <c r="V39" i="44"/>
  <c r="U39" i="44"/>
  <c r="AA39" i="44" s="1"/>
  <c r="AB39" i="44" s="1"/>
  <c r="S39" i="44"/>
  <c r="E39" i="44" s="1"/>
  <c r="R39" i="44"/>
  <c r="AO38" i="44"/>
  <c r="AN38" i="44"/>
  <c r="AM38" i="44"/>
  <c r="AL38" i="44"/>
  <c r="AK38" i="44"/>
  <c r="AJ38" i="44"/>
  <c r="AP38" i="44" s="1"/>
  <c r="AH38" i="44"/>
  <c r="AG38" i="44"/>
  <c r="Z38" i="44"/>
  <c r="Y38" i="44"/>
  <c r="X38" i="44"/>
  <c r="J38" i="44" s="1"/>
  <c r="W38" i="44"/>
  <c r="V38" i="44"/>
  <c r="U38" i="44"/>
  <c r="S38" i="44"/>
  <c r="R38" i="44"/>
  <c r="AO37" i="44"/>
  <c r="AN37" i="44"/>
  <c r="AM37" i="44"/>
  <c r="AL37" i="44"/>
  <c r="AK37" i="44"/>
  <c r="H37" i="44" s="1"/>
  <c r="AJ37" i="44"/>
  <c r="AP37" i="44" s="1"/>
  <c r="AH37" i="44"/>
  <c r="E37" i="44" s="1"/>
  <c r="AG37" i="44"/>
  <c r="Z37" i="44"/>
  <c r="Y37" i="44"/>
  <c r="X37" i="44"/>
  <c r="W37" i="44"/>
  <c r="V37" i="44"/>
  <c r="U37" i="44"/>
  <c r="S37" i="44"/>
  <c r="R37" i="44"/>
  <c r="AO36" i="44"/>
  <c r="L36" i="44" s="1"/>
  <c r="AN36" i="44"/>
  <c r="K36" i="44" s="1"/>
  <c r="AM36" i="44"/>
  <c r="J36" i="44" s="1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E36" i="44" s="1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J35" i="44" s="1"/>
  <c r="W35" i="44"/>
  <c r="V35" i="44"/>
  <c r="U35" i="44"/>
  <c r="S35" i="44"/>
  <c r="R35" i="44"/>
  <c r="AO34" i="44"/>
  <c r="AN34" i="44"/>
  <c r="AM34" i="44"/>
  <c r="AL34" i="44"/>
  <c r="AK34" i="44"/>
  <c r="H34" i="44" s="1"/>
  <c r="AJ34" i="44"/>
  <c r="AH34" i="44"/>
  <c r="E34" i="44" s="1"/>
  <c r="AG34" i="44"/>
  <c r="Z34" i="44"/>
  <c r="Y34" i="44"/>
  <c r="X34" i="44"/>
  <c r="W34" i="44"/>
  <c r="V34" i="44"/>
  <c r="U34" i="44"/>
  <c r="S34" i="44"/>
  <c r="R34" i="44"/>
  <c r="AO33" i="44"/>
  <c r="L33" i="44" s="1"/>
  <c r="AN33" i="44"/>
  <c r="K33" i="44" s="1"/>
  <c r="AM33" i="44"/>
  <c r="J33" i="44" s="1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E33" i="44" s="1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J32" i="44" s="1"/>
  <c r="W32" i="44"/>
  <c r="V32" i="44"/>
  <c r="U32" i="44"/>
  <c r="S32" i="44"/>
  <c r="R32" i="44"/>
  <c r="AO31" i="44"/>
  <c r="AO30" i="44"/>
  <c r="AN31" i="44"/>
  <c r="AN30" i="44" s="1"/>
  <c r="AM31" i="44"/>
  <c r="AM30" i="44"/>
  <c r="J30" i="44" s="1"/>
  <c r="AL31" i="44"/>
  <c r="AL30" i="44"/>
  <c r="I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/>
  <c r="X31" i="44"/>
  <c r="X30" i="44" s="1"/>
  <c r="W31" i="44"/>
  <c r="W30" i="44" s="1"/>
  <c r="V31" i="44"/>
  <c r="U31" i="44"/>
  <c r="U30" i="44" s="1"/>
  <c r="S31" i="44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K27" i="44" s="1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AA27" i="44" s="1"/>
  <c r="M27" i="44" s="1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K26" i="44" s="1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K22" i="44" s="1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K20" i="44" s="1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K14" i="44" s="1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K12" i="44" s="1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K11" i="44" s="1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I181" i="43" s="1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I179" i="43" s="1"/>
  <c r="AK179" i="43"/>
  <c r="AJ179" i="43"/>
  <c r="AP179" i="43" s="1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I175" i="43" s="1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I174" i="43" s="1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I172" i="43" s="1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I171" i="43" s="1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I169" i="43" s="1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I168" i="43" s="1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I166" i="43" s="1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I165" i="43" s="1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 s="1"/>
  <c r="AK164" i="43"/>
  <c r="AK163" i="43" s="1"/>
  <c r="H163" i="43" s="1"/>
  <c r="AJ164" i="43"/>
  <c r="AH164" i="43"/>
  <c r="AG164" i="43"/>
  <c r="AG163" i="43"/>
  <c r="AI163" i="43" s="1"/>
  <c r="Z164" i="43"/>
  <c r="Z163" i="43" s="1"/>
  <c r="Y164" i="43"/>
  <c r="Y163" i="43" s="1"/>
  <c r="X164" i="43"/>
  <c r="X163" i="43" s="1"/>
  <c r="W164" i="43"/>
  <c r="W163" i="43"/>
  <c r="V164" i="43"/>
  <c r="V163" i="43"/>
  <c r="U164" i="43"/>
  <c r="S164" i="43"/>
  <c r="S163" i="43" s="1"/>
  <c r="R164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J162" i="43" s="1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E161" i="43" s="1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J160" i="43" s="1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E160" i="43" s="1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J159" i="43" s="1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E158" i="43" s="1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J155" i="43" s="1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E154" i="43" s="1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J153" i="43" s="1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E153" i="43" s="1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E150" i="43" s="1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V148" i="43" s="1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J147" i="43" s="1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E146" i="43" s="1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J145" i="43" s="1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E145" i="43" s="1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J144" i="43" s="1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V142" i="43" s="1"/>
  <c r="U143" i="43"/>
  <c r="S143" i="43"/>
  <c r="R143" i="43"/>
  <c r="AO138" i="43"/>
  <c r="AN138" i="43"/>
  <c r="AM138" i="43"/>
  <c r="J138" i="43" s="1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E138" i="43" s="1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J137" i="43" s="1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E136" i="43" s="1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J133" i="43" s="1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E132" i="43" s="1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J131" i="43" s="1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E131" i="43" s="1"/>
  <c r="R131" i="43"/>
  <c r="AO130" i="43"/>
  <c r="AN130" i="43"/>
  <c r="AM130" i="43"/>
  <c r="AL130" i="43"/>
  <c r="AK130" i="43"/>
  <c r="AJ130" i="43"/>
  <c r="AP130" i="43" s="1"/>
  <c r="AH130" i="43"/>
  <c r="AG130" i="43"/>
  <c r="Z130" i="43"/>
  <c r="Y130" i="43"/>
  <c r="X130" i="43"/>
  <c r="J130" i="43" s="1"/>
  <c r="W130" i="43"/>
  <c r="V130" i="43"/>
  <c r="U130" i="43"/>
  <c r="S130" i="43"/>
  <c r="R130" i="43"/>
  <c r="AO129" i="43"/>
  <c r="AN129" i="43"/>
  <c r="K129" i="43" s="1"/>
  <c r="AM129" i="43"/>
  <c r="AL129" i="43"/>
  <c r="AK129" i="43"/>
  <c r="AJ129" i="43"/>
  <c r="AH129" i="43"/>
  <c r="E129" i="43" s="1"/>
  <c r="AG129" i="43"/>
  <c r="Z129" i="43"/>
  <c r="Y129" i="43"/>
  <c r="X129" i="43"/>
  <c r="W129" i="43"/>
  <c r="V129" i="43"/>
  <c r="U129" i="43"/>
  <c r="AA129" i="43" s="1"/>
  <c r="S129" i="43"/>
  <c r="R129" i="43"/>
  <c r="AO128" i="43"/>
  <c r="AN128" i="43"/>
  <c r="AM128" i="43"/>
  <c r="J128" i="43" s="1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E128" i="43" s="1"/>
  <c r="R128" i="43"/>
  <c r="AO127" i="43"/>
  <c r="AN127" i="43"/>
  <c r="AM127" i="43"/>
  <c r="AL127" i="43"/>
  <c r="AK127" i="43"/>
  <c r="AJ127" i="43"/>
  <c r="AP127" i="43" s="1"/>
  <c r="AQ127" i="43" s="1"/>
  <c r="AH127" i="43"/>
  <c r="AG127" i="43"/>
  <c r="Z127" i="43"/>
  <c r="Y127" i="43"/>
  <c r="X127" i="43"/>
  <c r="J127" i="43" s="1"/>
  <c r="W127" i="43"/>
  <c r="V127" i="43"/>
  <c r="U127" i="43"/>
  <c r="S127" i="43"/>
  <c r="R127" i="43"/>
  <c r="AO126" i="43"/>
  <c r="AN126" i="43"/>
  <c r="K126" i="43" s="1"/>
  <c r="AM126" i="43"/>
  <c r="AL126" i="43"/>
  <c r="AK126" i="43"/>
  <c r="AJ126" i="43"/>
  <c r="AH126" i="43"/>
  <c r="E126" i="43" s="1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J125" i="43" s="1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E125" i="43" s="1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J124" i="43" s="1"/>
  <c r="W124" i="43"/>
  <c r="V124" i="43"/>
  <c r="U124" i="43"/>
  <c r="S124" i="43"/>
  <c r="R124" i="43"/>
  <c r="AO123" i="43"/>
  <c r="AN123" i="43"/>
  <c r="K123" i="43" s="1"/>
  <c r="AM123" i="43"/>
  <c r="AL123" i="43"/>
  <c r="AK123" i="43"/>
  <c r="AJ123" i="43"/>
  <c r="AH123" i="43"/>
  <c r="E123" i="43" s="1"/>
  <c r="AG123" i="43"/>
  <c r="Z123" i="43"/>
  <c r="Y123" i="43"/>
  <c r="X123" i="43"/>
  <c r="W123" i="43"/>
  <c r="V123" i="43"/>
  <c r="U123" i="43"/>
  <c r="AA123" i="43" s="1"/>
  <c r="S123" i="43"/>
  <c r="R123" i="43"/>
  <c r="AO122" i="43"/>
  <c r="AN122" i="43"/>
  <c r="AM122" i="43"/>
  <c r="J122" i="43" s="1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E122" i="43" s="1"/>
  <c r="R122" i="43"/>
  <c r="AO121" i="43"/>
  <c r="AO120" i="43" s="1"/>
  <c r="AN121" i="43"/>
  <c r="AN120" i="43" s="1"/>
  <c r="AM121" i="43"/>
  <c r="AM120" i="43" s="1"/>
  <c r="AL121" i="43"/>
  <c r="AL120" i="43" s="1"/>
  <c r="AK121" i="43"/>
  <c r="AJ121" i="43"/>
  <c r="AJ120" i="43"/>
  <c r="AH121" i="43"/>
  <c r="AH120" i="43" s="1"/>
  <c r="AG121" i="43"/>
  <c r="AG120" i="43" s="1"/>
  <c r="Z121" i="43"/>
  <c r="Z120" i="43" s="1"/>
  <c r="Y121" i="43"/>
  <c r="X121" i="43"/>
  <c r="X120" i="43" s="1"/>
  <c r="W121" i="43"/>
  <c r="W120" i="43" s="1"/>
  <c r="V121" i="43"/>
  <c r="V120" i="43" s="1"/>
  <c r="U121" i="43"/>
  <c r="S121" i="43"/>
  <c r="R121" i="43"/>
  <c r="R120" i="43"/>
  <c r="AO119" i="43"/>
  <c r="AN119" i="43"/>
  <c r="K119" i="43" s="1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AA119" i="43" s="1"/>
  <c r="AB119" i="43" s="1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H116" i="43" s="1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L115" i="43" s="1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H115" i="43" s="1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X113" i="43" s="1"/>
  <c r="W114" i="43"/>
  <c r="V114" i="43"/>
  <c r="U114" i="43"/>
  <c r="S114" i="43"/>
  <c r="R114" i="43"/>
  <c r="AO112" i="43"/>
  <c r="AN112" i="43"/>
  <c r="AM112" i="43"/>
  <c r="AL112" i="43"/>
  <c r="AK112" i="43"/>
  <c r="H112" i="43" s="1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L111" i="43" s="1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H111" i="43" s="1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L110" i="43" s="1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R109" i="43"/>
  <c r="AO107" i="43"/>
  <c r="L107" i="43" s="1"/>
  <c r="AN107" i="43"/>
  <c r="AM107" i="43"/>
  <c r="J107" i="43" s="1"/>
  <c r="AL107" i="43"/>
  <c r="AK107" i="43"/>
  <c r="AJ107" i="43"/>
  <c r="AH107" i="43"/>
  <c r="AG107" i="43"/>
  <c r="Z107" i="43"/>
  <c r="Y107" i="43"/>
  <c r="X107" i="43"/>
  <c r="W107" i="43"/>
  <c r="V107" i="43"/>
  <c r="H107" i="43" s="1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H104" i="43" s="1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L103" i="43" s="1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H103" i="43" s="1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L102" i="43" s="1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H101" i="43" s="1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M99" i="43" s="1"/>
  <c r="AM98" i="43" s="1"/>
  <c r="AM139" i="43" s="1"/>
  <c r="AL100" i="43"/>
  <c r="AK100" i="43"/>
  <c r="AJ100" i="43"/>
  <c r="AH100" i="43"/>
  <c r="AG100" i="43"/>
  <c r="Z100" i="43"/>
  <c r="Z99" i="43" s="1"/>
  <c r="Y100" i="43"/>
  <c r="X100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P89" i="43" s="1"/>
  <c r="AQ89" i="43" s="1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AA88" i="43" s="1"/>
  <c r="S88" i="43"/>
  <c r="R88" i="43"/>
  <c r="AO87" i="43"/>
  <c r="AN87" i="43"/>
  <c r="AM87" i="43"/>
  <c r="AL87" i="43"/>
  <c r="AK87" i="43"/>
  <c r="AJ87" i="43"/>
  <c r="AP87" i="43" s="1"/>
  <c r="AH87" i="43"/>
  <c r="AG87" i="43"/>
  <c r="Z87" i="43"/>
  <c r="L87" i="43" s="1"/>
  <c r="Y87" i="43"/>
  <c r="K87" i="43" s="1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K84" i="43" s="1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AA84" i="43" s="1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K83" i="43" s="1"/>
  <c r="X83" i="43"/>
  <c r="W83" i="43"/>
  <c r="V83" i="43"/>
  <c r="H83" i="43" s="1"/>
  <c r="U83" i="43"/>
  <c r="S83" i="43"/>
  <c r="E83" i="43" s="1"/>
  <c r="R83" i="43"/>
  <c r="AO82" i="43"/>
  <c r="AN82" i="43"/>
  <c r="AM82" i="43"/>
  <c r="AL82" i="43"/>
  <c r="AK82" i="43"/>
  <c r="AJ82" i="43"/>
  <c r="AP82" i="43" s="1"/>
  <c r="AQ82" i="43" s="1"/>
  <c r="AH82" i="43"/>
  <c r="AG82" i="43"/>
  <c r="Z82" i="43"/>
  <c r="Y82" i="43"/>
  <c r="X82" i="43"/>
  <c r="J82" i="43" s="1"/>
  <c r="W82" i="43"/>
  <c r="V82" i="43"/>
  <c r="U82" i="43"/>
  <c r="S82" i="43"/>
  <c r="R82" i="43"/>
  <c r="AO81" i="43"/>
  <c r="AN81" i="43"/>
  <c r="K81" i="43" s="1"/>
  <c r="AM81" i="43"/>
  <c r="AL81" i="43"/>
  <c r="AK81" i="43"/>
  <c r="AJ81" i="43"/>
  <c r="AH81" i="43"/>
  <c r="AG81" i="43"/>
  <c r="Z81" i="43"/>
  <c r="Y81" i="43"/>
  <c r="X81" i="43"/>
  <c r="W81" i="43"/>
  <c r="V81" i="43"/>
  <c r="H81" i="43" s="1"/>
  <c r="U81" i="43"/>
  <c r="AA81" i="43" s="1"/>
  <c r="M81" i="43" s="1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K80" i="43" s="1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P79" i="43" s="1"/>
  <c r="AQ79" i="43" s="1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K78" i="43" s="1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AA78" i="43" s="1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H75" i="43" s="1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L74" i="43" s="1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H73" i="43" s="1"/>
  <c r="AJ73" i="43"/>
  <c r="AH73" i="43"/>
  <c r="AG73" i="43"/>
  <c r="Z73" i="43"/>
  <c r="Y73" i="43"/>
  <c r="X73" i="43"/>
  <c r="W73" i="43"/>
  <c r="V73" i="43"/>
  <c r="U73" i="43"/>
  <c r="S73" i="43"/>
  <c r="R73" i="43"/>
  <c r="T73" i="43" s="1"/>
  <c r="AO72" i="43"/>
  <c r="AO71" i="43" s="1"/>
  <c r="L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U72" i="43"/>
  <c r="U71" i="43"/>
  <c r="S72" i="43"/>
  <c r="S71" i="43" s="1"/>
  <c r="R72" i="43"/>
  <c r="R71" i="43"/>
  <c r="AO70" i="43"/>
  <c r="AN70" i="43"/>
  <c r="AM70" i="43"/>
  <c r="AL70" i="43"/>
  <c r="I70" i="43" s="1"/>
  <c r="AK70" i="43"/>
  <c r="AJ70" i="43"/>
  <c r="G70" i="43" s="1"/>
  <c r="AH70" i="43"/>
  <c r="AG70" i="43"/>
  <c r="Z70" i="43"/>
  <c r="Y70" i="43"/>
  <c r="X70" i="43"/>
  <c r="W70" i="43"/>
  <c r="V70" i="43"/>
  <c r="U70" i="43"/>
  <c r="S70" i="43"/>
  <c r="R70" i="43"/>
  <c r="D70" i="43" s="1"/>
  <c r="AO69" i="43"/>
  <c r="AN69" i="43"/>
  <c r="K69" i="43" s="1"/>
  <c r="AM69" i="43"/>
  <c r="AL69" i="43"/>
  <c r="AK69" i="43"/>
  <c r="AJ69" i="43"/>
  <c r="AH69" i="43"/>
  <c r="AG69" i="43"/>
  <c r="AI69" i="43" s="1"/>
  <c r="Z69" i="43"/>
  <c r="Y69" i="43"/>
  <c r="X69" i="43"/>
  <c r="W69" i="43"/>
  <c r="I69" i="43" s="1"/>
  <c r="V69" i="43"/>
  <c r="U69" i="43"/>
  <c r="G69" i="43" s="1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K68" i="43" s="1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H66" i="43" s="1"/>
  <c r="AJ67" i="43"/>
  <c r="AH67" i="43"/>
  <c r="AG67" i="43"/>
  <c r="Z67" i="43"/>
  <c r="Z66" i="43" s="1"/>
  <c r="Y67" i="43"/>
  <c r="Y66" i="43" s="1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J65" i="43" s="1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E64" i="43" s="1"/>
  <c r="AG64" i="43"/>
  <c r="Z64" i="43"/>
  <c r="Y64" i="43"/>
  <c r="X64" i="43"/>
  <c r="W64" i="43"/>
  <c r="V64" i="43"/>
  <c r="U64" i="43"/>
  <c r="S64" i="43"/>
  <c r="R64" i="43"/>
  <c r="AO63" i="43"/>
  <c r="L63" i="43" s="1"/>
  <c r="AN63" i="43"/>
  <c r="AM63" i="43"/>
  <c r="J63" i="43" s="1"/>
  <c r="AL63" i="43"/>
  <c r="AK63" i="43"/>
  <c r="AJ63" i="43"/>
  <c r="AH63" i="43"/>
  <c r="AG63" i="43"/>
  <c r="Z63" i="43"/>
  <c r="Y63" i="43"/>
  <c r="X63" i="43"/>
  <c r="W63" i="43"/>
  <c r="V63" i="43"/>
  <c r="U63" i="43"/>
  <c r="S63" i="43"/>
  <c r="E63" i="43" s="1"/>
  <c r="R63" i="43"/>
  <c r="AO62" i="43"/>
  <c r="AN62" i="43"/>
  <c r="AM62" i="43"/>
  <c r="AL62" i="43"/>
  <c r="AL61" i="43" s="1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M58" i="43" s="1"/>
  <c r="AL59" i="43"/>
  <c r="AK59" i="43"/>
  <c r="AJ59" i="43"/>
  <c r="AH59" i="43"/>
  <c r="AG59" i="43"/>
  <c r="Z59" i="43"/>
  <c r="Z58" i="43"/>
  <c r="Y59" i="43"/>
  <c r="X59" i="43"/>
  <c r="W59" i="43"/>
  <c r="V59" i="43"/>
  <c r="V58" i="43" s="1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T56" i="43" s="1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N52" i="43" s="1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I47" i="43" s="1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I46" i="43" s="1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AG44" i="43" s="1"/>
  <c r="Z45" i="43"/>
  <c r="Z44" i="43" s="1"/>
  <c r="Y45" i="43"/>
  <c r="X45" i="43"/>
  <c r="W45" i="43"/>
  <c r="V45" i="43"/>
  <c r="U45" i="43"/>
  <c r="S45" i="43"/>
  <c r="R45" i="43"/>
  <c r="AO43" i="43"/>
  <c r="L43" i="43" s="1"/>
  <c r="AN43" i="43"/>
  <c r="K43" i="43" s="1"/>
  <c r="AM43" i="43"/>
  <c r="AL43" i="43"/>
  <c r="AK43" i="43"/>
  <c r="AJ43" i="43"/>
  <c r="AH43" i="43"/>
  <c r="AG43" i="43"/>
  <c r="AI43" i="43" s="1"/>
  <c r="Z43" i="43"/>
  <c r="Y43" i="43"/>
  <c r="X43" i="43"/>
  <c r="W43" i="43"/>
  <c r="V43" i="43"/>
  <c r="U43" i="43"/>
  <c r="AA43" i="43" s="1"/>
  <c r="S43" i="43"/>
  <c r="R43" i="43"/>
  <c r="T43" i="43" s="1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H41" i="43" s="1"/>
  <c r="AJ41" i="43"/>
  <c r="AH41" i="43"/>
  <c r="AG41" i="43"/>
  <c r="Z41" i="43"/>
  <c r="L41" i="43" s="1"/>
  <c r="Y41" i="43"/>
  <c r="X41" i="43"/>
  <c r="W41" i="43"/>
  <c r="V41" i="43"/>
  <c r="U41" i="43"/>
  <c r="S41" i="43"/>
  <c r="E41" i="43" s="1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J40" i="43" s="1"/>
  <c r="W40" i="43"/>
  <c r="V40" i="43"/>
  <c r="U40" i="43"/>
  <c r="S40" i="43"/>
  <c r="R40" i="43"/>
  <c r="T40" i="43" s="1"/>
  <c r="AO39" i="43"/>
  <c r="AN39" i="43"/>
  <c r="AM39" i="43"/>
  <c r="AL39" i="43"/>
  <c r="AK39" i="43"/>
  <c r="AJ39" i="43"/>
  <c r="AH39" i="43"/>
  <c r="E39" i="43" s="1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J38" i="43" s="1"/>
  <c r="AL38" i="43"/>
  <c r="I38" i="43" s="1"/>
  <c r="AK38" i="43"/>
  <c r="AJ38" i="43"/>
  <c r="AH38" i="43"/>
  <c r="AG38" i="43"/>
  <c r="AI38" i="43" s="1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J37" i="43" s="1"/>
  <c r="W37" i="43"/>
  <c r="V37" i="43"/>
  <c r="H37" i="43" s="1"/>
  <c r="U37" i="43"/>
  <c r="S37" i="43"/>
  <c r="R37" i="43"/>
  <c r="AO36" i="43"/>
  <c r="AN36" i="43"/>
  <c r="AM36" i="43"/>
  <c r="AL36" i="43"/>
  <c r="AK36" i="43"/>
  <c r="AJ36" i="43"/>
  <c r="AH36" i="43"/>
  <c r="E36" i="43" s="1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J35" i="43" s="1"/>
  <c r="AL35" i="43"/>
  <c r="I35" i="43" s="1"/>
  <c r="AK35" i="43"/>
  <c r="AJ35" i="43"/>
  <c r="AH35" i="43"/>
  <c r="AG35" i="43"/>
  <c r="Z35" i="43"/>
  <c r="Y35" i="43"/>
  <c r="X35" i="43"/>
  <c r="W35" i="43"/>
  <c r="V35" i="43"/>
  <c r="U35" i="43"/>
  <c r="S35" i="43"/>
  <c r="E35" i="43" s="1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J34" i="43" s="1"/>
  <c r="W34" i="43"/>
  <c r="V34" i="43"/>
  <c r="U34" i="43"/>
  <c r="S34" i="43"/>
  <c r="R34" i="43"/>
  <c r="AO33" i="43"/>
  <c r="AN33" i="43"/>
  <c r="AM33" i="43"/>
  <c r="AL33" i="43"/>
  <c r="AK33" i="43"/>
  <c r="AJ33" i="43"/>
  <c r="AP33" i="43" s="1"/>
  <c r="AH33" i="43"/>
  <c r="E33" i="43" s="1"/>
  <c r="AG33" i="43"/>
  <c r="Z33" i="43"/>
  <c r="Y33" i="43"/>
  <c r="X33" i="43"/>
  <c r="J33" i="43" s="1"/>
  <c r="W33" i="43"/>
  <c r="V33" i="43"/>
  <c r="U33" i="43"/>
  <c r="S33" i="43"/>
  <c r="R33" i="43"/>
  <c r="AO32" i="43"/>
  <c r="AN32" i="43"/>
  <c r="AM32" i="43"/>
  <c r="J32" i="43" s="1"/>
  <c r="AL32" i="43"/>
  <c r="I32" i="43" s="1"/>
  <c r="AK32" i="43"/>
  <c r="AJ32" i="43"/>
  <c r="AH32" i="43"/>
  <c r="AG32" i="43"/>
  <c r="Z32" i="43"/>
  <c r="Y32" i="43"/>
  <c r="X32" i="43"/>
  <c r="W32" i="43"/>
  <c r="V32" i="43"/>
  <c r="U32" i="43"/>
  <c r="S32" i="43"/>
  <c r="E32" i="43" s="1"/>
  <c r="R32" i="43"/>
  <c r="AO31" i="43"/>
  <c r="AO30" i="43" s="1"/>
  <c r="L30" i="43" s="1"/>
  <c r="AN31" i="43"/>
  <c r="AN30" i="43"/>
  <c r="AM31" i="43"/>
  <c r="AM30" i="43" s="1"/>
  <c r="AL31" i="43"/>
  <c r="AL30" i="43"/>
  <c r="AK31" i="43"/>
  <c r="AK30" i="43" s="1"/>
  <c r="AJ31" i="43"/>
  <c r="AJ30" i="43" s="1"/>
  <c r="AH31" i="43"/>
  <c r="AH30" i="43" s="1"/>
  <c r="AG31" i="43"/>
  <c r="Z31" i="43"/>
  <c r="Z30" i="43" s="1"/>
  <c r="Y31" i="43"/>
  <c r="X31" i="43"/>
  <c r="X30" i="43" s="1"/>
  <c r="W31" i="43"/>
  <c r="W30" i="43" s="1"/>
  <c r="V31" i="43"/>
  <c r="U31" i="43"/>
  <c r="U30" i="43"/>
  <c r="S31" i="43"/>
  <c r="S30" i="43" s="1"/>
  <c r="R31" i="43"/>
  <c r="R30" i="43" s="1"/>
  <c r="AO29" i="43"/>
  <c r="L29" i="43" s="1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H29" i="43" s="1"/>
  <c r="U29" i="43"/>
  <c r="S29" i="43"/>
  <c r="E29" i="43" s="1"/>
  <c r="R29" i="43"/>
  <c r="AO28" i="43"/>
  <c r="AN28" i="43"/>
  <c r="AM28" i="43"/>
  <c r="AL28" i="43"/>
  <c r="AK28" i="43"/>
  <c r="AJ28" i="43"/>
  <c r="AH28" i="43"/>
  <c r="AG28" i="43"/>
  <c r="AI28" i="43" s="1"/>
  <c r="Z28" i="43"/>
  <c r="L28" i="43" s="1"/>
  <c r="Y28" i="43"/>
  <c r="X28" i="43"/>
  <c r="J28" i="43" s="1"/>
  <c r="W28" i="43"/>
  <c r="V28" i="43"/>
  <c r="U28" i="43"/>
  <c r="S28" i="43"/>
  <c r="R28" i="43"/>
  <c r="AO27" i="43"/>
  <c r="AN27" i="43"/>
  <c r="AM27" i="43"/>
  <c r="AL27" i="43"/>
  <c r="AK27" i="43"/>
  <c r="H27" i="43" s="1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L26" i="43" s="1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H26" i="43" s="1"/>
  <c r="U26" i="43"/>
  <c r="S26" i="43"/>
  <c r="E26" i="43" s="1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J25" i="43" s="1"/>
  <c r="W25" i="43"/>
  <c r="V25" i="43"/>
  <c r="U25" i="43"/>
  <c r="S25" i="43"/>
  <c r="R25" i="43"/>
  <c r="AO24" i="43"/>
  <c r="AO23" i="43" s="1"/>
  <c r="AN24" i="43"/>
  <c r="AN23" i="43" s="1"/>
  <c r="AM24" i="43"/>
  <c r="AL24" i="43"/>
  <c r="AK24" i="43"/>
  <c r="AJ24" i="43"/>
  <c r="AH24" i="43"/>
  <c r="AG24" i="43"/>
  <c r="Z24" i="43"/>
  <c r="Y24" i="43"/>
  <c r="X24" i="43"/>
  <c r="W24" i="43"/>
  <c r="W23" i="43" s="1"/>
  <c r="V24" i="43"/>
  <c r="U24" i="43"/>
  <c r="S24" i="43"/>
  <c r="R24" i="43"/>
  <c r="AO22" i="43"/>
  <c r="L22" i="43" s="1"/>
  <c r="AN22" i="43"/>
  <c r="AM22" i="43"/>
  <c r="J22" i="43" s="1"/>
  <c r="AL22" i="43"/>
  <c r="AK22" i="43"/>
  <c r="AJ22" i="43"/>
  <c r="AH22" i="43"/>
  <c r="AG22" i="43"/>
  <c r="Z22" i="43"/>
  <c r="Y22" i="43"/>
  <c r="X22" i="43"/>
  <c r="W22" i="43"/>
  <c r="V22" i="43"/>
  <c r="H22" i="43" s="1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L21" i="43" s="1"/>
  <c r="Y21" i="43"/>
  <c r="X21" i="43"/>
  <c r="J21" i="43" s="1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E20" i="43" s="1"/>
  <c r="AG20" i="43"/>
  <c r="Z20" i="43"/>
  <c r="L20" i="43" s="1"/>
  <c r="Y20" i="43"/>
  <c r="X20" i="43"/>
  <c r="W20" i="43"/>
  <c r="V20" i="43"/>
  <c r="U20" i="43"/>
  <c r="S20" i="43"/>
  <c r="R20" i="43"/>
  <c r="AO19" i="43"/>
  <c r="AN19" i="43"/>
  <c r="AM19" i="43"/>
  <c r="J19" i="43" s="1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L17" i="43" s="1"/>
  <c r="Y17" i="43"/>
  <c r="X17" i="43"/>
  <c r="J17" i="43" s="1"/>
  <c r="W17" i="43"/>
  <c r="I17" i="43" s="1"/>
  <c r="V17" i="43"/>
  <c r="U17" i="43"/>
  <c r="S17" i="43"/>
  <c r="R17" i="43"/>
  <c r="AO16" i="43"/>
  <c r="AO15" i="43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S15" i="43" s="1"/>
  <c r="R16" i="43"/>
  <c r="AO14" i="43"/>
  <c r="L14" i="43" s="1"/>
  <c r="AN14" i="43"/>
  <c r="K14" i="43" s="1"/>
  <c r="AM14" i="43"/>
  <c r="AL14" i="43"/>
  <c r="AK14" i="43"/>
  <c r="AJ14" i="43"/>
  <c r="AH14" i="43"/>
  <c r="AG14" i="43"/>
  <c r="Z14" i="43"/>
  <c r="Y14" i="43"/>
  <c r="X14" i="43"/>
  <c r="J14" i="43" s="1"/>
  <c r="W14" i="43"/>
  <c r="V14" i="43"/>
  <c r="H14" i="43" s="1"/>
  <c r="U14" i="43"/>
  <c r="S14" i="43"/>
  <c r="R14" i="43"/>
  <c r="AO13" i="43"/>
  <c r="AN13" i="43"/>
  <c r="AM13" i="43"/>
  <c r="AL13" i="43"/>
  <c r="AK13" i="43"/>
  <c r="AJ13" i="43"/>
  <c r="AH13" i="43"/>
  <c r="E13" i="43" s="1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H12" i="43" s="1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L11" i="43" s="1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H11" i="43" s="1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H9" i="43" s="1"/>
  <c r="AH8" i="43" s="1"/>
  <c r="AH49" i="43" s="1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E181" i="34" s="1"/>
  <c r="AG181" i="34"/>
  <c r="Z181" i="34"/>
  <c r="Y181" i="34"/>
  <c r="X181" i="34"/>
  <c r="W181" i="34"/>
  <c r="I181" i="34" s="1"/>
  <c r="V181" i="34"/>
  <c r="U181" i="34"/>
  <c r="S181" i="34"/>
  <c r="R181" i="34"/>
  <c r="AO180" i="34"/>
  <c r="AN180" i="34"/>
  <c r="AM180" i="34"/>
  <c r="J180" i="34" s="1"/>
  <c r="AL180" i="34"/>
  <c r="AK180" i="34"/>
  <c r="AJ180" i="34"/>
  <c r="AH180" i="34"/>
  <c r="AG180" i="34"/>
  <c r="AG177" i="34" s="1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U177" i="34" s="1"/>
  <c r="S179" i="34"/>
  <c r="R179" i="34"/>
  <c r="R177" i="34" s="1"/>
  <c r="D177" i="34" s="1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AA178" i="34" s="1"/>
  <c r="V178" i="34"/>
  <c r="U178" i="34"/>
  <c r="S178" i="34"/>
  <c r="R178" i="34"/>
  <c r="AO176" i="34"/>
  <c r="AN176" i="34"/>
  <c r="AM176" i="34"/>
  <c r="J176" i="34" s="1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E174" i="34" s="1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J173" i="34" s="1"/>
  <c r="AL173" i="34"/>
  <c r="AK173" i="34"/>
  <c r="AJ173" i="34"/>
  <c r="AH173" i="34"/>
  <c r="AG173" i="34"/>
  <c r="Z173" i="34"/>
  <c r="L173" i="34" s="1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K171" i="34" s="1"/>
  <c r="X171" i="34"/>
  <c r="W171" i="34"/>
  <c r="V171" i="34"/>
  <c r="U171" i="34"/>
  <c r="S171" i="34"/>
  <c r="R171" i="34"/>
  <c r="AO170" i="34"/>
  <c r="AN170" i="34"/>
  <c r="AM170" i="34"/>
  <c r="J170" i="34" s="1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L169" i="34" s="1"/>
  <c r="AN169" i="34"/>
  <c r="K169" i="34" s="1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E168" i="34" s="1"/>
  <c r="AG168" i="34"/>
  <c r="Z168" i="34"/>
  <c r="Y168" i="34"/>
  <c r="K168" i="34" s="1"/>
  <c r="X168" i="34"/>
  <c r="W168" i="34"/>
  <c r="V168" i="34"/>
  <c r="U168" i="34"/>
  <c r="S168" i="34"/>
  <c r="R168" i="34"/>
  <c r="AO167" i="34"/>
  <c r="AN167" i="34"/>
  <c r="AM167" i="34"/>
  <c r="J167" i="34" s="1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N163" i="34" s="1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U163" i="34" s="1"/>
  <c r="S166" i="34"/>
  <c r="R166" i="34"/>
  <c r="R163" i="34" s="1"/>
  <c r="AO165" i="34"/>
  <c r="AN165" i="34"/>
  <c r="AM165" i="34"/>
  <c r="AL165" i="34"/>
  <c r="AK165" i="34"/>
  <c r="AJ165" i="34"/>
  <c r="AH165" i="34"/>
  <c r="E165" i="34" s="1"/>
  <c r="AG165" i="34"/>
  <c r="Z165" i="34"/>
  <c r="Y165" i="34"/>
  <c r="X165" i="34"/>
  <c r="W165" i="34"/>
  <c r="I165" i="34" s="1"/>
  <c r="V165" i="34"/>
  <c r="U165" i="34"/>
  <c r="S165" i="34"/>
  <c r="R165" i="34"/>
  <c r="AO164" i="34"/>
  <c r="AN164" i="34"/>
  <c r="AM164" i="34"/>
  <c r="AL164" i="34"/>
  <c r="AK164" i="34"/>
  <c r="AJ164" i="34"/>
  <c r="AJ163" i="34"/>
  <c r="AH164" i="34"/>
  <c r="AG164" i="34"/>
  <c r="Z164" i="34"/>
  <c r="Y164" i="34"/>
  <c r="X164" i="34"/>
  <c r="W164" i="34"/>
  <c r="V164" i="34"/>
  <c r="U164" i="34"/>
  <c r="S164" i="34"/>
  <c r="R164" i="34"/>
  <c r="AO162" i="34"/>
  <c r="AN162" i="34"/>
  <c r="K162" i="34" s="1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H153" i="34" s="1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L150" i="34" s="1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H145" i="34" s="1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S142" i="34" s="1"/>
  <c r="R144" i="34"/>
  <c r="AO143" i="34"/>
  <c r="AN143" i="34"/>
  <c r="AM143" i="34"/>
  <c r="AL143" i="34"/>
  <c r="AL142" i="34" s="1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E137" i="34" s="1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L131" i="34" s="1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H129" i="34" s="1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H126" i="34" s="1"/>
  <c r="U126" i="34"/>
  <c r="S126" i="34"/>
  <c r="R126" i="34"/>
  <c r="AO125" i="34"/>
  <c r="AN125" i="34"/>
  <c r="AM125" i="34"/>
  <c r="AP125" i="34" s="1"/>
  <c r="AL125" i="34"/>
  <c r="AK125" i="34"/>
  <c r="AJ125" i="34"/>
  <c r="AH125" i="34"/>
  <c r="AG125" i="34"/>
  <c r="Z125" i="34"/>
  <c r="L125" i="34" s="1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AI124" i="34" s="1"/>
  <c r="Z124" i="34"/>
  <c r="Y124" i="34"/>
  <c r="X124" i="34"/>
  <c r="W124" i="34"/>
  <c r="W120" i="34" s="1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H123" i="34" s="1"/>
  <c r="U123" i="34"/>
  <c r="U120" i="34" s="1"/>
  <c r="S123" i="34"/>
  <c r="R123" i="34"/>
  <c r="AO122" i="34"/>
  <c r="AN122" i="34"/>
  <c r="AM122" i="34"/>
  <c r="AL122" i="34"/>
  <c r="AK122" i="34"/>
  <c r="AK120" i="34" s="1"/>
  <c r="AJ122" i="34"/>
  <c r="AH122" i="34"/>
  <c r="AG122" i="34"/>
  <c r="Z122" i="34"/>
  <c r="L122" i="34" s="1"/>
  <c r="Y122" i="34"/>
  <c r="X122" i="34"/>
  <c r="W122" i="34"/>
  <c r="V122" i="34"/>
  <c r="U122" i="34"/>
  <c r="S122" i="34"/>
  <c r="R122" i="34"/>
  <c r="AO121" i="34"/>
  <c r="AO120" i="34" s="1"/>
  <c r="AN121" i="34"/>
  <c r="AM121" i="34"/>
  <c r="AL121" i="34"/>
  <c r="AK121" i="34"/>
  <c r="AJ121" i="34"/>
  <c r="AH121" i="34"/>
  <c r="AG121" i="34"/>
  <c r="AG120" i="34"/>
  <c r="Z121" i="34"/>
  <c r="Y121" i="34"/>
  <c r="Y120" i="34" s="1"/>
  <c r="X121" i="34"/>
  <c r="W121" i="34"/>
  <c r="V121" i="34"/>
  <c r="U121" i="34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K113" i="34" s="1"/>
  <c r="AJ116" i="34"/>
  <c r="AH116" i="34"/>
  <c r="AG116" i="34"/>
  <c r="Z116" i="34"/>
  <c r="Y116" i="34"/>
  <c r="X116" i="34"/>
  <c r="W116" i="34"/>
  <c r="V116" i="34"/>
  <c r="U116" i="34"/>
  <c r="S116" i="34"/>
  <c r="E116" i="34" s="1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J115" i="34" s="1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H112" i="34" s="1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X108" i="34" s="1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K101" i="34" s="1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E101" i="34" s="1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H89" i="34" s="1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K87" i="34" s="1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H84" i="34" s="1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K83" i="34" s="1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K80" i="34" s="1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L77" i="34" s="1"/>
  <c r="Y77" i="34"/>
  <c r="K77" i="34" s="1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K74" i="34" s="1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U71" i="34" s="1"/>
  <c r="S73" i="34"/>
  <c r="R73" i="34"/>
  <c r="AO72" i="34"/>
  <c r="AO71" i="34" s="1"/>
  <c r="AN72" i="34"/>
  <c r="AN71" i="34" s="1"/>
  <c r="AM72" i="34"/>
  <c r="AL72" i="34"/>
  <c r="AK72" i="34"/>
  <c r="AJ72" i="34"/>
  <c r="AH72" i="34"/>
  <c r="AG72" i="34"/>
  <c r="AG71" i="34" s="1"/>
  <c r="D71" i="34" s="1"/>
  <c r="Z72" i="34"/>
  <c r="Y72" i="34"/>
  <c r="X72" i="34"/>
  <c r="W72" i="34"/>
  <c r="V72" i="34"/>
  <c r="U72" i="34"/>
  <c r="S72" i="34"/>
  <c r="S71" i="34" s="1"/>
  <c r="T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H69" i="34" s="1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L68" i="34" s="1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L66" i="34" s="1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I65" i="34" s="1"/>
  <c r="AK65" i="34"/>
  <c r="AJ65" i="34"/>
  <c r="AH65" i="34"/>
  <c r="AG65" i="34"/>
  <c r="Z65" i="34"/>
  <c r="Y65" i="34"/>
  <c r="Y61" i="34" s="1"/>
  <c r="X65" i="34"/>
  <c r="W65" i="34"/>
  <c r="V65" i="34"/>
  <c r="U65" i="34"/>
  <c r="S65" i="34"/>
  <c r="R65" i="34"/>
  <c r="AO64" i="34"/>
  <c r="AN64" i="34"/>
  <c r="AM64" i="34"/>
  <c r="AP64" i="34" s="1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E63" i="34" s="1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K58" i="34" s="1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H53" i="34" s="1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O44" i="34" s="1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I42" i="34" s="1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E39" i="34" s="1"/>
  <c r="AG39" i="34"/>
  <c r="Z39" i="34"/>
  <c r="Y39" i="34"/>
  <c r="X39" i="34"/>
  <c r="W39" i="34"/>
  <c r="I39" i="34" s="1"/>
  <c r="V39" i="34"/>
  <c r="H39" i="34" s="1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I36" i="34" s="1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J33" i="34" s="1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K31" i="34"/>
  <c r="AJ31" i="34"/>
  <c r="AH31" i="34"/>
  <c r="AG31" i="34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H27" i="34" s="1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L26" i="34" s="1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H25" i="34" s="1"/>
  <c r="U25" i="34"/>
  <c r="S25" i="34"/>
  <c r="E25" i="34" s="1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K24" i="34" s="1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U20" i="34"/>
  <c r="S20" i="34"/>
  <c r="R20" i="34"/>
  <c r="AO19" i="34"/>
  <c r="L19" i="34" s="1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Z15" i="34" s="1"/>
  <c r="Y17" i="34"/>
  <c r="X17" i="34"/>
  <c r="W17" i="34"/>
  <c r="V17" i="34"/>
  <c r="U17" i="34"/>
  <c r="S17" i="34"/>
  <c r="E17" i="34" s="1"/>
  <c r="R17" i="34"/>
  <c r="AO16" i="34"/>
  <c r="AN16" i="34"/>
  <c r="AM16" i="34"/>
  <c r="AM15" i="34"/>
  <c r="AL16" i="34"/>
  <c r="AL15" i="34" s="1"/>
  <c r="AK16" i="34"/>
  <c r="AJ16" i="34"/>
  <c r="AH16" i="34"/>
  <c r="AH15" i="34"/>
  <c r="AG16" i="34"/>
  <c r="Z16" i="34"/>
  <c r="Y16" i="34"/>
  <c r="X16" i="34"/>
  <c r="W16" i="34"/>
  <c r="V16" i="34"/>
  <c r="U16" i="34"/>
  <c r="U15" i="34" s="1"/>
  <c r="S16" i="34"/>
  <c r="S15" i="34" s="1"/>
  <c r="R16" i="34"/>
  <c r="AO14" i="34"/>
  <c r="L14" i="34" s="1"/>
  <c r="AN14" i="34"/>
  <c r="AM14" i="34"/>
  <c r="AL14" i="34"/>
  <c r="AK14" i="34"/>
  <c r="AJ14" i="34"/>
  <c r="AH14" i="34"/>
  <c r="AG14" i="34"/>
  <c r="Z14" i="34"/>
  <c r="Y14" i="34"/>
  <c r="K14" i="34" s="1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P12" i="34" s="1"/>
  <c r="AQ12" i="34" s="1"/>
  <c r="AL12" i="34"/>
  <c r="AK12" i="34"/>
  <c r="H12" i="34" s="1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X9" i="34" s="1"/>
  <c r="W11" i="34"/>
  <c r="V11" i="34"/>
  <c r="H11" i="34" s="1"/>
  <c r="U11" i="34"/>
  <c r="S11" i="34"/>
  <c r="R11" i="34"/>
  <c r="AO10" i="34"/>
  <c r="AN10" i="34"/>
  <c r="AM10" i="34"/>
  <c r="AL10" i="34"/>
  <c r="AK10" i="34"/>
  <c r="AJ10" i="34"/>
  <c r="AJ9" i="34" s="1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I181" i="51" s="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K180" i="51" s="1"/>
  <c r="X180" i="51"/>
  <c r="W180" i="51"/>
  <c r="I180" i="51" s="1"/>
  <c r="V180" i="51"/>
  <c r="U180" i="51"/>
  <c r="S180" i="51"/>
  <c r="R180" i="51"/>
  <c r="AO179" i="51"/>
  <c r="AN179" i="51"/>
  <c r="AM179" i="51"/>
  <c r="AL179" i="51"/>
  <c r="I179" i="51" s="1"/>
  <c r="AK179" i="51"/>
  <c r="AJ179" i="51"/>
  <c r="AH179" i="51"/>
  <c r="AG179" i="51"/>
  <c r="D179" i="51" s="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G178" i="51"/>
  <c r="Z178" i="51"/>
  <c r="Y178" i="51"/>
  <c r="X178" i="51"/>
  <c r="W178" i="51"/>
  <c r="V178" i="51"/>
  <c r="H178" i="51" s="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L176" i="51" s="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I175" i="51" s="1"/>
  <c r="AK175" i="51"/>
  <c r="AJ175" i="51"/>
  <c r="AP175" i="51" s="1"/>
  <c r="AQ175" i="51" s="1"/>
  <c r="AH175" i="51"/>
  <c r="AG175" i="51"/>
  <c r="Z175" i="51"/>
  <c r="Y175" i="51"/>
  <c r="X175" i="51"/>
  <c r="W175" i="51"/>
  <c r="V175" i="51"/>
  <c r="U175" i="51"/>
  <c r="S175" i="51"/>
  <c r="R175" i="51"/>
  <c r="T175" i="51" s="1"/>
  <c r="AO174" i="51"/>
  <c r="AN174" i="51"/>
  <c r="AP174" i="51" s="1"/>
  <c r="AQ174" i="51" s="1"/>
  <c r="AM174" i="51"/>
  <c r="AL174" i="51"/>
  <c r="AK174" i="51"/>
  <c r="AJ174" i="51"/>
  <c r="AH174" i="51"/>
  <c r="AG174" i="51"/>
  <c r="Z174" i="51"/>
  <c r="Y174" i="51"/>
  <c r="X174" i="51"/>
  <c r="W174" i="51"/>
  <c r="I174" i="51" s="1"/>
  <c r="V174" i="51"/>
  <c r="H174" i="51" s="1"/>
  <c r="U174" i="51"/>
  <c r="AA174" i="51" s="1"/>
  <c r="S174" i="51"/>
  <c r="R174" i="51"/>
  <c r="AO173" i="51"/>
  <c r="AN173" i="51"/>
  <c r="AM173" i="51"/>
  <c r="AL173" i="51"/>
  <c r="AK173" i="51"/>
  <c r="AJ173" i="51"/>
  <c r="AH173" i="51"/>
  <c r="AG173" i="51"/>
  <c r="Z173" i="51"/>
  <c r="L173" i="51" s="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P172" i="51" s="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P171" i="51" s="1"/>
  <c r="AM171" i="51"/>
  <c r="AL171" i="51"/>
  <c r="AK171" i="51"/>
  <c r="AJ171" i="51"/>
  <c r="AH171" i="51"/>
  <c r="AG171" i="51"/>
  <c r="Z171" i="51"/>
  <c r="Y171" i="51"/>
  <c r="X171" i="51"/>
  <c r="W171" i="51"/>
  <c r="I171" i="51" s="1"/>
  <c r="V171" i="51"/>
  <c r="U171" i="51"/>
  <c r="AA171" i="51" s="1"/>
  <c r="S171" i="51"/>
  <c r="R171" i="51"/>
  <c r="AO170" i="51"/>
  <c r="AN170" i="51"/>
  <c r="AM170" i="51"/>
  <c r="AL170" i="51"/>
  <c r="AK170" i="51"/>
  <c r="AJ170" i="51"/>
  <c r="AH170" i="51"/>
  <c r="AG170" i="51"/>
  <c r="Z170" i="51"/>
  <c r="L170" i="51" s="1"/>
  <c r="Y170" i="51"/>
  <c r="X170" i="51"/>
  <c r="W170" i="51"/>
  <c r="V170" i="51"/>
  <c r="U170" i="51"/>
  <c r="S170" i="51"/>
  <c r="R170" i="51"/>
  <c r="AO169" i="51"/>
  <c r="AN169" i="51"/>
  <c r="AM169" i="51"/>
  <c r="AL169" i="51"/>
  <c r="I169" i="51" s="1"/>
  <c r="AK169" i="51"/>
  <c r="H169" i="51" s="1"/>
  <c r="AJ169" i="51"/>
  <c r="AP169" i="51" s="1"/>
  <c r="AQ169" i="51" s="1"/>
  <c r="AH169" i="51"/>
  <c r="AG169" i="51"/>
  <c r="Z169" i="51"/>
  <c r="Y169" i="51"/>
  <c r="X169" i="51"/>
  <c r="W169" i="51"/>
  <c r="V169" i="51"/>
  <c r="U169" i="51"/>
  <c r="S169" i="51"/>
  <c r="R169" i="51"/>
  <c r="AO168" i="51"/>
  <c r="L168" i="51" s="1"/>
  <c r="AN168" i="51"/>
  <c r="AP168" i="51" s="1"/>
  <c r="AQ168" i="51" s="1"/>
  <c r="AM168" i="51"/>
  <c r="AL168" i="51"/>
  <c r="AK168" i="51"/>
  <c r="AJ168" i="51"/>
  <c r="AH168" i="51"/>
  <c r="AG168" i="51"/>
  <c r="Z168" i="51"/>
  <c r="Y168" i="51"/>
  <c r="X168" i="51"/>
  <c r="W168" i="51"/>
  <c r="I168" i="51" s="1"/>
  <c r="V168" i="51"/>
  <c r="H168" i="51" s="1"/>
  <c r="U168" i="51"/>
  <c r="S168" i="51"/>
  <c r="R168" i="51"/>
  <c r="AO167" i="51"/>
  <c r="AN167" i="51"/>
  <c r="AM167" i="51"/>
  <c r="AL167" i="51"/>
  <c r="AK167" i="51"/>
  <c r="AJ167" i="51"/>
  <c r="AH167" i="51"/>
  <c r="AG167" i="51"/>
  <c r="D167" i="51" s="1"/>
  <c r="Z167" i="51"/>
  <c r="L167" i="51" s="1"/>
  <c r="Y167" i="51"/>
  <c r="X167" i="51"/>
  <c r="W167" i="51"/>
  <c r="V167" i="51"/>
  <c r="U167" i="51"/>
  <c r="S167" i="51"/>
  <c r="R167" i="51"/>
  <c r="AO166" i="51"/>
  <c r="AN166" i="51"/>
  <c r="AM166" i="51"/>
  <c r="AL166" i="51"/>
  <c r="I166" i="51" s="1"/>
  <c r="AK166" i="51"/>
  <c r="AJ166" i="51"/>
  <c r="AP166" i="51" s="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P165" i="51" s="1"/>
  <c r="AQ165" i="51" s="1"/>
  <c r="AN165" i="51"/>
  <c r="AM165" i="51"/>
  <c r="AL165" i="51"/>
  <c r="AK165" i="51"/>
  <c r="AJ165" i="51"/>
  <c r="AH165" i="51"/>
  <c r="AG165" i="51"/>
  <c r="Z165" i="51"/>
  <c r="Y165" i="51"/>
  <c r="X165" i="51"/>
  <c r="J165" i="51" s="1"/>
  <c r="W165" i="51"/>
  <c r="V165" i="51"/>
  <c r="U165" i="51"/>
  <c r="S165" i="51"/>
  <c r="R165" i="51"/>
  <c r="AO164" i="51"/>
  <c r="AN164" i="51"/>
  <c r="AM164" i="51"/>
  <c r="AL164" i="51"/>
  <c r="AL163" i="51"/>
  <c r="AK164" i="51"/>
  <c r="AK163" i="51"/>
  <c r="AJ164" i="51"/>
  <c r="AH164" i="51"/>
  <c r="AG164" i="51"/>
  <c r="Z164" i="51"/>
  <c r="Y164" i="51"/>
  <c r="X164" i="51"/>
  <c r="W164" i="51"/>
  <c r="V164" i="51"/>
  <c r="U164" i="51"/>
  <c r="S164" i="51"/>
  <c r="R164" i="51"/>
  <c r="D164" i="51" s="1"/>
  <c r="R163" i="51"/>
  <c r="AO162" i="51"/>
  <c r="AN162" i="51"/>
  <c r="AM162" i="51"/>
  <c r="AL162" i="51"/>
  <c r="AK162" i="51"/>
  <c r="AJ162" i="51"/>
  <c r="AH162" i="51"/>
  <c r="AG162" i="51"/>
  <c r="Z162" i="51"/>
  <c r="Y162" i="51"/>
  <c r="AA162" i="51" s="1"/>
  <c r="X162" i="51"/>
  <c r="W162" i="51"/>
  <c r="V162" i="51"/>
  <c r="U162" i="51"/>
  <c r="S162" i="51"/>
  <c r="R162" i="51"/>
  <c r="AO161" i="51"/>
  <c r="AN161" i="51"/>
  <c r="AM161" i="51"/>
  <c r="AL161" i="51"/>
  <c r="I161" i="51" s="1"/>
  <c r="AK161" i="51"/>
  <c r="H161" i="51" s="1"/>
  <c r="AJ161" i="51"/>
  <c r="G161" i="51" s="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K160" i="51" s="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T160" i="51" s="1"/>
  <c r="AO159" i="51"/>
  <c r="AO156" i="51" s="1"/>
  <c r="L156" i="51" s="1"/>
  <c r="AN159" i="51"/>
  <c r="AM159" i="51"/>
  <c r="AL159" i="51"/>
  <c r="AK159" i="51"/>
  <c r="AJ159" i="51"/>
  <c r="AH159" i="51"/>
  <c r="AG159" i="51"/>
  <c r="Z159" i="51"/>
  <c r="L159" i="51" s="1"/>
  <c r="Y159" i="51"/>
  <c r="K159" i="51" s="1"/>
  <c r="X159" i="51"/>
  <c r="W159" i="51"/>
  <c r="V159" i="51"/>
  <c r="U159" i="51"/>
  <c r="S159" i="51"/>
  <c r="R159" i="51"/>
  <c r="AO158" i="51"/>
  <c r="AN158" i="51"/>
  <c r="AM158" i="51"/>
  <c r="AL158" i="51"/>
  <c r="I158" i="51" s="1"/>
  <c r="AK158" i="51"/>
  <c r="AJ158" i="51"/>
  <c r="AH158" i="51"/>
  <c r="AG158" i="51"/>
  <c r="Z158" i="51"/>
  <c r="L158" i="51" s="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L156" i="51" s="1"/>
  <c r="AL141" i="51" s="1"/>
  <c r="AK157" i="51"/>
  <c r="AJ157" i="51"/>
  <c r="AH157" i="51"/>
  <c r="AG157" i="51"/>
  <c r="Z157" i="51"/>
  <c r="Y157" i="51"/>
  <c r="X157" i="51"/>
  <c r="W157" i="51"/>
  <c r="V157" i="51"/>
  <c r="U157" i="51"/>
  <c r="S157" i="51"/>
  <c r="T157" i="51" s="1"/>
  <c r="F157" i="51" s="1"/>
  <c r="R157" i="51"/>
  <c r="AO155" i="51"/>
  <c r="AN155" i="51"/>
  <c r="AM155" i="51"/>
  <c r="AL155" i="51"/>
  <c r="AK155" i="51"/>
  <c r="AJ155" i="51"/>
  <c r="AH155" i="51"/>
  <c r="AG155" i="51"/>
  <c r="Z155" i="51"/>
  <c r="L155" i="51" s="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G154" i="51" s="1"/>
  <c r="AH154" i="51"/>
  <c r="E154" i="51" s="1"/>
  <c r="AG154" i="51"/>
  <c r="Z154" i="51"/>
  <c r="Y154" i="51"/>
  <c r="X154" i="51"/>
  <c r="W154" i="51"/>
  <c r="V154" i="51"/>
  <c r="U154" i="51"/>
  <c r="S154" i="51"/>
  <c r="R154" i="51"/>
  <c r="AO153" i="51"/>
  <c r="AO151" i="51" s="1"/>
  <c r="AN153" i="51"/>
  <c r="K153" i="51" s="1"/>
  <c r="AM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G153" i="51" s="1"/>
  <c r="S153" i="51"/>
  <c r="R153" i="51"/>
  <c r="R151" i="51" s="1"/>
  <c r="AO152" i="51"/>
  <c r="AN152" i="51"/>
  <c r="AM152" i="51"/>
  <c r="AL152" i="51"/>
  <c r="AK152" i="51"/>
  <c r="AJ152" i="51"/>
  <c r="AH152" i="51"/>
  <c r="AG152" i="51"/>
  <c r="Z152" i="51"/>
  <c r="Y152" i="51"/>
  <c r="K152" i="51" s="1"/>
  <c r="X152" i="51"/>
  <c r="J152" i="51" s="1"/>
  <c r="W152" i="51"/>
  <c r="V152" i="51"/>
  <c r="U152" i="51"/>
  <c r="S152" i="51"/>
  <c r="R152" i="51"/>
  <c r="AO150" i="51"/>
  <c r="AN150" i="51"/>
  <c r="AM150" i="51"/>
  <c r="AL150" i="51"/>
  <c r="I150" i="51" s="1"/>
  <c r="AK150" i="51"/>
  <c r="AJ150" i="51"/>
  <c r="AH150" i="51"/>
  <c r="AG150" i="51"/>
  <c r="AG148" i="51" s="1"/>
  <c r="Z150" i="51"/>
  <c r="Y150" i="51"/>
  <c r="X150" i="51"/>
  <c r="W150" i="51"/>
  <c r="V150" i="51"/>
  <c r="U150" i="51"/>
  <c r="S150" i="51"/>
  <c r="R150" i="51"/>
  <c r="AO149" i="51"/>
  <c r="AN149" i="51"/>
  <c r="AM149" i="51"/>
  <c r="AP149" i="51" s="1"/>
  <c r="AL149" i="51"/>
  <c r="AK149" i="51"/>
  <c r="AJ149" i="51"/>
  <c r="AH149" i="51"/>
  <c r="AG149" i="51"/>
  <c r="Z149" i="51"/>
  <c r="Y149" i="51"/>
  <c r="X149" i="51"/>
  <c r="X148" i="51" s="1"/>
  <c r="W149" i="51"/>
  <c r="I149" i="51" s="1"/>
  <c r="V149" i="51"/>
  <c r="AA149" i="51" s="1"/>
  <c r="U149" i="51"/>
  <c r="U148" i="51" s="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Y142" i="51" s="1"/>
  <c r="X147" i="51"/>
  <c r="W147" i="51"/>
  <c r="V147" i="51"/>
  <c r="U147" i="51"/>
  <c r="S147" i="51"/>
  <c r="R147" i="51"/>
  <c r="AO146" i="51"/>
  <c r="AN146" i="51"/>
  <c r="AM146" i="51"/>
  <c r="AL146" i="51"/>
  <c r="AK146" i="51"/>
  <c r="AP146" i="51" s="1"/>
  <c r="AQ146" i="51" s="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W142" i="51" s="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L142" i="51" s="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R142" i="51" s="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K137" i="51" s="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I136" i="51" s="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D136" i="51" s="1"/>
  <c r="AO135" i="51"/>
  <c r="AN135" i="51"/>
  <c r="AM135" i="51"/>
  <c r="AL135" i="51"/>
  <c r="AK135" i="51"/>
  <c r="AJ135" i="51"/>
  <c r="AH135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 s="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D130" i="51" s="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I128" i="51" s="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G125" i="51" s="1"/>
  <c r="AH125" i="51"/>
  <c r="AG125" i="51"/>
  <c r="Z125" i="51"/>
  <c r="Y125" i="51"/>
  <c r="K125" i="51" s="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G124" i="51" s="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M120" i="51" s="1"/>
  <c r="AL123" i="51"/>
  <c r="AK123" i="51"/>
  <c r="AJ123" i="51"/>
  <c r="AH123" i="51"/>
  <c r="AG123" i="51"/>
  <c r="Z123" i="51"/>
  <c r="Y123" i="51"/>
  <c r="X123" i="51"/>
  <c r="W123" i="51"/>
  <c r="V123" i="51"/>
  <c r="U123" i="51"/>
  <c r="U120" i="51" s="1"/>
  <c r="S123" i="51"/>
  <c r="R123" i="51"/>
  <c r="AO122" i="51"/>
  <c r="AN122" i="51"/>
  <c r="AM122" i="51"/>
  <c r="AL122" i="51"/>
  <c r="AK122" i="51"/>
  <c r="AJ122" i="51"/>
  <c r="AH122" i="51"/>
  <c r="AG122" i="51"/>
  <c r="Z122" i="51"/>
  <c r="Z120" i="51" s="1"/>
  <c r="Y122" i="51"/>
  <c r="K122" i="51" s="1"/>
  <c r="X122" i="51"/>
  <c r="W122" i="51"/>
  <c r="V122" i="51"/>
  <c r="U122" i="51"/>
  <c r="S122" i="51"/>
  <c r="R122" i="51"/>
  <c r="AO121" i="51"/>
  <c r="AO120" i="51" s="1"/>
  <c r="AN121" i="51"/>
  <c r="AM121" i="51"/>
  <c r="AL121" i="51"/>
  <c r="AK121" i="51"/>
  <c r="AK120" i="51" s="1"/>
  <c r="AJ121" i="51"/>
  <c r="AH121" i="51"/>
  <c r="AG121" i="51"/>
  <c r="Z121" i="51"/>
  <c r="Y121" i="51"/>
  <c r="Y120" i="51"/>
  <c r="X121" i="51"/>
  <c r="W121" i="51"/>
  <c r="V121" i="51"/>
  <c r="V120" i="51" s="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L118" i="51" s="1"/>
  <c r="AN118" i="51"/>
  <c r="AM118" i="51"/>
  <c r="AL118" i="51"/>
  <c r="AK118" i="51"/>
  <c r="AJ118" i="51"/>
  <c r="AH118" i="51"/>
  <c r="AG118" i="51"/>
  <c r="D118" i="51" s="1"/>
  <c r="Z118" i="51"/>
  <c r="Y118" i="51"/>
  <c r="X118" i="51"/>
  <c r="W118" i="51"/>
  <c r="I118" i="51" s="1"/>
  <c r="V118" i="51"/>
  <c r="U118" i="51"/>
  <c r="S118" i="51"/>
  <c r="R118" i="51"/>
  <c r="AO117" i="51"/>
  <c r="AN117" i="51"/>
  <c r="AM117" i="51"/>
  <c r="AL117" i="51"/>
  <c r="AK117" i="51"/>
  <c r="AJ117" i="51"/>
  <c r="AH117" i="51"/>
  <c r="E117" i="51" s="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J116" i="51" s="1"/>
  <c r="AL116" i="51"/>
  <c r="AP116" i="51" s="1"/>
  <c r="AK116" i="51"/>
  <c r="AJ116" i="51"/>
  <c r="AH116" i="51"/>
  <c r="AG116" i="51"/>
  <c r="Z116" i="51"/>
  <c r="Y116" i="51"/>
  <c r="X116" i="51"/>
  <c r="W116" i="51"/>
  <c r="V116" i="51"/>
  <c r="U116" i="51"/>
  <c r="U113" i="51" s="1"/>
  <c r="S116" i="51"/>
  <c r="E116" i="51" s="1"/>
  <c r="R116" i="51"/>
  <c r="AO115" i="51"/>
  <c r="L115" i="51" s="1"/>
  <c r="AN115" i="51"/>
  <c r="AM115" i="51"/>
  <c r="AL115" i="51"/>
  <c r="AK115" i="51"/>
  <c r="AJ115" i="51"/>
  <c r="AH115" i="51"/>
  <c r="AG115" i="51"/>
  <c r="Z115" i="51"/>
  <c r="Y115" i="51"/>
  <c r="X115" i="51"/>
  <c r="W115" i="51"/>
  <c r="I115" i="51" s="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I112" i="51" s="1"/>
  <c r="AK112" i="51"/>
  <c r="AK108" i="51" s="1"/>
  <c r="H108" i="51" s="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I111" i="51" s="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L108" i="51" s="1"/>
  <c r="I108" i="51" s="1"/>
  <c r="AK109" i="51"/>
  <c r="AJ109" i="51"/>
  <c r="AH109" i="51"/>
  <c r="AG109" i="51"/>
  <c r="Z109" i="51"/>
  <c r="Y109" i="51"/>
  <c r="X109" i="51"/>
  <c r="W109" i="51"/>
  <c r="V109" i="51"/>
  <c r="V108" i="51" s="1"/>
  <c r="U109" i="51"/>
  <c r="G109" i="51" s="1"/>
  <c r="S109" i="51"/>
  <c r="R109" i="51"/>
  <c r="AO107" i="51"/>
  <c r="AN107" i="51"/>
  <c r="AM107" i="51"/>
  <c r="AL107" i="51"/>
  <c r="AK107" i="51"/>
  <c r="AJ107" i="51"/>
  <c r="AH107" i="51"/>
  <c r="AG107" i="51"/>
  <c r="Z107" i="51"/>
  <c r="L107" i="51" s="1"/>
  <c r="Y107" i="51"/>
  <c r="Y105" i="51" s="1"/>
  <c r="X107" i="51"/>
  <c r="J107" i="51" s="1"/>
  <c r="W107" i="51"/>
  <c r="I107" i="51" s="1"/>
  <c r="V107" i="51"/>
  <c r="U107" i="51"/>
  <c r="S107" i="51"/>
  <c r="R107" i="51"/>
  <c r="AO106" i="51"/>
  <c r="AO105" i="51" s="1"/>
  <c r="AN106" i="51"/>
  <c r="AN105" i="51" s="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V105" i="51" s="1"/>
  <c r="U106" i="51"/>
  <c r="S106" i="51"/>
  <c r="R106" i="51"/>
  <c r="AO104" i="51"/>
  <c r="L104" i="51" s="1"/>
  <c r="AN104" i="51"/>
  <c r="AM104" i="51"/>
  <c r="J104" i="51" s="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E104" i="51" s="1"/>
  <c r="R104" i="51"/>
  <c r="D104" i="51" s="1"/>
  <c r="AO103" i="51"/>
  <c r="AN103" i="51"/>
  <c r="AM103" i="51"/>
  <c r="AL103" i="51"/>
  <c r="AK103" i="51"/>
  <c r="H103" i="51" s="1"/>
  <c r="AJ103" i="51"/>
  <c r="AH103" i="51"/>
  <c r="AG103" i="51"/>
  <c r="Z103" i="51"/>
  <c r="Y103" i="51"/>
  <c r="X103" i="51"/>
  <c r="J103" i="51" s="1"/>
  <c r="W103" i="51"/>
  <c r="V103" i="51"/>
  <c r="U103" i="51"/>
  <c r="S103" i="51"/>
  <c r="R103" i="51"/>
  <c r="AO102" i="51"/>
  <c r="AN102" i="51"/>
  <c r="AM102" i="51"/>
  <c r="J102" i="51" s="1"/>
  <c r="AL102" i="51"/>
  <c r="AK102" i="51"/>
  <c r="AJ102" i="51"/>
  <c r="AH102" i="51"/>
  <c r="E102" i="51" s="1"/>
  <c r="AG102" i="51"/>
  <c r="Z102" i="51"/>
  <c r="Y102" i="51"/>
  <c r="X102" i="51"/>
  <c r="W102" i="51"/>
  <c r="V102" i="51"/>
  <c r="U102" i="51"/>
  <c r="S102" i="51"/>
  <c r="R102" i="51"/>
  <c r="AO101" i="51"/>
  <c r="AO99" i="51" s="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U99" i="51" s="1"/>
  <c r="S101" i="51"/>
  <c r="R101" i="51"/>
  <c r="AO100" i="51"/>
  <c r="AN100" i="51"/>
  <c r="AM100" i="51"/>
  <c r="AL100" i="51"/>
  <c r="I100" i="51" s="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I89" i="51" s="1"/>
  <c r="AG89" i="51"/>
  <c r="Z89" i="51"/>
  <c r="Y89" i="51"/>
  <c r="X89" i="51"/>
  <c r="W89" i="51"/>
  <c r="V89" i="51"/>
  <c r="U89" i="51"/>
  <c r="S89" i="51"/>
  <c r="R89" i="51"/>
  <c r="AO88" i="51"/>
  <c r="AN88" i="51"/>
  <c r="AN85" i="51" s="1"/>
  <c r="AM88" i="51"/>
  <c r="AL88" i="51"/>
  <c r="AK88" i="51"/>
  <c r="AJ88" i="51"/>
  <c r="AH88" i="51"/>
  <c r="AG88" i="51"/>
  <c r="Z88" i="51"/>
  <c r="Y88" i="51"/>
  <c r="X88" i="51"/>
  <c r="W88" i="51"/>
  <c r="V88" i="51"/>
  <c r="AA88" i="51" s="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L87" i="51" s="1"/>
  <c r="Y87" i="51"/>
  <c r="K87" i="51" s="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J85" i="51" s="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P81" i="51" s="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H79" i="51" s="1"/>
  <c r="AJ79" i="51"/>
  <c r="AH79" i="51"/>
  <c r="E79" i="51" s="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D78" i="51" s="1"/>
  <c r="Z78" i="51"/>
  <c r="Y78" i="51"/>
  <c r="X78" i="51"/>
  <c r="W78" i="51"/>
  <c r="V78" i="51"/>
  <c r="H78" i="51" s="1"/>
  <c r="U78" i="51"/>
  <c r="S78" i="51"/>
  <c r="E78" i="51" s="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AA77" i="51" s="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E76" i="51" s="1"/>
  <c r="AG76" i="51"/>
  <c r="Z76" i="51"/>
  <c r="Y76" i="51"/>
  <c r="X76" i="51"/>
  <c r="W76" i="51"/>
  <c r="I76" i="51" s="1"/>
  <c r="V76" i="51"/>
  <c r="U76" i="51"/>
  <c r="S76" i="51"/>
  <c r="R76" i="51"/>
  <c r="AO75" i="51"/>
  <c r="L75" i="51" s="1"/>
  <c r="AN75" i="51"/>
  <c r="K75" i="51" s="1"/>
  <c r="AM75" i="51"/>
  <c r="AP75" i="51" s="1"/>
  <c r="AL75" i="51"/>
  <c r="AK75" i="51"/>
  <c r="AJ75" i="51"/>
  <c r="AH75" i="51"/>
  <c r="AG75" i="51"/>
  <c r="AG71" i="51" s="1"/>
  <c r="Z75" i="51"/>
  <c r="Y75" i="51"/>
  <c r="X75" i="51"/>
  <c r="W75" i="51"/>
  <c r="V75" i="51"/>
  <c r="AA75" i="51" s="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K74" i="51" s="1"/>
  <c r="X74" i="51"/>
  <c r="J74" i="51" s="1"/>
  <c r="W74" i="51"/>
  <c r="V74" i="51"/>
  <c r="U74" i="51"/>
  <c r="S74" i="51"/>
  <c r="R74" i="51"/>
  <c r="AO73" i="51"/>
  <c r="AN73" i="51"/>
  <c r="AM73" i="51"/>
  <c r="AL73" i="51"/>
  <c r="AK73" i="51"/>
  <c r="H73" i="51" s="1"/>
  <c r="AJ73" i="51"/>
  <c r="AJ71" i="51" s="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M72" i="51"/>
  <c r="AL72" i="5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P69" i="51" s="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E68" i="51" s="1"/>
  <c r="AG68" i="51"/>
  <c r="Z68" i="51"/>
  <c r="L68" i="51" s="1"/>
  <c r="Y68" i="51"/>
  <c r="X68" i="51"/>
  <c r="W68" i="51"/>
  <c r="V68" i="51"/>
  <c r="U68" i="51"/>
  <c r="S68" i="51"/>
  <c r="R68" i="51"/>
  <c r="AO67" i="51"/>
  <c r="AN67" i="51"/>
  <c r="AM67" i="51"/>
  <c r="AL67" i="51"/>
  <c r="AK67" i="51"/>
  <c r="AK66" i="51" s="1"/>
  <c r="AJ67" i="51"/>
  <c r="AH67" i="51"/>
  <c r="E67" i="51" s="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K65" i="51" s="1"/>
  <c r="AM65" i="51"/>
  <c r="AL65" i="51"/>
  <c r="AK65" i="51"/>
  <c r="AJ65" i="51"/>
  <c r="AH65" i="51"/>
  <c r="AG65" i="51"/>
  <c r="Z65" i="51"/>
  <c r="Y65" i="51"/>
  <c r="X65" i="51"/>
  <c r="J65" i="51" s="1"/>
  <c r="W65" i="51"/>
  <c r="V65" i="51"/>
  <c r="H65" i="51" s="1"/>
  <c r="U65" i="51"/>
  <c r="S65" i="51"/>
  <c r="R65" i="51"/>
  <c r="AO64" i="51"/>
  <c r="AN64" i="51"/>
  <c r="AM64" i="51"/>
  <c r="AL64" i="51"/>
  <c r="AK64" i="51"/>
  <c r="H64" i="51" s="1"/>
  <c r="AJ64" i="51"/>
  <c r="AH64" i="51"/>
  <c r="AG64" i="51"/>
  <c r="Z64" i="51"/>
  <c r="L64" i="51" s="1"/>
  <c r="Y64" i="51"/>
  <c r="X64" i="51"/>
  <c r="W64" i="51"/>
  <c r="V64" i="51"/>
  <c r="U64" i="51"/>
  <c r="S64" i="51"/>
  <c r="R64" i="51"/>
  <c r="AO63" i="51"/>
  <c r="L63" i="51" s="1"/>
  <c r="AN63" i="51"/>
  <c r="AM63" i="51"/>
  <c r="AL63" i="51"/>
  <c r="I63" i="51" s="1"/>
  <c r="AK63" i="51"/>
  <c r="AJ63" i="51"/>
  <c r="AH63" i="51"/>
  <c r="AG63" i="51"/>
  <c r="Z63" i="51"/>
  <c r="Y63" i="51"/>
  <c r="X63" i="51"/>
  <c r="W63" i="51"/>
  <c r="V63" i="51"/>
  <c r="U63" i="51"/>
  <c r="S63" i="51"/>
  <c r="E63" i="51" s="1"/>
  <c r="R63" i="51"/>
  <c r="AO62" i="51"/>
  <c r="AO61" i="51" s="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U61" i="51" s="1"/>
  <c r="S62" i="51"/>
  <c r="R62" i="51"/>
  <c r="AO60" i="51"/>
  <c r="AN60" i="51"/>
  <c r="AM60" i="51"/>
  <c r="AL60" i="51"/>
  <c r="AK60" i="51"/>
  <c r="H60" i="51" s="1"/>
  <c r="AJ60" i="51"/>
  <c r="AH60" i="51"/>
  <c r="AG60" i="51"/>
  <c r="Z60" i="51"/>
  <c r="Z58" i="51" s="1"/>
  <c r="Y60" i="51"/>
  <c r="K60" i="51" s="1"/>
  <c r="X60" i="51"/>
  <c r="W60" i="51"/>
  <c r="V60" i="51"/>
  <c r="U60" i="51"/>
  <c r="S60" i="51"/>
  <c r="R60" i="51"/>
  <c r="AO59" i="51"/>
  <c r="AN59" i="51"/>
  <c r="AM59" i="51"/>
  <c r="AL59" i="51"/>
  <c r="AK59" i="51"/>
  <c r="AK58" i="51" s="1"/>
  <c r="AJ59" i="51"/>
  <c r="AH59" i="51"/>
  <c r="AG59" i="51"/>
  <c r="Z59" i="51"/>
  <c r="Y59" i="51"/>
  <c r="X59" i="51"/>
  <c r="W59" i="51"/>
  <c r="V59" i="51"/>
  <c r="U59" i="51"/>
  <c r="S59" i="51"/>
  <c r="R59" i="51"/>
  <c r="D59" i="51" s="1"/>
  <c r="AO57" i="51"/>
  <c r="AN57" i="51"/>
  <c r="AM57" i="51"/>
  <c r="AL57" i="51"/>
  <c r="AK57" i="51"/>
  <c r="AJ57" i="51"/>
  <c r="AH57" i="51"/>
  <c r="AG57" i="51"/>
  <c r="Z57" i="51"/>
  <c r="Y57" i="51"/>
  <c r="X57" i="51"/>
  <c r="J57" i="51" s="1"/>
  <c r="W57" i="51"/>
  <c r="I57" i="51" s="1"/>
  <c r="V57" i="51"/>
  <c r="U57" i="51"/>
  <c r="S57" i="51"/>
  <c r="R57" i="51"/>
  <c r="AO56" i="51"/>
  <c r="AN56" i="51"/>
  <c r="AM56" i="51"/>
  <c r="AL56" i="51"/>
  <c r="AK56" i="51"/>
  <c r="H56" i="51" s="1"/>
  <c r="AJ56" i="51"/>
  <c r="AH56" i="51"/>
  <c r="AG56" i="51"/>
  <c r="Z56" i="51"/>
  <c r="L56" i="51" s="1"/>
  <c r="Y56" i="51"/>
  <c r="K56" i="51" s="1"/>
  <c r="X56" i="51"/>
  <c r="W56" i="51"/>
  <c r="V56" i="51"/>
  <c r="U56" i="51"/>
  <c r="S56" i="51"/>
  <c r="R56" i="51"/>
  <c r="AO55" i="51"/>
  <c r="L55" i="51" s="1"/>
  <c r="AN55" i="51"/>
  <c r="K55" i="51" s="1"/>
  <c r="AM55" i="51"/>
  <c r="AL55" i="51"/>
  <c r="AK55" i="51"/>
  <c r="AJ55" i="51"/>
  <c r="G55" i="51" s="1"/>
  <c r="AH55" i="51"/>
  <c r="AG55" i="51"/>
  <c r="Z55" i="51"/>
  <c r="Y55" i="51"/>
  <c r="X55" i="51"/>
  <c r="W55" i="51"/>
  <c r="V55" i="51"/>
  <c r="U55" i="51"/>
  <c r="S55" i="51"/>
  <c r="E55" i="51" s="1"/>
  <c r="R55" i="51"/>
  <c r="AO54" i="51"/>
  <c r="AO52" i="51" s="1"/>
  <c r="AN54" i="51"/>
  <c r="AM54" i="51"/>
  <c r="AL54" i="51"/>
  <c r="AK54" i="51"/>
  <c r="AJ54" i="51"/>
  <c r="AH54" i="51"/>
  <c r="AG54" i="51"/>
  <c r="Z54" i="51"/>
  <c r="Y54" i="51"/>
  <c r="X54" i="51"/>
  <c r="J54" i="51" s="1"/>
  <c r="W54" i="51"/>
  <c r="I54" i="51" s="1"/>
  <c r="V54" i="51"/>
  <c r="H54" i="51" s="1"/>
  <c r="U54" i="51"/>
  <c r="G54" i="51" s="1"/>
  <c r="S54" i="51"/>
  <c r="R54" i="51"/>
  <c r="AO53" i="51"/>
  <c r="AN53" i="51"/>
  <c r="AM53" i="51"/>
  <c r="AM52" i="51" s="1"/>
  <c r="AL53" i="51"/>
  <c r="AK53" i="51"/>
  <c r="AJ53" i="51"/>
  <c r="AH53" i="51"/>
  <c r="AG53" i="51"/>
  <c r="AG52" i="51" s="1"/>
  <c r="Z53" i="51"/>
  <c r="Y53" i="51"/>
  <c r="K53" i="51" s="1"/>
  <c r="X53" i="51"/>
  <c r="W53" i="51"/>
  <c r="V53" i="51"/>
  <c r="U53" i="51"/>
  <c r="S53" i="51"/>
  <c r="R53" i="51"/>
  <c r="AO48" i="51"/>
  <c r="L48" i="51" s="1"/>
  <c r="AN48" i="51"/>
  <c r="K48" i="51" s="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D48" i="51" s="1"/>
  <c r="AO47" i="51"/>
  <c r="AN47" i="51"/>
  <c r="AM47" i="51"/>
  <c r="AL47" i="51"/>
  <c r="AK47" i="51"/>
  <c r="AJ47" i="51"/>
  <c r="AH47" i="51"/>
  <c r="AG47" i="51"/>
  <c r="D47" i="51" s="1"/>
  <c r="Z47" i="51"/>
  <c r="Y47" i="51"/>
  <c r="X47" i="51"/>
  <c r="W47" i="51"/>
  <c r="I47" i="51" s="1"/>
  <c r="V47" i="51"/>
  <c r="U47" i="51"/>
  <c r="S47" i="51"/>
  <c r="R47" i="51"/>
  <c r="AO46" i="51"/>
  <c r="AN46" i="51"/>
  <c r="AM46" i="51"/>
  <c r="AL46" i="51"/>
  <c r="AK46" i="51"/>
  <c r="H46" i="51" s="1"/>
  <c r="AJ46" i="51"/>
  <c r="AH46" i="51"/>
  <c r="AG46" i="51"/>
  <c r="Z46" i="51"/>
  <c r="Z44" i="51" s="1"/>
  <c r="Y46" i="51"/>
  <c r="K46" i="51" s="1"/>
  <c r="X46" i="51"/>
  <c r="W46" i="51"/>
  <c r="V46" i="51"/>
  <c r="U46" i="51"/>
  <c r="S46" i="51"/>
  <c r="R46" i="51"/>
  <c r="AO45" i="51"/>
  <c r="AN45" i="51"/>
  <c r="AM45" i="51"/>
  <c r="AL45" i="51"/>
  <c r="AL44" i="51" s="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H42" i="51" s="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L41" i="51" s="1"/>
  <c r="AN41" i="51"/>
  <c r="K41" i="51" s="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I40" i="51" s="1"/>
  <c r="V40" i="51"/>
  <c r="U40" i="51"/>
  <c r="S40" i="51"/>
  <c r="R40" i="51"/>
  <c r="AO39" i="51"/>
  <c r="AN39" i="51"/>
  <c r="AM39" i="51"/>
  <c r="AL39" i="51"/>
  <c r="I39" i="51" s="1"/>
  <c r="AK39" i="51"/>
  <c r="H39" i="51" s="1"/>
  <c r="AJ39" i="51"/>
  <c r="AH39" i="51"/>
  <c r="AG39" i="51"/>
  <c r="Z39" i="51"/>
  <c r="L39" i="51" s="1"/>
  <c r="Y39" i="51"/>
  <c r="X39" i="51"/>
  <c r="W39" i="51"/>
  <c r="V39" i="51"/>
  <c r="U39" i="51"/>
  <c r="S39" i="51"/>
  <c r="R39" i="51"/>
  <c r="AO38" i="51"/>
  <c r="L38" i="51" s="1"/>
  <c r="AN38" i="51"/>
  <c r="K38" i="51" s="1"/>
  <c r="AM38" i="51"/>
  <c r="AL38" i="51"/>
  <c r="I38" i="51" s="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I37" i="51" s="1"/>
  <c r="V37" i="51"/>
  <c r="H37" i="51" s="1"/>
  <c r="U37" i="51"/>
  <c r="S37" i="51"/>
  <c r="R37" i="51"/>
  <c r="AO36" i="51"/>
  <c r="AN36" i="51"/>
  <c r="AM36" i="51"/>
  <c r="AL36" i="51"/>
  <c r="AK36" i="51"/>
  <c r="H36" i="51" s="1"/>
  <c r="AJ36" i="51"/>
  <c r="AH36" i="51"/>
  <c r="AG36" i="51"/>
  <c r="Z36" i="51"/>
  <c r="L36" i="51" s="1"/>
  <c r="Y36" i="51"/>
  <c r="K36" i="51" s="1"/>
  <c r="X36" i="51"/>
  <c r="W36" i="51"/>
  <c r="V36" i="51"/>
  <c r="U36" i="51"/>
  <c r="S36" i="51"/>
  <c r="R36" i="51"/>
  <c r="AO35" i="51"/>
  <c r="AN35" i="51"/>
  <c r="K35" i="51" s="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I34" i="51" s="1"/>
  <c r="V34" i="51"/>
  <c r="U34" i="51"/>
  <c r="S34" i="51"/>
  <c r="R34" i="51"/>
  <c r="AO33" i="51"/>
  <c r="AN33" i="51"/>
  <c r="AM33" i="51"/>
  <c r="AL33" i="51"/>
  <c r="I33" i="51" s="1"/>
  <c r="AK33" i="51"/>
  <c r="AJ33" i="51"/>
  <c r="AH33" i="51"/>
  <c r="AG33" i="51"/>
  <c r="Z33" i="51"/>
  <c r="Y33" i="51"/>
  <c r="X33" i="51"/>
  <c r="W33" i="51"/>
  <c r="V33" i="51"/>
  <c r="V30" i="51" s="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Z30" i="51" s="1"/>
  <c r="Y32" i="51"/>
  <c r="X32" i="51"/>
  <c r="W32" i="51"/>
  <c r="V32" i="51"/>
  <c r="U32" i="51"/>
  <c r="S32" i="51"/>
  <c r="R32" i="51"/>
  <c r="R30" i="51" s="1"/>
  <c r="AO31" i="51"/>
  <c r="AN31" i="51"/>
  <c r="AN30" i="51" s="1"/>
  <c r="AM31" i="51"/>
  <c r="AL31" i="51"/>
  <c r="AL30" i="51"/>
  <c r="AK31" i="51"/>
  <c r="AJ31" i="51"/>
  <c r="AH31" i="51"/>
  <c r="AG31" i="51"/>
  <c r="Z31" i="51"/>
  <c r="Y31" i="51"/>
  <c r="X31" i="51"/>
  <c r="W31" i="51"/>
  <c r="W30" i="51" s="1"/>
  <c r="V31" i="51"/>
  <c r="H31" i="51" s="1"/>
  <c r="U31" i="51"/>
  <c r="U30" i="51" s="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L28" i="51" s="1"/>
  <c r="AN28" i="51"/>
  <c r="AM28" i="51"/>
  <c r="J28" i="51" s="1"/>
  <c r="AL28" i="51"/>
  <c r="AK28" i="51"/>
  <c r="AJ28" i="51"/>
  <c r="AH28" i="51"/>
  <c r="AG28" i="51"/>
  <c r="Z28" i="51"/>
  <c r="Y28" i="51"/>
  <c r="X28" i="51"/>
  <c r="W28" i="51"/>
  <c r="V28" i="51"/>
  <c r="H28" i="51" s="1"/>
  <c r="U28" i="51"/>
  <c r="S28" i="51"/>
  <c r="E28" i="51" s="1"/>
  <c r="R28" i="51"/>
  <c r="D28" i="51" s="1"/>
  <c r="AO27" i="51"/>
  <c r="AN27" i="51"/>
  <c r="AM27" i="51"/>
  <c r="AL27" i="51"/>
  <c r="AK27" i="51"/>
  <c r="AJ27" i="51"/>
  <c r="AH27" i="51"/>
  <c r="AG27" i="51"/>
  <c r="Z27" i="51"/>
  <c r="Y27" i="51"/>
  <c r="X27" i="51"/>
  <c r="J27" i="51" s="1"/>
  <c r="W27" i="51"/>
  <c r="V27" i="51"/>
  <c r="U27" i="51"/>
  <c r="S27" i="51"/>
  <c r="R27" i="51"/>
  <c r="AO26" i="51"/>
  <c r="AN26" i="51"/>
  <c r="K26" i="51" s="1"/>
  <c r="AM26" i="51"/>
  <c r="AL26" i="51"/>
  <c r="AK26" i="51"/>
  <c r="H26" i="51" s="1"/>
  <c r="AJ26" i="51"/>
  <c r="AH26" i="51"/>
  <c r="E26" i="51" s="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L24" i="51" s="1"/>
  <c r="Y24" i="51"/>
  <c r="X24" i="51"/>
  <c r="W24" i="51"/>
  <c r="W23" i="51" s="1"/>
  <c r="V24" i="51"/>
  <c r="U24" i="51"/>
  <c r="S24" i="51"/>
  <c r="R24" i="51"/>
  <c r="AO22" i="51"/>
  <c r="AN22" i="51"/>
  <c r="AM22" i="51"/>
  <c r="AL22" i="51"/>
  <c r="AK22" i="51"/>
  <c r="H22" i="51" s="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 s="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U18" i="51" s="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O15" i="51" s="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R15" i="51" s="1"/>
  <c r="AO16" i="51"/>
  <c r="AN16" i="51"/>
  <c r="AM16" i="51"/>
  <c r="AL16" i="51"/>
  <c r="AK16" i="51"/>
  <c r="AJ16" i="51"/>
  <c r="AH16" i="51"/>
  <c r="AG16" i="51"/>
  <c r="Z16" i="51"/>
  <c r="L16" i="51" s="1"/>
  <c r="Y16" i="51"/>
  <c r="X16" i="51"/>
  <c r="W16" i="51"/>
  <c r="I16" i="51" s="1"/>
  <c r="V16" i="51"/>
  <c r="U16" i="51"/>
  <c r="S16" i="51"/>
  <c r="R16" i="51"/>
  <c r="AO14" i="51"/>
  <c r="AN14" i="51"/>
  <c r="AM14" i="51"/>
  <c r="AL14" i="51"/>
  <c r="AK14" i="51"/>
  <c r="H14" i="51" s="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L13" i="51" s="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G13" i="51" s="1"/>
  <c r="S13" i="51"/>
  <c r="R13" i="51"/>
  <c r="AO12" i="51"/>
  <c r="AN12" i="51"/>
  <c r="AM12" i="51"/>
  <c r="AL12" i="51"/>
  <c r="AK12" i="51"/>
  <c r="AJ12" i="51"/>
  <c r="AH12" i="51"/>
  <c r="AG12" i="51"/>
  <c r="Z12" i="51"/>
  <c r="L12" i="51" s="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H11" i="51" s="1"/>
  <c r="AJ11" i="51"/>
  <c r="AH11" i="51"/>
  <c r="AG11" i="51"/>
  <c r="AG9" i="51" s="1"/>
  <c r="Z11" i="51"/>
  <c r="Y11" i="51"/>
  <c r="X11" i="51"/>
  <c r="W11" i="51"/>
  <c r="V11" i="51"/>
  <c r="U11" i="51"/>
  <c r="S11" i="51"/>
  <c r="R11" i="51"/>
  <c r="AO10" i="51"/>
  <c r="AN10" i="51"/>
  <c r="K10" i="51" s="1"/>
  <c r="AM10" i="51"/>
  <c r="AL10" i="51"/>
  <c r="AL9" i="51" s="1"/>
  <c r="AK10" i="51"/>
  <c r="AJ10" i="51"/>
  <c r="AH10" i="51"/>
  <c r="AG10" i="51"/>
  <c r="Z10" i="51"/>
  <c r="Y10" i="51"/>
  <c r="X10" i="51"/>
  <c r="J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D181" i="50" s="1"/>
  <c r="Z181" i="50"/>
  <c r="Y181" i="50"/>
  <c r="K181" i="50" s="1"/>
  <c r="X181" i="50"/>
  <c r="W181" i="50"/>
  <c r="V181" i="50"/>
  <c r="U181" i="50"/>
  <c r="S181" i="50"/>
  <c r="R181" i="50"/>
  <c r="AO180" i="50"/>
  <c r="AN180" i="50"/>
  <c r="AM180" i="50"/>
  <c r="AL180" i="50"/>
  <c r="AL177" i="50" s="1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Y179" i="50"/>
  <c r="X179" i="50"/>
  <c r="W179" i="50"/>
  <c r="W177" i="50" s="1"/>
  <c r="V179" i="50"/>
  <c r="U179" i="50"/>
  <c r="U177" i="50" s="1"/>
  <c r="S179" i="50"/>
  <c r="R179" i="50"/>
  <c r="AO178" i="50"/>
  <c r="AN178" i="50"/>
  <c r="AM178" i="50"/>
  <c r="AL178" i="50"/>
  <c r="AK178" i="50"/>
  <c r="AJ178" i="50"/>
  <c r="AJ177" i="50" s="1"/>
  <c r="AH178" i="50"/>
  <c r="AG178" i="50"/>
  <c r="AG177" i="50" s="1"/>
  <c r="Z178" i="50"/>
  <c r="Y178" i="50"/>
  <c r="X178" i="50"/>
  <c r="W178" i="50"/>
  <c r="V178" i="50"/>
  <c r="U178" i="50"/>
  <c r="AA178" i="50"/>
  <c r="S178" i="50"/>
  <c r="R178" i="50"/>
  <c r="AO176" i="50"/>
  <c r="L176" i="50" s="1"/>
  <c r="AN176" i="50"/>
  <c r="AP176" i="50" s="1"/>
  <c r="AM176" i="50"/>
  <c r="AL176" i="50"/>
  <c r="AK176" i="50"/>
  <c r="AJ176" i="50"/>
  <c r="AH176" i="50"/>
  <c r="AG176" i="50"/>
  <c r="Z176" i="50"/>
  <c r="Y176" i="50"/>
  <c r="X176" i="50"/>
  <c r="W176" i="50"/>
  <c r="I176" i="50" s="1"/>
  <c r="V176" i="50"/>
  <c r="U176" i="50"/>
  <c r="AA176" i="50" s="1"/>
  <c r="AB176" i="50" s="1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I174" i="50" s="1"/>
  <c r="AK174" i="50"/>
  <c r="AJ174" i="50"/>
  <c r="AP174" i="50" s="1"/>
  <c r="AH174" i="50"/>
  <c r="AG174" i="50"/>
  <c r="Z174" i="50"/>
  <c r="Y174" i="50"/>
  <c r="X174" i="50"/>
  <c r="W174" i="50"/>
  <c r="V174" i="50"/>
  <c r="U174" i="50"/>
  <c r="S174" i="50"/>
  <c r="R174" i="50"/>
  <c r="D174" i="50" s="1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I173" i="50" s="1"/>
  <c r="V173" i="50"/>
  <c r="U173" i="50"/>
  <c r="AA173" i="50" s="1"/>
  <c r="AB173" i="50" s="1"/>
  <c r="S173" i="50"/>
  <c r="R173" i="50"/>
  <c r="AO172" i="50"/>
  <c r="AN172" i="50"/>
  <c r="AM172" i="50"/>
  <c r="AL172" i="50"/>
  <c r="I172" i="50" s="1"/>
  <c r="AK172" i="50"/>
  <c r="H172" i="50" s="1"/>
  <c r="AJ172" i="50"/>
  <c r="AH172" i="50"/>
  <c r="E172" i="50" s="1"/>
  <c r="AG172" i="50"/>
  <c r="AI172" i="50" s="1"/>
  <c r="Z172" i="50"/>
  <c r="Y172" i="50"/>
  <c r="X172" i="50"/>
  <c r="W172" i="50"/>
  <c r="V172" i="50"/>
  <c r="U172" i="50"/>
  <c r="S172" i="50"/>
  <c r="R172" i="50"/>
  <c r="AO171" i="50"/>
  <c r="L171" i="50" s="1"/>
  <c r="AN171" i="50"/>
  <c r="K171" i="50" s="1"/>
  <c r="AM171" i="50"/>
  <c r="AL171" i="50"/>
  <c r="AK171" i="50"/>
  <c r="AJ171" i="50"/>
  <c r="AP171" i="50" s="1"/>
  <c r="M171" i="50" s="1"/>
  <c r="AH171" i="50"/>
  <c r="AG171" i="50"/>
  <c r="Z171" i="50"/>
  <c r="Y171" i="50"/>
  <c r="X171" i="50"/>
  <c r="W171" i="50"/>
  <c r="V171" i="50"/>
  <c r="U171" i="50"/>
  <c r="S171" i="50"/>
  <c r="R171" i="50"/>
  <c r="D171" i="50" s="1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I170" i="50" s="1"/>
  <c r="V170" i="50"/>
  <c r="H170" i="50" s="1"/>
  <c r="U170" i="50"/>
  <c r="AA170" i="50" s="1"/>
  <c r="S170" i="50"/>
  <c r="R170" i="50"/>
  <c r="AO169" i="50"/>
  <c r="AN169" i="50"/>
  <c r="AM169" i="50"/>
  <c r="AL169" i="50"/>
  <c r="AK169" i="50"/>
  <c r="AJ169" i="50"/>
  <c r="AH169" i="50"/>
  <c r="AG169" i="50"/>
  <c r="D169" i="50" s="1"/>
  <c r="Z169" i="50"/>
  <c r="Y169" i="50"/>
  <c r="X169" i="50"/>
  <c r="W169" i="50"/>
  <c r="V169" i="50"/>
  <c r="U169" i="50"/>
  <c r="S169" i="50"/>
  <c r="R169" i="50"/>
  <c r="AO168" i="50"/>
  <c r="AN168" i="50"/>
  <c r="AM168" i="50"/>
  <c r="J168" i="50" s="1"/>
  <c r="AL168" i="50"/>
  <c r="I168" i="50" s="1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T168" i="50" s="1"/>
  <c r="AO167" i="50"/>
  <c r="AN167" i="50"/>
  <c r="AP167" i="50" s="1"/>
  <c r="AQ167" i="50" s="1"/>
  <c r="AM167" i="50"/>
  <c r="AL167" i="50"/>
  <c r="AK167" i="50"/>
  <c r="AJ167" i="50"/>
  <c r="AH167" i="50"/>
  <c r="AG167" i="50"/>
  <c r="Z167" i="50"/>
  <c r="Y167" i="50"/>
  <c r="X167" i="50"/>
  <c r="W167" i="50"/>
  <c r="I167" i="50" s="1"/>
  <c r="V167" i="50"/>
  <c r="H167" i="50" s="1"/>
  <c r="U167" i="50"/>
  <c r="S167" i="50"/>
  <c r="R167" i="50"/>
  <c r="AO166" i="50"/>
  <c r="AN166" i="50"/>
  <c r="AM166" i="50"/>
  <c r="AL166" i="50"/>
  <c r="AK166" i="50"/>
  <c r="H166" i="50" s="1"/>
  <c r="AJ166" i="50"/>
  <c r="AH166" i="50"/>
  <c r="AG166" i="50"/>
  <c r="Z166" i="50"/>
  <c r="Y166" i="50"/>
  <c r="AA166" i="50" s="1"/>
  <c r="AB166" i="50" s="1"/>
  <c r="X166" i="50"/>
  <c r="W166" i="50"/>
  <c r="V166" i="50"/>
  <c r="U166" i="50"/>
  <c r="S166" i="50"/>
  <c r="R166" i="50"/>
  <c r="AO165" i="50"/>
  <c r="AN165" i="50"/>
  <c r="AM165" i="50"/>
  <c r="AL165" i="50"/>
  <c r="I165" i="50" s="1"/>
  <c r="AK165" i="50"/>
  <c r="H165" i="50" s="1"/>
  <c r="AJ165" i="50"/>
  <c r="AP165" i="50" s="1"/>
  <c r="AH165" i="50"/>
  <c r="AG165" i="50"/>
  <c r="Z165" i="50"/>
  <c r="Y165" i="50"/>
  <c r="X165" i="50"/>
  <c r="W165" i="50"/>
  <c r="V165" i="50"/>
  <c r="U165" i="50"/>
  <c r="S165" i="50"/>
  <c r="E165" i="50" s="1"/>
  <c r="R165" i="50"/>
  <c r="D165" i="50" s="1"/>
  <c r="AO164" i="50"/>
  <c r="AO163" i="50"/>
  <c r="AN164" i="50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L161" i="50" s="1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I161" i="50" s="1"/>
  <c r="V161" i="50"/>
  <c r="U161" i="50"/>
  <c r="S161" i="50"/>
  <c r="R161" i="50"/>
  <c r="AO160" i="50"/>
  <c r="AN160" i="50"/>
  <c r="AM160" i="50"/>
  <c r="AL160" i="50"/>
  <c r="I160" i="50" s="1"/>
  <c r="AK160" i="50"/>
  <c r="AJ160" i="50"/>
  <c r="G160" i="50" s="1"/>
  <c r="AH160" i="50"/>
  <c r="AG160" i="50"/>
  <c r="Z160" i="50"/>
  <c r="L160" i="50" s="1"/>
  <c r="Y160" i="50"/>
  <c r="X160" i="50"/>
  <c r="W160" i="50"/>
  <c r="V160" i="50"/>
  <c r="U160" i="50"/>
  <c r="S160" i="50"/>
  <c r="R160" i="50"/>
  <c r="AO159" i="50"/>
  <c r="AN159" i="50"/>
  <c r="AM159" i="50"/>
  <c r="AL159" i="50"/>
  <c r="I159" i="50" s="1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Y156" i="50" s="1"/>
  <c r="X158" i="50"/>
  <c r="W158" i="50"/>
  <c r="V158" i="50"/>
  <c r="V156" i="50" s="1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AA157" i="50" s="1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E153" i="50" s="1"/>
  <c r="AG153" i="50"/>
  <c r="Z153" i="50"/>
  <c r="Y153" i="50"/>
  <c r="X153" i="50"/>
  <c r="W153" i="50"/>
  <c r="V153" i="50"/>
  <c r="U153" i="50"/>
  <c r="G153" i="50" s="1"/>
  <c r="S153" i="50"/>
  <c r="R153" i="50"/>
  <c r="AO152" i="50"/>
  <c r="AO151" i="50" s="1"/>
  <c r="AN152" i="50"/>
  <c r="AM152" i="50"/>
  <c r="AP152" i="50" s="1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G150" i="50" s="1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H149" i="50"/>
  <c r="AG149" i="50"/>
  <c r="Z149" i="50"/>
  <c r="Y149" i="50"/>
  <c r="X149" i="50"/>
  <c r="W149" i="50"/>
  <c r="V149" i="50"/>
  <c r="H149" i="50" s="1"/>
  <c r="U149" i="50"/>
  <c r="S149" i="50"/>
  <c r="E149" i="50" s="1"/>
  <c r="R149" i="50"/>
  <c r="AO147" i="50"/>
  <c r="AN147" i="50"/>
  <c r="AM147" i="50"/>
  <c r="AL147" i="50"/>
  <c r="AK147" i="50"/>
  <c r="AJ147" i="50"/>
  <c r="AH147" i="50"/>
  <c r="AG147" i="50"/>
  <c r="Z147" i="50"/>
  <c r="L147" i="50" s="1"/>
  <c r="Y147" i="50"/>
  <c r="K147" i="50" s="1"/>
  <c r="X147" i="50"/>
  <c r="J147" i="50" s="1"/>
  <c r="W147" i="50"/>
  <c r="V147" i="50"/>
  <c r="U147" i="50"/>
  <c r="S147" i="50"/>
  <c r="R147" i="50"/>
  <c r="AO146" i="50"/>
  <c r="AN146" i="50"/>
  <c r="AM146" i="50"/>
  <c r="AL146" i="50"/>
  <c r="AK146" i="50"/>
  <c r="H146" i="50" s="1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V142" i="50" s="1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Z142" i="50" s="1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L138" i="50" s="1"/>
  <c r="AN138" i="50"/>
  <c r="AM138" i="50"/>
  <c r="AL138" i="50"/>
  <c r="AK138" i="50"/>
  <c r="AJ138" i="50"/>
  <c r="AH138" i="50"/>
  <c r="AG138" i="50"/>
  <c r="Z138" i="50"/>
  <c r="Y138" i="50"/>
  <c r="X138" i="50"/>
  <c r="W138" i="50"/>
  <c r="I138" i="50" s="1"/>
  <c r="V138" i="50"/>
  <c r="U138" i="50"/>
  <c r="S138" i="50"/>
  <c r="R138" i="50"/>
  <c r="AO137" i="50"/>
  <c r="AN137" i="50"/>
  <c r="AM137" i="50"/>
  <c r="AL137" i="50"/>
  <c r="AK137" i="50"/>
  <c r="H137" i="50" s="1"/>
  <c r="AJ137" i="50"/>
  <c r="AH137" i="50"/>
  <c r="AG137" i="50"/>
  <c r="D137" i="50" s="1"/>
  <c r="Z137" i="50"/>
  <c r="Y137" i="50"/>
  <c r="K137" i="50" s="1"/>
  <c r="X137" i="50"/>
  <c r="W137" i="50"/>
  <c r="V137" i="50"/>
  <c r="U137" i="50"/>
  <c r="S137" i="50"/>
  <c r="R137" i="50"/>
  <c r="AO136" i="50"/>
  <c r="AN136" i="50"/>
  <c r="AM136" i="50"/>
  <c r="AL136" i="50"/>
  <c r="I136" i="50" s="1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R134" i="50" s="1"/>
  <c r="AO135" i="50"/>
  <c r="AN135" i="50"/>
  <c r="K135" i="50" s="1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K132" i="50" s="1"/>
  <c r="AM132" i="50"/>
  <c r="AL132" i="50"/>
  <c r="I132" i="50" s="1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D132" i="50" s="1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I131" i="50" s="1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I129" i="50" s="1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K128" i="50" s="1"/>
  <c r="AM128" i="50"/>
  <c r="AL128" i="50"/>
  <c r="AK128" i="50"/>
  <c r="AJ128" i="50"/>
  <c r="AH128" i="50"/>
  <c r="AG128" i="50"/>
  <c r="Z128" i="50"/>
  <c r="Y128" i="50"/>
  <c r="X128" i="50"/>
  <c r="W128" i="50"/>
  <c r="I128" i="50" s="1"/>
  <c r="V128" i="50"/>
  <c r="U128" i="50"/>
  <c r="S128" i="50"/>
  <c r="R128" i="50"/>
  <c r="AO127" i="50"/>
  <c r="AN127" i="50"/>
  <c r="AM127" i="50"/>
  <c r="AL127" i="50"/>
  <c r="AK127" i="50"/>
  <c r="AJ127" i="50"/>
  <c r="AH127" i="50"/>
  <c r="AI127" i="50" s="1"/>
  <c r="AQ127" i="50" s="1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J126" i="50" s="1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E126" i="50" s="1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J122" i="50" s="1"/>
  <c r="W122" i="50"/>
  <c r="V122" i="50"/>
  <c r="U122" i="50"/>
  <c r="U120" i="50" s="1"/>
  <c r="S122" i="50"/>
  <c r="R122" i="50"/>
  <c r="AO121" i="50"/>
  <c r="AN121" i="50"/>
  <c r="AM121" i="50"/>
  <c r="AL121" i="50"/>
  <c r="AK121" i="50"/>
  <c r="AJ121" i="50"/>
  <c r="AJ120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E118" i="50" s="1"/>
  <c r="AG118" i="50"/>
  <c r="Z118" i="50"/>
  <c r="Y118" i="50"/>
  <c r="X118" i="50"/>
  <c r="W118" i="50"/>
  <c r="V118" i="50"/>
  <c r="U118" i="50"/>
  <c r="G118" i="50" s="1"/>
  <c r="S118" i="50"/>
  <c r="R118" i="50"/>
  <c r="AO117" i="50"/>
  <c r="AN117" i="50"/>
  <c r="AM117" i="50"/>
  <c r="J117" i="50" s="1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T117" i="50" s="1"/>
  <c r="AO116" i="50"/>
  <c r="AN116" i="50"/>
  <c r="AM116" i="50"/>
  <c r="AL116" i="50"/>
  <c r="AK116" i="50"/>
  <c r="AJ116" i="50"/>
  <c r="AH116" i="50"/>
  <c r="AG116" i="50"/>
  <c r="Z116" i="50"/>
  <c r="Y116" i="50"/>
  <c r="X116" i="50"/>
  <c r="W116" i="50"/>
  <c r="I116" i="50" s="1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O113" i="50" s="1"/>
  <c r="AN114" i="50"/>
  <c r="K114" i="50" s="1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L112" i="50" s="1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J108" i="50" s="1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K110" i="50" s="1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I109" i="50" s="1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AA106" i="50" s="1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D104" i="50" s="1"/>
  <c r="AO103" i="50"/>
  <c r="AN103" i="50"/>
  <c r="AM103" i="50"/>
  <c r="AP103" i="50" s="1"/>
  <c r="AL103" i="50"/>
  <c r="AK103" i="50"/>
  <c r="AJ103" i="50"/>
  <c r="AH103" i="50"/>
  <c r="AG103" i="50"/>
  <c r="D103" i="50" s="1"/>
  <c r="Z103" i="50"/>
  <c r="Y103" i="50"/>
  <c r="X103" i="50"/>
  <c r="W103" i="50"/>
  <c r="I103" i="50" s="1"/>
  <c r="V103" i="50"/>
  <c r="H103" i="50" s="1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L102" i="50" s="1"/>
  <c r="Y102" i="50"/>
  <c r="X102" i="50"/>
  <c r="W102" i="50"/>
  <c r="V102" i="50"/>
  <c r="U102" i="50"/>
  <c r="S102" i="50"/>
  <c r="R102" i="50"/>
  <c r="AO101" i="50"/>
  <c r="AN101" i="50"/>
  <c r="K101" i="50" s="1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G101" i="50" s="1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Y99" i="50" s="1"/>
  <c r="X100" i="50"/>
  <c r="W100" i="50"/>
  <c r="V100" i="50"/>
  <c r="U100" i="50"/>
  <c r="S100" i="50"/>
  <c r="R100" i="50"/>
  <c r="AO89" i="50"/>
  <c r="AN89" i="50"/>
  <c r="AM89" i="50"/>
  <c r="AL89" i="50"/>
  <c r="AK89" i="50"/>
  <c r="H89" i="50" s="1"/>
  <c r="AJ89" i="50"/>
  <c r="AH89" i="50"/>
  <c r="E89" i="50" s="1"/>
  <c r="AG89" i="50"/>
  <c r="Z89" i="50"/>
  <c r="Y89" i="50"/>
  <c r="K89" i="50" s="1"/>
  <c r="X89" i="50"/>
  <c r="W89" i="50"/>
  <c r="V89" i="50"/>
  <c r="U89" i="50"/>
  <c r="S89" i="50"/>
  <c r="R89" i="50"/>
  <c r="AO88" i="50"/>
  <c r="AN88" i="50"/>
  <c r="K88" i="50" s="1"/>
  <c r="AM88" i="50"/>
  <c r="J88" i="50" s="1"/>
  <c r="AL88" i="50"/>
  <c r="AK88" i="50"/>
  <c r="AJ88" i="50"/>
  <c r="AH88" i="50"/>
  <c r="AG88" i="50"/>
  <c r="Z88" i="50"/>
  <c r="Y88" i="50"/>
  <c r="X88" i="50"/>
  <c r="W88" i="50"/>
  <c r="W85" i="50" s="1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E84" i="50" s="1"/>
  <c r="AG84" i="50"/>
  <c r="Z84" i="50"/>
  <c r="Y84" i="50"/>
  <c r="X84" i="50"/>
  <c r="W84" i="50"/>
  <c r="V84" i="50"/>
  <c r="H84" i="50" s="1"/>
  <c r="U84" i="50"/>
  <c r="S84" i="50"/>
  <c r="R84" i="50"/>
  <c r="AO83" i="50"/>
  <c r="AN83" i="50"/>
  <c r="AM83" i="50"/>
  <c r="AP83" i="50" s="1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L81" i="50" s="1"/>
  <c r="AN81" i="50"/>
  <c r="AM81" i="50"/>
  <c r="AL81" i="50"/>
  <c r="AK81" i="50"/>
  <c r="AJ81" i="50"/>
  <c r="AH81" i="50"/>
  <c r="E81" i="50" s="1"/>
  <c r="AG81" i="50"/>
  <c r="Z81" i="50"/>
  <c r="Y81" i="50"/>
  <c r="X81" i="50"/>
  <c r="W81" i="50"/>
  <c r="I81" i="50" s="1"/>
  <c r="V81" i="50"/>
  <c r="U81" i="50"/>
  <c r="S81" i="50"/>
  <c r="R81" i="50"/>
  <c r="AO80" i="50"/>
  <c r="AN80" i="50"/>
  <c r="AM80" i="50"/>
  <c r="AP80" i="50" s="1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H76" i="50" s="1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L75" i="50" s="1"/>
  <c r="Y75" i="50"/>
  <c r="X75" i="50"/>
  <c r="W75" i="50"/>
  <c r="I75" i="50" s="1"/>
  <c r="V75" i="50"/>
  <c r="U75" i="50"/>
  <c r="S75" i="50"/>
  <c r="R75" i="50"/>
  <c r="D75" i="50" s="1"/>
  <c r="AO74" i="50"/>
  <c r="AN74" i="50"/>
  <c r="AM74" i="50"/>
  <c r="AL74" i="50"/>
  <c r="I74" i="50" s="1"/>
  <c r="AK74" i="50"/>
  <c r="H74" i="50" s="1"/>
  <c r="AJ74" i="50"/>
  <c r="AP74" i="50" s="1"/>
  <c r="AQ74" i="50" s="1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K73" i="50" s="1"/>
  <c r="AM73" i="50"/>
  <c r="AL73" i="50"/>
  <c r="AK73" i="50"/>
  <c r="AJ73" i="50"/>
  <c r="AH73" i="50"/>
  <c r="AG73" i="50"/>
  <c r="Z73" i="50"/>
  <c r="Y73" i="50"/>
  <c r="X73" i="50"/>
  <c r="W73" i="50"/>
  <c r="I73" i="50" s="1"/>
  <c r="V73" i="50"/>
  <c r="H73" i="50" s="1"/>
  <c r="U73" i="50"/>
  <c r="U71" i="50" s="1"/>
  <c r="S73" i="50"/>
  <c r="R73" i="50"/>
  <c r="AO72" i="50"/>
  <c r="AN72" i="50"/>
  <c r="AM72" i="50"/>
  <c r="AL72" i="50"/>
  <c r="AK72" i="50"/>
  <c r="AK71" i="50"/>
  <c r="AJ72" i="50"/>
  <c r="AH72" i="50"/>
  <c r="AG72" i="50"/>
  <c r="AG71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T70" i="50" s="1"/>
  <c r="AO69" i="50"/>
  <c r="AN69" i="50"/>
  <c r="AM69" i="50"/>
  <c r="AL69" i="50"/>
  <c r="AK69" i="50"/>
  <c r="AJ69" i="50"/>
  <c r="AH69" i="50"/>
  <c r="E69" i="50" s="1"/>
  <c r="AG69" i="50"/>
  <c r="D69" i="50" s="1"/>
  <c r="AI69" i="50"/>
  <c r="Z69" i="50"/>
  <c r="Y69" i="50"/>
  <c r="K69" i="50" s="1"/>
  <c r="X69" i="50"/>
  <c r="W69" i="50"/>
  <c r="V69" i="50"/>
  <c r="U69" i="50"/>
  <c r="S69" i="50"/>
  <c r="R69" i="50"/>
  <c r="AO68" i="50"/>
  <c r="L68" i="50" s="1"/>
  <c r="AN68" i="50"/>
  <c r="AM68" i="50"/>
  <c r="AL68" i="50"/>
  <c r="I68" i="50" s="1"/>
  <c r="AK68" i="50"/>
  <c r="AJ68" i="50"/>
  <c r="AH68" i="50"/>
  <c r="AG68" i="50"/>
  <c r="Z68" i="50"/>
  <c r="Y68" i="50"/>
  <c r="X68" i="50"/>
  <c r="W68" i="50"/>
  <c r="V68" i="50"/>
  <c r="U68" i="50"/>
  <c r="S68" i="50"/>
  <c r="E68" i="50" s="1"/>
  <c r="R68" i="50"/>
  <c r="AO67" i="50"/>
  <c r="AO66" i="50"/>
  <c r="L66" i="50" s="1"/>
  <c r="AN67" i="50"/>
  <c r="AM67" i="50"/>
  <c r="AL67" i="50"/>
  <c r="AK67" i="50"/>
  <c r="AK66" i="50" s="1"/>
  <c r="AJ67" i="50"/>
  <c r="AH67" i="50"/>
  <c r="AG67" i="50"/>
  <c r="D67" i="50" s="1"/>
  <c r="Z67" i="50"/>
  <c r="Z66" i="50" s="1"/>
  <c r="Y67" i="50"/>
  <c r="Y66" i="50" s="1"/>
  <c r="X67" i="50"/>
  <c r="J67" i="50" s="1"/>
  <c r="W67" i="50"/>
  <c r="AA67" i="50" s="1"/>
  <c r="V67" i="50"/>
  <c r="V66" i="50"/>
  <c r="U67" i="50"/>
  <c r="S67" i="50"/>
  <c r="E67" i="50"/>
  <c r="R67" i="50"/>
  <c r="AO65" i="50"/>
  <c r="AN65" i="50"/>
  <c r="K65" i="50" s="1"/>
  <c r="AM65" i="50"/>
  <c r="AL65" i="50"/>
  <c r="AK65" i="50"/>
  <c r="AJ65" i="50"/>
  <c r="AP65" i="50" s="1"/>
  <c r="AH65" i="50"/>
  <c r="AG65" i="50"/>
  <c r="Z65" i="50"/>
  <c r="Y65" i="50"/>
  <c r="X65" i="50"/>
  <c r="W65" i="50"/>
  <c r="V65" i="50"/>
  <c r="H65" i="50" s="1"/>
  <c r="U65" i="50"/>
  <c r="S65" i="50"/>
  <c r="E65" i="50" s="1"/>
  <c r="R65" i="50"/>
  <c r="AO64" i="50"/>
  <c r="AN64" i="50"/>
  <c r="AP64" i="50" s="1"/>
  <c r="AM64" i="50"/>
  <c r="AL64" i="50"/>
  <c r="AK64" i="50"/>
  <c r="AJ64" i="50"/>
  <c r="AH64" i="50"/>
  <c r="AG64" i="50"/>
  <c r="Z64" i="50"/>
  <c r="L64" i="50" s="1"/>
  <c r="Y64" i="50"/>
  <c r="X64" i="50"/>
  <c r="J64" i="50" s="1"/>
  <c r="W64" i="50"/>
  <c r="I64" i="50" s="1"/>
  <c r="V64" i="50"/>
  <c r="U64" i="50"/>
  <c r="S64" i="50"/>
  <c r="R64" i="50"/>
  <c r="AO63" i="50"/>
  <c r="AN63" i="50"/>
  <c r="AM63" i="50"/>
  <c r="AP63" i="50" s="1"/>
  <c r="AQ63" i="50" s="1"/>
  <c r="AL63" i="50"/>
  <c r="AK63" i="50"/>
  <c r="H63" i="50" s="1"/>
  <c r="AJ63" i="50"/>
  <c r="AH63" i="50"/>
  <c r="AG63" i="50"/>
  <c r="Z63" i="50"/>
  <c r="Y63" i="50"/>
  <c r="X63" i="50"/>
  <c r="W63" i="50"/>
  <c r="V63" i="50"/>
  <c r="U63" i="50"/>
  <c r="S63" i="50"/>
  <c r="R63" i="50"/>
  <c r="AO62" i="50"/>
  <c r="AO61" i="50" s="1"/>
  <c r="AN62" i="50"/>
  <c r="AM62" i="50"/>
  <c r="AL62" i="50"/>
  <c r="AK62" i="50"/>
  <c r="AJ62" i="50"/>
  <c r="AH62" i="50"/>
  <c r="AG62" i="50"/>
  <c r="Z62" i="50"/>
  <c r="Y62" i="50"/>
  <c r="X62" i="50"/>
  <c r="W62" i="50"/>
  <c r="V62" i="50"/>
  <c r="H62" i="50" s="1"/>
  <c r="U62" i="50"/>
  <c r="S62" i="50"/>
  <c r="R62" i="50"/>
  <c r="AO60" i="50"/>
  <c r="L60" i="50" s="1"/>
  <c r="AN60" i="50"/>
  <c r="AM60" i="50"/>
  <c r="AL60" i="50"/>
  <c r="AK60" i="50"/>
  <c r="AJ60" i="50"/>
  <c r="AH60" i="50"/>
  <c r="E60" i="50" s="1"/>
  <c r="AG60" i="50"/>
  <c r="Z60" i="50"/>
  <c r="Y60" i="50"/>
  <c r="X60" i="50"/>
  <c r="J60" i="50" s="1"/>
  <c r="W60" i="50"/>
  <c r="V60" i="50"/>
  <c r="U60" i="50"/>
  <c r="S60" i="50"/>
  <c r="R60" i="50"/>
  <c r="AO59" i="50"/>
  <c r="AO58" i="50" s="1"/>
  <c r="AN59" i="50"/>
  <c r="AM59" i="50"/>
  <c r="AM58" i="50" s="1"/>
  <c r="AL59" i="50"/>
  <c r="AK59" i="50"/>
  <c r="AJ59" i="50"/>
  <c r="AH59" i="50"/>
  <c r="AG59" i="50"/>
  <c r="Z59" i="50"/>
  <c r="Z58" i="50" s="1"/>
  <c r="Y59" i="50"/>
  <c r="X59" i="50"/>
  <c r="W59" i="50"/>
  <c r="V59" i="50"/>
  <c r="H59" i="50"/>
  <c r="U59" i="50"/>
  <c r="S59" i="50"/>
  <c r="R59" i="50"/>
  <c r="AO57" i="50"/>
  <c r="AN57" i="50"/>
  <c r="AM57" i="50"/>
  <c r="J57" i="50" s="1"/>
  <c r="AL57" i="50"/>
  <c r="AK57" i="50"/>
  <c r="AJ57" i="50"/>
  <c r="AH57" i="50"/>
  <c r="AG57" i="50"/>
  <c r="Z57" i="50"/>
  <c r="L57" i="50" s="1"/>
  <c r="Y57" i="50"/>
  <c r="X57" i="50"/>
  <c r="W57" i="50"/>
  <c r="V57" i="50"/>
  <c r="H57" i="50"/>
  <c r="U57" i="50"/>
  <c r="S57" i="50"/>
  <c r="R57" i="50"/>
  <c r="AO56" i="50"/>
  <c r="AN56" i="50"/>
  <c r="AM56" i="50"/>
  <c r="AL56" i="50"/>
  <c r="AK56" i="50"/>
  <c r="AJ56" i="50"/>
  <c r="AH56" i="50"/>
  <c r="AG56" i="50"/>
  <c r="D56" i="50" s="1"/>
  <c r="Z56" i="50"/>
  <c r="AA56" i="50" s="1"/>
  <c r="AB56" i="50" s="1"/>
  <c r="Y56" i="50"/>
  <c r="X56" i="50"/>
  <c r="W56" i="50"/>
  <c r="V56" i="50"/>
  <c r="H56" i="50"/>
  <c r="U56" i="50"/>
  <c r="S56" i="50"/>
  <c r="R56" i="50"/>
  <c r="AO55" i="50"/>
  <c r="AN55" i="50"/>
  <c r="AM55" i="50"/>
  <c r="J55" i="50" s="1"/>
  <c r="AL55" i="50"/>
  <c r="AK55" i="50"/>
  <c r="AJ55" i="50"/>
  <c r="AH55" i="50"/>
  <c r="AG55" i="50"/>
  <c r="Z55" i="50"/>
  <c r="L55" i="50" s="1"/>
  <c r="Y55" i="50"/>
  <c r="X55" i="50"/>
  <c r="W55" i="50"/>
  <c r="V55" i="50"/>
  <c r="U55" i="50"/>
  <c r="S55" i="50"/>
  <c r="E55" i="50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W54" i="50"/>
  <c r="V54" i="50"/>
  <c r="H54" i="50" s="1"/>
  <c r="U54" i="50"/>
  <c r="S54" i="50"/>
  <c r="R54" i="50"/>
  <c r="AO53" i="50"/>
  <c r="AN53" i="50"/>
  <c r="AM53" i="50"/>
  <c r="AL53" i="50"/>
  <c r="AK53" i="50"/>
  <c r="AK52" i="50"/>
  <c r="AJ53" i="50"/>
  <c r="AH53" i="50"/>
  <c r="AH52" i="50" s="1"/>
  <c r="AG53" i="50"/>
  <c r="Z53" i="50"/>
  <c r="Y53" i="50"/>
  <c r="X53" i="50"/>
  <c r="W53" i="50"/>
  <c r="V53" i="50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Y44" i="50" s="1"/>
  <c r="X48" i="50"/>
  <c r="W48" i="50"/>
  <c r="V48" i="50"/>
  <c r="U48" i="50"/>
  <c r="S48" i="50"/>
  <c r="E48" i="50" s="1"/>
  <c r="R48" i="50"/>
  <c r="AO47" i="50"/>
  <c r="AN47" i="50"/>
  <c r="AM47" i="50"/>
  <c r="J47" i="50" s="1"/>
  <c r="AL47" i="50"/>
  <c r="I47" i="50" s="1"/>
  <c r="AK47" i="50"/>
  <c r="AJ47" i="50"/>
  <c r="AH47" i="50"/>
  <c r="E47" i="50" s="1"/>
  <c r="AG47" i="50"/>
  <c r="Z47" i="50"/>
  <c r="L47" i="50" s="1"/>
  <c r="Y47" i="50"/>
  <c r="K47" i="50" s="1"/>
  <c r="X47" i="50"/>
  <c r="W47" i="50"/>
  <c r="V47" i="50"/>
  <c r="U47" i="50"/>
  <c r="S47" i="50"/>
  <c r="R47" i="50"/>
  <c r="T47" i="50" s="1"/>
  <c r="AO46" i="50"/>
  <c r="AN46" i="50"/>
  <c r="AM46" i="50"/>
  <c r="J46" i="50" s="1"/>
  <c r="AL46" i="50"/>
  <c r="AK46" i="50"/>
  <c r="AJ46" i="50"/>
  <c r="AH46" i="50"/>
  <c r="AG46" i="50"/>
  <c r="Z46" i="50"/>
  <c r="Y46" i="50"/>
  <c r="X46" i="50"/>
  <c r="W46" i="50"/>
  <c r="V46" i="50"/>
  <c r="U46" i="50"/>
  <c r="U44" i="50" s="1"/>
  <c r="S46" i="50"/>
  <c r="E46" i="50" s="1"/>
  <c r="R46" i="50"/>
  <c r="AO45" i="50"/>
  <c r="AN45" i="50"/>
  <c r="AM45" i="50"/>
  <c r="AL45" i="50"/>
  <c r="AK45" i="50"/>
  <c r="AJ45" i="50"/>
  <c r="AH45" i="50"/>
  <c r="AG45" i="50"/>
  <c r="Z45" i="50"/>
  <c r="Z44" i="50" s="1"/>
  <c r="Y45" i="50"/>
  <c r="X45" i="50"/>
  <c r="W45" i="50"/>
  <c r="V45" i="50"/>
  <c r="U45" i="50"/>
  <c r="S45" i="50"/>
  <c r="R45" i="50"/>
  <c r="AO43" i="50"/>
  <c r="AN43" i="50"/>
  <c r="K43" i="50" s="1"/>
  <c r="AM43" i="50"/>
  <c r="AL43" i="50"/>
  <c r="AP43" i="50" s="1"/>
  <c r="AK43" i="50"/>
  <c r="AJ43" i="50"/>
  <c r="AH43" i="50"/>
  <c r="AG43" i="50"/>
  <c r="Z43" i="50"/>
  <c r="Y43" i="50"/>
  <c r="X43" i="50"/>
  <c r="W43" i="50"/>
  <c r="V43" i="50"/>
  <c r="U43" i="50"/>
  <c r="S43" i="50"/>
  <c r="E43" i="50" s="1"/>
  <c r="R43" i="50"/>
  <c r="T43" i="50" s="1"/>
  <c r="AO42" i="50"/>
  <c r="AN42" i="50"/>
  <c r="AM42" i="50"/>
  <c r="AL42" i="50"/>
  <c r="AK42" i="50"/>
  <c r="H42" i="50" s="1"/>
  <c r="AJ42" i="50"/>
  <c r="AH42" i="50"/>
  <c r="E42" i="50" s="1"/>
  <c r="AG42" i="50"/>
  <c r="D42" i="50" s="1"/>
  <c r="Z42" i="50"/>
  <c r="L42" i="50"/>
  <c r="Y42" i="50"/>
  <c r="X42" i="50"/>
  <c r="W42" i="50"/>
  <c r="V42" i="50"/>
  <c r="U42" i="50"/>
  <c r="S42" i="50"/>
  <c r="R42" i="50"/>
  <c r="AO41" i="50"/>
  <c r="AN41" i="50"/>
  <c r="K41" i="50" s="1"/>
  <c r="AM41" i="50"/>
  <c r="AL41" i="50"/>
  <c r="I41" i="50" s="1"/>
  <c r="AK41" i="50"/>
  <c r="H41" i="50" s="1"/>
  <c r="AJ41" i="50"/>
  <c r="AH41" i="50"/>
  <c r="AG41" i="50"/>
  <c r="Z41" i="50"/>
  <c r="Y41" i="50"/>
  <c r="X41" i="50"/>
  <c r="W41" i="50"/>
  <c r="V41" i="50"/>
  <c r="U41" i="50"/>
  <c r="S41" i="50"/>
  <c r="E41" i="50" s="1"/>
  <c r="R41" i="50"/>
  <c r="AO40" i="50"/>
  <c r="AN40" i="50"/>
  <c r="AM40" i="50"/>
  <c r="AL40" i="50"/>
  <c r="AK40" i="50"/>
  <c r="AJ40" i="50"/>
  <c r="AH40" i="50"/>
  <c r="E40" i="50" s="1"/>
  <c r="AG40" i="50"/>
  <c r="Z40" i="50"/>
  <c r="Y40" i="50"/>
  <c r="K40" i="50" s="1"/>
  <c r="X40" i="50"/>
  <c r="W40" i="50"/>
  <c r="V40" i="50"/>
  <c r="U40" i="50"/>
  <c r="S40" i="50"/>
  <c r="R40" i="50"/>
  <c r="AO39" i="50"/>
  <c r="AN39" i="50"/>
  <c r="K39" i="50" s="1"/>
  <c r="AM39" i="50"/>
  <c r="AL39" i="50"/>
  <c r="AK39" i="50"/>
  <c r="H39" i="50" s="1"/>
  <c r="AJ39" i="50"/>
  <c r="AH39" i="50"/>
  <c r="E39" i="50" s="1"/>
  <c r="AG39" i="50"/>
  <c r="Z39" i="50"/>
  <c r="Y39" i="50"/>
  <c r="X39" i="50"/>
  <c r="W39" i="50"/>
  <c r="V39" i="50"/>
  <c r="U39" i="50"/>
  <c r="S39" i="50"/>
  <c r="R39" i="50"/>
  <c r="AO38" i="50"/>
  <c r="AN38" i="50"/>
  <c r="AM38" i="50"/>
  <c r="J38" i="50" s="1"/>
  <c r="AL38" i="50"/>
  <c r="AK38" i="50"/>
  <c r="AJ38" i="50"/>
  <c r="AH38" i="50"/>
  <c r="AG38" i="50"/>
  <c r="Z38" i="50"/>
  <c r="Y38" i="50"/>
  <c r="X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X37" i="50"/>
  <c r="J37" i="50" s="1"/>
  <c r="W37" i="50"/>
  <c r="V37" i="50"/>
  <c r="U37" i="50"/>
  <c r="S37" i="50"/>
  <c r="R37" i="50"/>
  <c r="AO36" i="50"/>
  <c r="L36" i="50" s="1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H35" i="50" s="1"/>
  <c r="AJ35" i="50"/>
  <c r="AH35" i="50"/>
  <c r="AG35" i="50"/>
  <c r="Z35" i="50"/>
  <c r="L35" i="50" s="1"/>
  <c r="Y35" i="50"/>
  <c r="X35" i="50"/>
  <c r="J35" i="50" s="1"/>
  <c r="W35" i="50"/>
  <c r="V35" i="50"/>
  <c r="U35" i="50"/>
  <c r="G35" i="50"/>
  <c r="S35" i="50"/>
  <c r="R35" i="50"/>
  <c r="AO34" i="50"/>
  <c r="L34" i="50" s="1"/>
  <c r="AN34" i="50"/>
  <c r="AM34" i="50"/>
  <c r="AL34" i="50"/>
  <c r="AK34" i="50"/>
  <c r="AJ34" i="50"/>
  <c r="AH34" i="50"/>
  <c r="AG34" i="50"/>
  <c r="Z34" i="50"/>
  <c r="Y34" i="50"/>
  <c r="K34" i="50" s="1"/>
  <c r="X34" i="50"/>
  <c r="W34" i="50"/>
  <c r="V34" i="50"/>
  <c r="U34" i="50"/>
  <c r="S34" i="50"/>
  <c r="E34" i="50" s="1"/>
  <c r="R34" i="50"/>
  <c r="AO33" i="50"/>
  <c r="AN33" i="50"/>
  <c r="AM33" i="50"/>
  <c r="AL33" i="50"/>
  <c r="AK33" i="50"/>
  <c r="H33" i="50" s="1"/>
  <c r="AJ33" i="50"/>
  <c r="AH33" i="50"/>
  <c r="AG33" i="50"/>
  <c r="Z33" i="50"/>
  <c r="L33" i="50" s="1"/>
  <c r="Y33" i="50"/>
  <c r="K33" i="50" s="1"/>
  <c r="X33" i="50"/>
  <c r="W33" i="50"/>
  <c r="V33" i="50"/>
  <c r="U33" i="50"/>
  <c r="S33" i="50"/>
  <c r="R33" i="50"/>
  <c r="AO32" i="50"/>
  <c r="AN32" i="50"/>
  <c r="AM32" i="50"/>
  <c r="AL32" i="50"/>
  <c r="AK32" i="50"/>
  <c r="AK30" i="50" s="1"/>
  <c r="AJ32" i="50"/>
  <c r="AH32" i="50"/>
  <c r="AG32" i="50"/>
  <c r="Z32" i="50"/>
  <c r="Y32" i="50"/>
  <c r="X32" i="50"/>
  <c r="J32" i="50" s="1"/>
  <c r="W32" i="50"/>
  <c r="V32" i="50"/>
  <c r="H32" i="50" s="1"/>
  <c r="U32" i="50"/>
  <c r="S32" i="50"/>
  <c r="E32" i="50"/>
  <c r="R32" i="50"/>
  <c r="AO31" i="50"/>
  <c r="AN31" i="50"/>
  <c r="AM31" i="50"/>
  <c r="AL31" i="50"/>
  <c r="AK31" i="50"/>
  <c r="AJ31" i="50"/>
  <c r="AH31" i="50"/>
  <c r="AH30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K28" i="50" s="1"/>
  <c r="AM28" i="50"/>
  <c r="AL28" i="50"/>
  <c r="AK28" i="50"/>
  <c r="AJ28" i="50"/>
  <c r="AH28" i="50"/>
  <c r="AG28" i="50"/>
  <c r="Z28" i="50"/>
  <c r="Y28" i="50"/>
  <c r="X28" i="50"/>
  <c r="J28" i="50"/>
  <c r="W28" i="50"/>
  <c r="V28" i="50"/>
  <c r="U28" i="50"/>
  <c r="G28" i="50" s="1"/>
  <c r="S28" i="50"/>
  <c r="R28" i="50"/>
  <c r="AO27" i="50"/>
  <c r="AN27" i="50"/>
  <c r="AM27" i="50"/>
  <c r="AL27" i="50"/>
  <c r="AK27" i="50"/>
  <c r="H27" i="50" s="1"/>
  <c r="AJ27" i="50"/>
  <c r="AH27" i="50"/>
  <c r="AG27" i="50"/>
  <c r="Z27" i="50"/>
  <c r="L27" i="50" s="1"/>
  <c r="Y27" i="50"/>
  <c r="K27" i="50" s="1"/>
  <c r="X27" i="50"/>
  <c r="J27" i="50" s="1"/>
  <c r="W27" i="50"/>
  <c r="V27" i="50"/>
  <c r="U27" i="50"/>
  <c r="G27" i="50" s="1"/>
  <c r="S27" i="50"/>
  <c r="E27" i="50" s="1"/>
  <c r="R27" i="50"/>
  <c r="D27" i="50" s="1"/>
  <c r="AO26" i="50"/>
  <c r="L26" i="50" s="1"/>
  <c r="AN26" i="50"/>
  <c r="AM26" i="50"/>
  <c r="AL26" i="50"/>
  <c r="AK26" i="50"/>
  <c r="AJ26" i="50"/>
  <c r="AH26" i="50"/>
  <c r="AG26" i="50"/>
  <c r="Z26" i="50"/>
  <c r="Y26" i="50"/>
  <c r="X26" i="50"/>
  <c r="W26" i="50"/>
  <c r="I26" i="50" s="1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E25" i="50" s="1"/>
  <c r="AG25" i="50"/>
  <c r="Z25" i="50"/>
  <c r="Z23" i="50" s="1"/>
  <c r="Y25" i="50"/>
  <c r="X25" i="50"/>
  <c r="W25" i="50"/>
  <c r="V25" i="50"/>
  <c r="U25" i="50"/>
  <c r="S25" i="50"/>
  <c r="R25" i="50"/>
  <c r="AO24" i="50"/>
  <c r="AN24" i="50"/>
  <c r="AN23" i="50"/>
  <c r="AM24" i="50"/>
  <c r="AM23" i="50" s="1"/>
  <c r="AL24" i="50"/>
  <c r="AL23" i="50" s="1"/>
  <c r="AK24" i="50"/>
  <c r="AK23" i="50" s="1"/>
  <c r="AJ24" i="50"/>
  <c r="AH24" i="50"/>
  <c r="AG24" i="50"/>
  <c r="Z24" i="50"/>
  <c r="Y24" i="50"/>
  <c r="Y23" i="50"/>
  <c r="X24" i="50"/>
  <c r="X23" i="50" s="1"/>
  <c r="W24" i="50"/>
  <c r="V24" i="50"/>
  <c r="V23" i="50" s="1"/>
  <c r="U24" i="50"/>
  <c r="U23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J21" i="50" s="1"/>
  <c r="AL21" i="50"/>
  <c r="AK21" i="50"/>
  <c r="AJ21" i="50"/>
  <c r="AH21" i="50"/>
  <c r="AG21" i="50"/>
  <c r="Z21" i="50"/>
  <c r="L21" i="50" s="1"/>
  <c r="Y21" i="50"/>
  <c r="X21" i="50"/>
  <c r="W21" i="50"/>
  <c r="V21" i="50"/>
  <c r="U21" i="50"/>
  <c r="S21" i="50"/>
  <c r="E21" i="50"/>
  <c r="R21" i="50"/>
  <c r="AO20" i="50"/>
  <c r="L20" i="50" s="1"/>
  <c r="AN20" i="50"/>
  <c r="AM20" i="50"/>
  <c r="AL20" i="50"/>
  <c r="AK20" i="50"/>
  <c r="AJ20" i="50"/>
  <c r="AH20" i="50"/>
  <c r="AG20" i="50"/>
  <c r="Z20" i="50"/>
  <c r="Y20" i="50"/>
  <c r="K20" i="50" s="1"/>
  <c r="X20" i="50"/>
  <c r="J20" i="50" s="1"/>
  <c r="W20" i="50"/>
  <c r="V20" i="50"/>
  <c r="H20" i="50" s="1"/>
  <c r="U20" i="50"/>
  <c r="S20" i="50"/>
  <c r="R20" i="50"/>
  <c r="AO19" i="50"/>
  <c r="AN19" i="50"/>
  <c r="AM19" i="50"/>
  <c r="J19" i="50" s="1"/>
  <c r="AL19" i="50"/>
  <c r="AK19" i="50"/>
  <c r="AJ19" i="50"/>
  <c r="AH19" i="50"/>
  <c r="AG19" i="50"/>
  <c r="Z19" i="50"/>
  <c r="L19" i="50"/>
  <c r="Y19" i="50"/>
  <c r="X19" i="50"/>
  <c r="W19" i="50"/>
  <c r="V19" i="50"/>
  <c r="U19" i="50"/>
  <c r="S19" i="50"/>
  <c r="E19" i="50"/>
  <c r="R19" i="50"/>
  <c r="AO17" i="50"/>
  <c r="AN17" i="50"/>
  <c r="AM17" i="50"/>
  <c r="AL17" i="50"/>
  <c r="AL15" i="50" s="1"/>
  <c r="AK17" i="50"/>
  <c r="AJ17" i="50"/>
  <c r="AH17" i="50"/>
  <c r="AG17" i="50"/>
  <c r="Z17" i="50"/>
  <c r="Y17" i="50"/>
  <c r="X17" i="50"/>
  <c r="W17" i="50"/>
  <c r="V17" i="50"/>
  <c r="U17" i="50"/>
  <c r="S17" i="50"/>
  <c r="E17" i="50" s="1"/>
  <c r="R17" i="50"/>
  <c r="AO16" i="50"/>
  <c r="AN16" i="50"/>
  <c r="AM16" i="50"/>
  <c r="AL16" i="50"/>
  <c r="AK16" i="50"/>
  <c r="AK15" i="50"/>
  <c r="AJ16" i="50"/>
  <c r="AH16" i="50"/>
  <c r="AH15" i="50" s="1"/>
  <c r="AG16" i="50"/>
  <c r="AG15" i="50"/>
  <c r="Z16" i="50"/>
  <c r="Y16" i="50"/>
  <c r="X16" i="50"/>
  <c r="W16" i="50"/>
  <c r="V16" i="50"/>
  <c r="V15" i="50" s="1"/>
  <c r="U16" i="50"/>
  <c r="S16" i="50"/>
  <c r="S15" i="50" s="1"/>
  <c r="R16" i="50"/>
  <c r="D16" i="50" s="1"/>
  <c r="AO14" i="50"/>
  <c r="AN14" i="50"/>
  <c r="AM14" i="50"/>
  <c r="AL14" i="50"/>
  <c r="AK14" i="50"/>
  <c r="H14" i="50" s="1"/>
  <c r="AJ14" i="50"/>
  <c r="AH14" i="50"/>
  <c r="AG14" i="50"/>
  <c r="Z14" i="50"/>
  <c r="L14" i="50" s="1"/>
  <c r="Y14" i="50"/>
  <c r="X14" i="50"/>
  <c r="J14" i="50" s="1"/>
  <c r="W14" i="50"/>
  <c r="V14" i="50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R13" i="50"/>
  <c r="AO12" i="50"/>
  <c r="AN12" i="50"/>
  <c r="AM12" i="50"/>
  <c r="J12" i="50" s="1"/>
  <c r="AL12" i="50"/>
  <c r="AK12" i="50"/>
  <c r="AJ12" i="50"/>
  <c r="G12" i="50" s="1"/>
  <c r="AH12" i="50"/>
  <c r="AG12" i="50"/>
  <c r="Z12" i="50"/>
  <c r="Y12" i="50"/>
  <c r="X12" i="50"/>
  <c r="W12" i="50"/>
  <c r="I12" i="50" s="1"/>
  <c r="V12" i="50"/>
  <c r="U12" i="50"/>
  <c r="U9" i="50" s="1"/>
  <c r="S12" i="50"/>
  <c r="R12" i="50"/>
  <c r="AO11" i="50"/>
  <c r="AN11" i="50"/>
  <c r="AM11" i="50"/>
  <c r="J11" i="50" s="1"/>
  <c r="AL11" i="50"/>
  <c r="AK11" i="50"/>
  <c r="AJ11" i="50"/>
  <c r="AH11" i="50"/>
  <c r="AG11" i="50"/>
  <c r="Z11" i="50"/>
  <c r="L11" i="50"/>
  <c r="Y11" i="50"/>
  <c r="X11" i="50"/>
  <c r="W11" i="50"/>
  <c r="V11" i="50"/>
  <c r="U11" i="50"/>
  <c r="S11" i="50"/>
  <c r="R11" i="50"/>
  <c r="D11" i="50" s="1"/>
  <c r="AO10" i="50"/>
  <c r="AO9" i="50" s="1"/>
  <c r="AN10" i="50"/>
  <c r="AM10" i="50"/>
  <c r="AL10" i="50"/>
  <c r="AL9" i="50" s="1"/>
  <c r="AK10" i="50"/>
  <c r="AJ10" i="50"/>
  <c r="AJ9" i="50" s="1"/>
  <c r="AH10" i="50"/>
  <c r="AG10" i="50"/>
  <c r="Z10" i="50"/>
  <c r="Y10" i="50"/>
  <c r="X10" i="50"/>
  <c r="W10" i="50"/>
  <c r="V10" i="50"/>
  <c r="V9" i="50" s="1"/>
  <c r="U10" i="50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J169" i="47" s="1"/>
  <c r="AL169" i="47"/>
  <c r="AK169" i="47"/>
  <c r="AJ169" i="47"/>
  <c r="AH169" i="47"/>
  <c r="AG169" i="47"/>
  <c r="Z169" i="47"/>
  <c r="Y169" i="47"/>
  <c r="X169" i="47"/>
  <c r="W169" i="47"/>
  <c r="I169" i="47" s="1"/>
  <c r="V169" i="47"/>
  <c r="H169" i="47" s="1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L168" i="47" s="1"/>
  <c r="Y168" i="47"/>
  <c r="X168" i="47"/>
  <c r="W168" i="47"/>
  <c r="I168" i="47" s="1"/>
  <c r="V168" i="47"/>
  <c r="H168" i="47" s="1"/>
  <c r="U168" i="47"/>
  <c r="S168" i="47"/>
  <c r="R168" i="47"/>
  <c r="AO167" i="47"/>
  <c r="AN167" i="47"/>
  <c r="AM167" i="47"/>
  <c r="J167" i="47" s="1"/>
  <c r="AL167" i="47"/>
  <c r="AK167" i="47"/>
  <c r="AJ167" i="47"/>
  <c r="AH167" i="47"/>
  <c r="AG167" i="47"/>
  <c r="D167" i="47" s="1"/>
  <c r="Z167" i="47"/>
  <c r="Y167" i="47"/>
  <c r="X167" i="47"/>
  <c r="W167" i="47"/>
  <c r="I167" i="47" s="1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Y162" i="47"/>
  <c r="K162" i="47" s="1"/>
  <c r="X162" i="47"/>
  <c r="W162" i="47"/>
  <c r="V162" i="47"/>
  <c r="H162" i="47" s="1"/>
  <c r="U162" i="47"/>
  <c r="S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X161" i="47"/>
  <c r="W161" i="47"/>
  <c r="I161" i="47" s="1"/>
  <c r="V161" i="47"/>
  <c r="H161" i="47"/>
  <c r="U161" i="47"/>
  <c r="G161" i="47" s="1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Y160" i="47"/>
  <c r="X160" i="47"/>
  <c r="W160" i="47"/>
  <c r="V160" i="47"/>
  <c r="U160" i="47"/>
  <c r="S160" i="47"/>
  <c r="R160" i="47"/>
  <c r="AO159" i="47"/>
  <c r="L159" i="47" s="1"/>
  <c r="AN159" i="47"/>
  <c r="K159" i="47" s="1"/>
  <c r="AM159" i="47"/>
  <c r="AL159" i="47"/>
  <c r="AK159" i="47"/>
  <c r="AJ159" i="47"/>
  <c r="AH159" i="47"/>
  <c r="AG159" i="47"/>
  <c r="Z159" i="47"/>
  <c r="Y159" i="47"/>
  <c r="X159" i="47"/>
  <c r="J159" i="47"/>
  <c r="W159" i="47"/>
  <c r="V159" i="47"/>
  <c r="H159" i="47" s="1"/>
  <c r="U159" i="47"/>
  <c r="G159" i="47" s="1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K158" i="47" s="1"/>
  <c r="X158" i="47"/>
  <c r="W158" i="47"/>
  <c r="V158" i="47"/>
  <c r="U158" i="47"/>
  <c r="S158" i="47"/>
  <c r="R158" i="47"/>
  <c r="AO157" i="47"/>
  <c r="AN157" i="47"/>
  <c r="AM157" i="47"/>
  <c r="AL157" i="47"/>
  <c r="AL156" i="47"/>
  <c r="AK157" i="47"/>
  <c r="AK156" i="47" s="1"/>
  <c r="AJ157" i="47"/>
  <c r="AJ156" i="47" s="1"/>
  <c r="AH157" i="47"/>
  <c r="AG157" i="47"/>
  <c r="Z157" i="47"/>
  <c r="Y157" i="47"/>
  <c r="X157" i="47"/>
  <c r="W157" i="47"/>
  <c r="V157" i="47"/>
  <c r="U157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J154" i="47" s="1"/>
  <c r="W154" i="47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R151" i="47" s="1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I152" i="47" s="1"/>
  <c r="V152" i="47"/>
  <c r="V151" i="47" s="1"/>
  <c r="U152" i="47"/>
  <c r="S152" i="47"/>
  <c r="R152" i="47"/>
  <c r="AO150" i="47"/>
  <c r="AN150" i="47"/>
  <c r="AM150" i="47"/>
  <c r="AL150" i="47"/>
  <c r="I150" i="47" s="1"/>
  <c r="AK150" i="47"/>
  <c r="AK148" i="47" s="1"/>
  <c r="AJ150" i="47"/>
  <c r="AH150" i="47"/>
  <c r="E150" i="47" s="1"/>
  <c r="AG150" i="47"/>
  <c r="Z150" i="47"/>
  <c r="Y150" i="47"/>
  <c r="X150" i="47"/>
  <c r="W150" i="47"/>
  <c r="V150" i="47"/>
  <c r="U150" i="47"/>
  <c r="S150" i="47"/>
  <c r="R150" i="47"/>
  <c r="AO149" i="47"/>
  <c r="AO148" i="47"/>
  <c r="AN149" i="47"/>
  <c r="AN148" i="47" s="1"/>
  <c r="AM149" i="47"/>
  <c r="AL149" i="47"/>
  <c r="AK149" i="47"/>
  <c r="AJ149" i="47"/>
  <c r="AH149" i="47"/>
  <c r="AG149" i="47"/>
  <c r="Z149" i="47"/>
  <c r="Y149" i="47"/>
  <c r="Y148" i="47" s="1"/>
  <c r="X149" i="47"/>
  <c r="J149" i="47" s="1"/>
  <c r="W149" i="47"/>
  <c r="V149" i="47"/>
  <c r="U149" i="47"/>
  <c r="S149" i="47"/>
  <c r="R149" i="47"/>
  <c r="D149" i="47"/>
  <c r="AO147" i="47"/>
  <c r="AN147" i="47"/>
  <c r="AM147" i="47"/>
  <c r="AL147" i="47"/>
  <c r="AK147" i="47"/>
  <c r="AJ147" i="47"/>
  <c r="AH147" i="47"/>
  <c r="E147" i="47" s="1"/>
  <c r="AG147" i="47"/>
  <c r="Z147" i="47"/>
  <c r="Y147" i="47"/>
  <c r="X147" i="47"/>
  <c r="J147" i="47"/>
  <c r="W147" i="47"/>
  <c r="I147" i="47"/>
  <c r="V147" i="47"/>
  <c r="U147" i="47"/>
  <c r="S147" i="47"/>
  <c r="R147" i="47"/>
  <c r="AO146" i="47"/>
  <c r="AN146" i="47"/>
  <c r="AM146" i="47"/>
  <c r="AL146" i="47"/>
  <c r="I146" i="47" s="1"/>
  <c r="AK146" i="47"/>
  <c r="AJ146" i="47"/>
  <c r="AH146" i="47"/>
  <c r="AG146" i="47"/>
  <c r="AI146" i="47" s="1"/>
  <c r="Z146" i="47"/>
  <c r="Y146" i="47"/>
  <c r="X146" i="47"/>
  <c r="W146" i="47"/>
  <c r="V146" i="47"/>
  <c r="U146" i="47"/>
  <c r="S146" i="47"/>
  <c r="R146" i="47"/>
  <c r="AO145" i="47"/>
  <c r="AN145" i="47"/>
  <c r="AM145" i="47"/>
  <c r="AL145" i="47"/>
  <c r="I145" i="47" s="1"/>
  <c r="AK145" i="47"/>
  <c r="AJ145" i="47"/>
  <c r="AH145" i="47"/>
  <c r="AG145" i="47"/>
  <c r="D145" i="47" s="1"/>
  <c r="Z145" i="47"/>
  <c r="Y145" i="47"/>
  <c r="X145" i="47"/>
  <c r="W145" i="47"/>
  <c r="V145" i="47"/>
  <c r="U145" i="47"/>
  <c r="S145" i="47"/>
  <c r="E145" i="47" s="1"/>
  <c r="R145" i="47"/>
  <c r="AO144" i="47"/>
  <c r="AN144" i="47"/>
  <c r="AM144" i="47"/>
  <c r="J144" i="47" s="1"/>
  <c r="AL144" i="47"/>
  <c r="AK144" i="47"/>
  <c r="AJ144" i="47"/>
  <c r="AH144" i="47"/>
  <c r="AH142" i="47" s="1"/>
  <c r="AG144" i="47"/>
  <c r="Z144" i="47"/>
  <c r="Y144" i="47"/>
  <c r="Y142" i="47" s="1"/>
  <c r="X144" i="47"/>
  <c r="W144" i="47"/>
  <c r="I144" i="47" s="1"/>
  <c r="V144" i="47"/>
  <c r="U144" i="47"/>
  <c r="S144" i="47"/>
  <c r="R144" i="47"/>
  <c r="AO143" i="47"/>
  <c r="AN143" i="47"/>
  <c r="AM143" i="47"/>
  <c r="AL143" i="47"/>
  <c r="AK143" i="47"/>
  <c r="AK142" i="47"/>
  <c r="AJ143" i="47"/>
  <c r="AH143" i="47"/>
  <c r="AG143" i="47"/>
  <c r="Z143" i="47"/>
  <c r="Y143" i="47"/>
  <c r="X143" i="47"/>
  <c r="X142" i="47"/>
  <c r="W143" i="47"/>
  <c r="V143" i="47"/>
  <c r="U143" i="47"/>
  <c r="S143" i="47"/>
  <c r="E143" i="47"/>
  <c r="R143" i="47"/>
  <c r="R142" i="47" s="1"/>
  <c r="AO138" i="47"/>
  <c r="AN138" i="47"/>
  <c r="AM138" i="47"/>
  <c r="J138" i="47" s="1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L137" i="47" s="1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L134" i="47" s="1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H133" i="47" s="1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J131" i="47" s="1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L130" i="47" s="1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H130" i="47" s="1"/>
  <c r="AO129" i="47"/>
  <c r="AN129" i="47"/>
  <c r="AM129" i="47"/>
  <c r="AL129" i="47"/>
  <c r="AK129" i="47"/>
  <c r="H129" i="47" s="1"/>
  <c r="AH129" i="47"/>
  <c r="E129" i="47"/>
  <c r="AG129" i="47"/>
  <c r="D129" i="47" s="1"/>
  <c r="Z129" i="47"/>
  <c r="Y129" i="47"/>
  <c r="X129" i="47"/>
  <c r="J129" i="47" s="1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K128" i="47" s="1"/>
  <c r="X128" i="47"/>
  <c r="W128" i="47"/>
  <c r="V128" i="47"/>
  <c r="S128" i="47"/>
  <c r="T128" i="47" s="1"/>
  <c r="AO127" i="47"/>
  <c r="AO120" i="47" s="1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AO126" i="47"/>
  <c r="AN126" i="47"/>
  <c r="AM126" i="47"/>
  <c r="AL126" i="47"/>
  <c r="I126" i="47" s="1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L125" i="47" s="1"/>
  <c r="AN125" i="47"/>
  <c r="AM125" i="47"/>
  <c r="AL125" i="47"/>
  <c r="AK125" i="47"/>
  <c r="AJ125" i="47"/>
  <c r="AH125" i="47"/>
  <c r="AG125" i="47"/>
  <c r="D125" i="47" s="1"/>
  <c r="Z125" i="47"/>
  <c r="Y125" i="47"/>
  <c r="X125" i="47"/>
  <c r="W125" i="47"/>
  <c r="I125" i="47" s="1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S118" i="47"/>
  <c r="R118" i="47"/>
  <c r="AO117" i="47"/>
  <c r="AN117" i="47"/>
  <c r="AM117" i="47"/>
  <c r="J117" i="47" s="1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S116" i="47"/>
  <c r="R116" i="47"/>
  <c r="AO115" i="47"/>
  <c r="AN115" i="47"/>
  <c r="AN113" i="47" s="1"/>
  <c r="AM115" i="47"/>
  <c r="AL115" i="47"/>
  <c r="I115" i="47" s="1"/>
  <c r="AK115" i="47"/>
  <c r="AJ115" i="47"/>
  <c r="AH115" i="47"/>
  <c r="AG115" i="47"/>
  <c r="Z115" i="47"/>
  <c r="Y115" i="47"/>
  <c r="X115" i="47"/>
  <c r="W115" i="47"/>
  <c r="V115" i="47"/>
  <c r="U115" i="47"/>
  <c r="G115" i="47"/>
  <c r="S115" i="47"/>
  <c r="E115" i="47" s="1"/>
  <c r="R115" i="47"/>
  <c r="AO114" i="47"/>
  <c r="AN114" i="47"/>
  <c r="AM114" i="47"/>
  <c r="AL114" i="47"/>
  <c r="AK114" i="47"/>
  <c r="AK113" i="47" s="1"/>
  <c r="AJ114" i="47"/>
  <c r="AJ113" i="47" s="1"/>
  <c r="AH114" i="47"/>
  <c r="AH113" i="47" s="1"/>
  <c r="AG114" i="47"/>
  <c r="AG113" i="47" s="1"/>
  <c r="Z114" i="47"/>
  <c r="Y114" i="47"/>
  <c r="X114" i="47"/>
  <c r="X113" i="47" s="1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AI111" i="47" s="1"/>
  <c r="Z111" i="47"/>
  <c r="Y111" i="47"/>
  <c r="K111" i="47" s="1"/>
  <c r="X111" i="47"/>
  <c r="W111" i="47"/>
  <c r="I111" i="47" s="1"/>
  <c r="V111" i="47"/>
  <c r="U111" i="47"/>
  <c r="S111" i="47"/>
  <c r="R111" i="47"/>
  <c r="AO110" i="47"/>
  <c r="AN110" i="47"/>
  <c r="AM110" i="47"/>
  <c r="AL110" i="47"/>
  <c r="I110" i="47" s="1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J109" i="47" s="1"/>
  <c r="W109" i="47"/>
  <c r="I109" i="47" s="1"/>
  <c r="V109" i="47"/>
  <c r="U109" i="47"/>
  <c r="S109" i="47"/>
  <c r="S108" i="47" s="1"/>
  <c r="R109" i="47"/>
  <c r="AO107" i="47"/>
  <c r="AN107" i="47"/>
  <c r="K107" i="47" s="1"/>
  <c r="AM107" i="47"/>
  <c r="AL107" i="47"/>
  <c r="I107" i="47" s="1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AO106" i="47"/>
  <c r="AO105" i="47" s="1"/>
  <c r="AN106" i="47"/>
  <c r="AM106" i="47"/>
  <c r="AL106" i="47"/>
  <c r="AK106" i="47"/>
  <c r="AJ106" i="47"/>
  <c r="AH106" i="47"/>
  <c r="AH105" i="47" s="1"/>
  <c r="AG106" i="47"/>
  <c r="Z106" i="47"/>
  <c r="Y106" i="47"/>
  <c r="X106" i="47"/>
  <c r="W106" i="47"/>
  <c r="W105" i="47" s="1"/>
  <c r="V106" i="47"/>
  <c r="V105" i="47"/>
  <c r="U106" i="47"/>
  <c r="S106" i="47"/>
  <c r="R106" i="47"/>
  <c r="AO104" i="47"/>
  <c r="AN104" i="47"/>
  <c r="K104" i="47" s="1"/>
  <c r="AM104" i="47"/>
  <c r="AL104" i="47"/>
  <c r="AK104" i="47"/>
  <c r="H104" i="47" s="1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I102" i="47" s="1"/>
  <c r="AK102" i="47"/>
  <c r="AJ102" i="47"/>
  <c r="AH102" i="47"/>
  <c r="AH99" i="47" s="1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L99" i="47" s="1"/>
  <c r="AK101" i="47"/>
  <c r="AJ101" i="47"/>
  <c r="AH101" i="47"/>
  <c r="AG101" i="47"/>
  <c r="Z101" i="47"/>
  <c r="Y101" i="47"/>
  <c r="X101" i="47"/>
  <c r="W101" i="47"/>
  <c r="V101" i="47"/>
  <c r="U101" i="47"/>
  <c r="G101" i="47" s="1"/>
  <c r="S101" i="47"/>
  <c r="R101" i="47"/>
  <c r="T101" i="47" s="1"/>
  <c r="AO100" i="47"/>
  <c r="AO99" i="47" s="1"/>
  <c r="AN100" i="47"/>
  <c r="AM100" i="47"/>
  <c r="AL100" i="47"/>
  <c r="AK100" i="47"/>
  <c r="AJ100" i="47"/>
  <c r="AH100" i="47"/>
  <c r="AG100" i="47"/>
  <c r="Z100" i="47"/>
  <c r="Y100" i="47"/>
  <c r="Y99" i="47" s="1"/>
  <c r="X100" i="47"/>
  <c r="W100" i="47"/>
  <c r="V100" i="47"/>
  <c r="U100" i="47"/>
  <c r="S100" i="47"/>
  <c r="R100" i="47"/>
  <c r="AO89" i="47"/>
  <c r="AN89" i="47"/>
  <c r="K89" i="47" s="1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H88" i="47" s="1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J87" i="47" s="1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Z85" i="47" s="1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E84" i="47" s="1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I83" i="47" s="1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K82" i="47" s="1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H81" i="47" s="1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L79" i="47" s="1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G77" i="47" s="1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K75" i="47" s="1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I74" i="47" s="1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I70" i="47" s="1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 s="1"/>
  <c r="AK67" i="47"/>
  <c r="AK66" i="47" s="1"/>
  <c r="AJ67" i="47"/>
  <c r="AH67" i="47"/>
  <c r="AH66" i="47" s="1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J60" i="47" s="1"/>
  <c r="AL60" i="47"/>
  <c r="AK60" i="47"/>
  <c r="AJ60" i="47"/>
  <c r="AH60" i="47"/>
  <c r="AG60" i="47"/>
  <c r="Z60" i="47"/>
  <c r="Y60" i="47"/>
  <c r="Y58" i="47" s="1"/>
  <c r="X60" i="47"/>
  <c r="W60" i="47"/>
  <c r="V60" i="47"/>
  <c r="H60" i="47" s="1"/>
  <c r="U60" i="47"/>
  <c r="S60" i="47"/>
  <c r="R60" i="47"/>
  <c r="AO59" i="47"/>
  <c r="AN59" i="47"/>
  <c r="AM59" i="47"/>
  <c r="AL59" i="47"/>
  <c r="AK59" i="47"/>
  <c r="AK58" i="47"/>
  <c r="AJ59" i="47"/>
  <c r="AJ58" i="47" s="1"/>
  <c r="AH59" i="47"/>
  <c r="AH58" i="47"/>
  <c r="AG59" i="47"/>
  <c r="Z59" i="47"/>
  <c r="Z58" i="47" s="1"/>
  <c r="Y59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K56" i="47" s="1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H40" i="47" s="1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J36" i="47" s="1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E34" i="47" s="1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I33" i="47" s="1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L32" i="47" s="1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L29" i="47" s="1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L28" i="47" s="1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H27" i="47" s="1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AA26" i="47" s="1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N23" i="47"/>
  <c r="AM24" i="47"/>
  <c r="AL24" i="47"/>
  <c r="AL23" i="47" s="1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I22" i="47" s="1"/>
  <c r="V22" i="47"/>
  <c r="S22" i="47"/>
  <c r="R22" i="47"/>
  <c r="AO21" i="47"/>
  <c r="AN21" i="47"/>
  <c r="AM21" i="47"/>
  <c r="AL21" i="47"/>
  <c r="AK21" i="47"/>
  <c r="AJ21" i="47"/>
  <c r="AH21" i="47"/>
  <c r="AI21" i="47" s="1"/>
  <c r="AG21" i="47"/>
  <c r="Z21" i="47"/>
  <c r="AA21" i="47" s="1"/>
  <c r="Y21" i="47"/>
  <c r="X21" i="47"/>
  <c r="W21" i="47"/>
  <c r="V21" i="47"/>
  <c r="H21" i="47" s="1"/>
  <c r="U21" i="47"/>
  <c r="S21" i="47"/>
  <c r="R21" i="47"/>
  <c r="AO20" i="47"/>
  <c r="AN20" i="47"/>
  <c r="AM20" i="47"/>
  <c r="AL20" i="47"/>
  <c r="AK20" i="47"/>
  <c r="H20" i="47" s="1"/>
  <c r="AJ20" i="47"/>
  <c r="AH20" i="47"/>
  <c r="AG20" i="47"/>
  <c r="Z20" i="47"/>
  <c r="L20" i="47" s="1"/>
  <c r="Y20" i="47"/>
  <c r="X20" i="47"/>
  <c r="W20" i="47"/>
  <c r="V20" i="47"/>
  <c r="U20" i="47"/>
  <c r="S20" i="47"/>
  <c r="T20" i="47" s="1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V18" i="47" s="1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N15" i="47"/>
  <c r="AM16" i="47"/>
  <c r="AM15" i="47"/>
  <c r="AL16" i="47"/>
  <c r="AL15" i="47" s="1"/>
  <c r="AK16" i="47"/>
  <c r="AK15" i="47" s="1"/>
  <c r="AJ16" i="47"/>
  <c r="AJ15" i="47" s="1"/>
  <c r="AH16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L11" i="47" s="1"/>
  <c r="Y11" i="47"/>
  <c r="X11" i="47"/>
  <c r="W11" i="47"/>
  <c r="V11" i="47"/>
  <c r="U11" i="47"/>
  <c r="S11" i="47"/>
  <c r="R11" i="47"/>
  <c r="AO10" i="47"/>
  <c r="AN10" i="47"/>
  <c r="AM10" i="47"/>
  <c r="AL10" i="47"/>
  <c r="AK10" i="47"/>
  <c r="AK9" i="47" s="1"/>
  <c r="AJ10" i="47"/>
  <c r="AJ9" i="47"/>
  <c r="AH10" i="47"/>
  <c r="AG10" i="47"/>
  <c r="Z10" i="47"/>
  <c r="Y10" i="47"/>
  <c r="X10" i="47"/>
  <c r="W10" i="47"/>
  <c r="V10" i="47"/>
  <c r="U10" i="47"/>
  <c r="S10" i="47"/>
  <c r="R10" i="47"/>
  <c r="AI46" i="28"/>
  <c r="AI44" i="28" s="1"/>
  <c r="AH46" i="28"/>
  <c r="AG46" i="28"/>
  <c r="AF46" i="28"/>
  <c r="AE46" i="28"/>
  <c r="AD46" i="28"/>
  <c r="AB46" i="28"/>
  <c r="AA46" i="28"/>
  <c r="V46" i="28"/>
  <c r="V44" i="28" s="1"/>
  <c r="J44" i="28" s="1"/>
  <c r="U46" i="28"/>
  <c r="T46" i="28"/>
  <c r="S46" i="28"/>
  <c r="R46" i="28"/>
  <c r="Q46" i="28"/>
  <c r="O46" i="28"/>
  <c r="N46" i="28"/>
  <c r="AI45" i="28"/>
  <c r="AH45" i="28"/>
  <c r="AG45" i="28"/>
  <c r="AF45" i="28"/>
  <c r="AE45" i="28"/>
  <c r="AD45" i="28"/>
  <c r="AB45" i="28"/>
  <c r="AB44" i="28"/>
  <c r="AA45" i="28"/>
  <c r="V45" i="28"/>
  <c r="U45" i="28"/>
  <c r="T45" i="28"/>
  <c r="S45" i="28"/>
  <c r="R45" i="28"/>
  <c r="R44" i="28"/>
  <c r="Q45" i="28"/>
  <c r="O45" i="28"/>
  <c r="N45" i="28"/>
  <c r="AI43" i="28"/>
  <c r="AH43" i="28"/>
  <c r="AG43" i="28"/>
  <c r="AG41" i="28" s="1"/>
  <c r="AF43" i="28"/>
  <c r="AE43" i="28"/>
  <c r="AD43" i="28"/>
  <c r="AB43" i="28"/>
  <c r="AA43" i="28"/>
  <c r="V43" i="28"/>
  <c r="U43" i="28"/>
  <c r="U41" i="28" s="1"/>
  <c r="T43" i="28"/>
  <c r="S43" i="28"/>
  <c r="R43" i="28"/>
  <c r="Q43" i="28"/>
  <c r="O43" i="28"/>
  <c r="N43" i="28"/>
  <c r="B43" i="28" s="1"/>
  <c r="AI42" i="28"/>
  <c r="AH42" i="28"/>
  <c r="AG42" i="28"/>
  <c r="AF42" i="28"/>
  <c r="AE42" i="28"/>
  <c r="AD42" i="28"/>
  <c r="AB42" i="28"/>
  <c r="AB41" i="28" s="1"/>
  <c r="AA42" i="28"/>
  <c r="AA41" i="28"/>
  <c r="V42" i="28"/>
  <c r="U42" i="28"/>
  <c r="T42" i="28"/>
  <c r="S42" i="28"/>
  <c r="R42" i="28"/>
  <c r="Q42" i="28"/>
  <c r="O42" i="28"/>
  <c r="N42" i="28"/>
  <c r="AI40" i="28"/>
  <c r="AI38" i="28" s="1"/>
  <c r="AH40" i="28"/>
  <c r="AH38" i="28" s="1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F38" i="28" s="1"/>
  <c r="AE39" i="28"/>
  <c r="AE38" i="28" s="1"/>
  <c r="AD39" i="28"/>
  <c r="AB39" i="28"/>
  <c r="AB38" i="28" s="1"/>
  <c r="AA39" i="28"/>
  <c r="AA38" i="28" s="1"/>
  <c r="V39" i="28"/>
  <c r="U39" i="28"/>
  <c r="T39" i="28"/>
  <c r="S39" i="28"/>
  <c r="R39" i="28"/>
  <c r="Q39" i="28"/>
  <c r="O39" i="28"/>
  <c r="N39" i="28"/>
  <c r="AI37" i="28"/>
  <c r="AJ37" i="28" s="1"/>
  <c r="AH37" i="28"/>
  <c r="AH35" i="28" s="1"/>
  <c r="AG37" i="28"/>
  <c r="AG35" i="28" s="1"/>
  <c r="AF37" i="28"/>
  <c r="AF35" i="28" s="1"/>
  <c r="AE37" i="28"/>
  <c r="AD37" i="28"/>
  <c r="AB37" i="28"/>
  <c r="AA37" i="28"/>
  <c r="V37" i="28"/>
  <c r="U37" i="28"/>
  <c r="T37" i="28"/>
  <c r="S37" i="28"/>
  <c r="G37" i="28" s="1"/>
  <c r="R37" i="28"/>
  <c r="Q37" i="28"/>
  <c r="O37" i="28"/>
  <c r="N37" i="28"/>
  <c r="AI36" i="28"/>
  <c r="AH36" i="28"/>
  <c r="AG36" i="28"/>
  <c r="AF36" i="28"/>
  <c r="AE36" i="28"/>
  <c r="AD36" i="28"/>
  <c r="AB36" i="28"/>
  <c r="C36" i="28" s="1"/>
  <c r="AA36" i="28"/>
  <c r="AA35" i="28"/>
  <c r="V36" i="28"/>
  <c r="U36" i="28"/>
  <c r="U35" i="28" s="1"/>
  <c r="T36" i="28"/>
  <c r="W36" i="28" s="1"/>
  <c r="S36" i="28"/>
  <c r="R36" i="28"/>
  <c r="Q36" i="28"/>
  <c r="O36" i="28"/>
  <c r="N36" i="28"/>
  <c r="AI29" i="28"/>
  <c r="AH29" i="28"/>
  <c r="AH30" i="28" s="1"/>
  <c r="AG29" i="28"/>
  <c r="H29" i="28" s="1"/>
  <c r="AF29" i="28"/>
  <c r="AF30" i="28" s="1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G28" i="28"/>
  <c r="AF28" i="28"/>
  <c r="AE28" i="28"/>
  <c r="AD28" i="28"/>
  <c r="AD30" i="28" s="1"/>
  <c r="AB28" i="28"/>
  <c r="AA28" i="28"/>
  <c r="V28" i="28"/>
  <c r="U28" i="28"/>
  <c r="T28" i="28"/>
  <c r="S28" i="28"/>
  <c r="R28" i="28"/>
  <c r="Q28" i="28"/>
  <c r="O28" i="28"/>
  <c r="N28" i="28"/>
  <c r="AI22" i="28"/>
  <c r="AH22" i="28"/>
  <c r="AG22" i="28"/>
  <c r="H22" i="28" s="1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C22" i="28" s="1"/>
  <c r="N22" i="28"/>
  <c r="AI21" i="28"/>
  <c r="AI23" i="28" s="1"/>
  <c r="AH21" i="28"/>
  <c r="AH23" i="28" s="1"/>
  <c r="AG21" i="28"/>
  <c r="AF21" i="28"/>
  <c r="AF23" i="28" s="1"/>
  <c r="AE21" i="28"/>
  <c r="AD21" i="28"/>
  <c r="AB21" i="28"/>
  <c r="AB23" i="28"/>
  <c r="AA21" i="28"/>
  <c r="AA23" i="28"/>
  <c r="B23" i="28" s="1"/>
  <c r="V21" i="28"/>
  <c r="U21" i="28"/>
  <c r="T21" i="28"/>
  <c r="S21" i="28"/>
  <c r="R21" i="28"/>
  <c r="Q21" i="28"/>
  <c r="O21" i="28"/>
  <c r="N21" i="28"/>
  <c r="J15" i="28"/>
  <c r="I15" i="28"/>
  <c r="H15" i="28"/>
  <c r="G15" i="28"/>
  <c r="K15" i="28" s="1"/>
  <c r="F15" i="28"/>
  <c r="E15" i="28"/>
  <c r="C15" i="28"/>
  <c r="B15" i="28"/>
  <c r="J14" i="28"/>
  <c r="I14" i="28"/>
  <c r="H14" i="28"/>
  <c r="G14" i="28"/>
  <c r="F14" i="28"/>
  <c r="E14" i="28"/>
  <c r="E12" i="28" s="1"/>
  <c r="E16" i="28" s="1"/>
  <c r="C14" i="28"/>
  <c r="B14" i="28"/>
  <c r="J13" i="28"/>
  <c r="I13" i="28"/>
  <c r="H13" i="28"/>
  <c r="H12" i="28" s="1"/>
  <c r="H16" i="28" s="1"/>
  <c r="G13" i="28"/>
  <c r="G12" i="28" s="1"/>
  <c r="F13" i="28"/>
  <c r="E13" i="28"/>
  <c r="C13" i="28"/>
  <c r="C12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N19" i="15" s="1"/>
  <c r="K19" i="15"/>
  <c r="J19" i="15"/>
  <c r="I19" i="15"/>
  <c r="H19" i="15"/>
  <c r="G19" i="15"/>
  <c r="F19" i="15"/>
  <c r="E19" i="15"/>
  <c r="D19" i="15"/>
  <c r="C19" i="15"/>
  <c r="B19" i="15"/>
  <c r="M18" i="15"/>
  <c r="L18" i="15"/>
  <c r="N18" i="15" s="1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N15" i="15" s="1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O12" i="15" s="1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O17" i="14" s="1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G24" i="1" s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AP28" i="34"/>
  <c r="H169" i="50"/>
  <c r="D161" i="50"/>
  <c r="I133" i="50"/>
  <c r="D128" i="50"/>
  <c r="I84" i="50"/>
  <c r="AL177" i="51"/>
  <c r="AG177" i="51"/>
  <c r="R177" i="51"/>
  <c r="I176" i="51"/>
  <c r="D174" i="51"/>
  <c r="I173" i="51"/>
  <c r="D168" i="51"/>
  <c r="I167" i="51"/>
  <c r="I154" i="51"/>
  <c r="I153" i="51"/>
  <c r="AL151" i="51"/>
  <c r="W151" i="51"/>
  <c r="D150" i="51"/>
  <c r="AL148" i="51"/>
  <c r="R148" i="51"/>
  <c r="I147" i="51"/>
  <c r="I145" i="51"/>
  <c r="I144" i="51"/>
  <c r="I138" i="51"/>
  <c r="D138" i="51"/>
  <c r="AL134" i="51"/>
  <c r="I133" i="51"/>
  <c r="D131" i="51"/>
  <c r="D122" i="51"/>
  <c r="I121" i="51"/>
  <c r="I117" i="51"/>
  <c r="AL113" i="51"/>
  <c r="W113" i="51"/>
  <c r="R113" i="51"/>
  <c r="I110" i="51"/>
  <c r="AL105" i="51"/>
  <c r="I102" i="51"/>
  <c r="I101" i="51"/>
  <c r="AL99" i="51"/>
  <c r="I89" i="51"/>
  <c r="I87" i="51"/>
  <c r="AL85" i="51"/>
  <c r="I86" i="51"/>
  <c r="I83" i="51"/>
  <c r="I82" i="51"/>
  <c r="I78" i="51"/>
  <c r="D77" i="51"/>
  <c r="I75" i="51"/>
  <c r="I74" i="51"/>
  <c r="I73" i="51"/>
  <c r="I69" i="51"/>
  <c r="I68" i="51"/>
  <c r="W66" i="51"/>
  <c r="I65" i="51"/>
  <c r="I64" i="51"/>
  <c r="AL61" i="51"/>
  <c r="I60" i="51"/>
  <c r="I56" i="51"/>
  <c r="W52" i="51"/>
  <c r="I46" i="51"/>
  <c r="D46" i="51"/>
  <c r="AG44" i="51"/>
  <c r="I43" i="51"/>
  <c r="I42" i="51"/>
  <c r="I41" i="51"/>
  <c r="D41" i="51"/>
  <c r="D24" i="51"/>
  <c r="I22" i="51"/>
  <c r="I21" i="51"/>
  <c r="D21" i="51"/>
  <c r="I20" i="51"/>
  <c r="I17" i="51"/>
  <c r="AL15" i="51"/>
  <c r="AG15" i="51"/>
  <c r="I12" i="51"/>
  <c r="I11" i="51"/>
  <c r="D10" i="51"/>
  <c r="AP176" i="44"/>
  <c r="AQ176" i="44"/>
  <c r="AI176" i="44"/>
  <c r="I176" i="44"/>
  <c r="H176" i="44"/>
  <c r="T176" i="44"/>
  <c r="D176" i="44"/>
  <c r="AP173" i="44"/>
  <c r="AQ173" i="44" s="1"/>
  <c r="AI173" i="44"/>
  <c r="H173" i="44"/>
  <c r="T173" i="44"/>
  <c r="AI171" i="44"/>
  <c r="T171" i="44"/>
  <c r="AI169" i="44"/>
  <c r="AA169" i="44"/>
  <c r="T169" i="44"/>
  <c r="L169" i="44"/>
  <c r="D169" i="44"/>
  <c r="AI133" i="44"/>
  <c r="L133" i="44"/>
  <c r="J133" i="44"/>
  <c r="H133" i="44"/>
  <c r="T133" i="44"/>
  <c r="AI130" i="44"/>
  <c r="L130" i="44"/>
  <c r="H130" i="44"/>
  <c r="T130" i="44"/>
  <c r="AI128" i="44"/>
  <c r="L128" i="44"/>
  <c r="H128" i="44"/>
  <c r="AA128" i="44"/>
  <c r="AP126" i="44"/>
  <c r="J126" i="44"/>
  <c r="I126" i="44"/>
  <c r="T126" i="44"/>
  <c r="L126" i="44"/>
  <c r="AP84" i="44"/>
  <c r="AI84" i="44"/>
  <c r="L84" i="44"/>
  <c r="J84" i="44"/>
  <c r="I84" i="44"/>
  <c r="H84" i="44"/>
  <c r="T84" i="44"/>
  <c r="AQ81" i="44"/>
  <c r="AI81" i="44"/>
  <c r="J81" i="44"/>
  <c r="H81" i="44"/>
  <c r="T81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AI43" i="44"/>
  <c r="T43" i="44"/>
  <c r="AQ40" i="44"/>
  <c r="AI40" i="44"/>
  <c r="L40" i="44"/>
  <c r="J40" i="44"/>
  <c r="AA40" i="44"/>
  <c r="M40" i="44" s="1"/>
  <c r="AQ38" i="44"/>
  <c r="AI38" i="44"/>
  <c r="H38" i="44"/>
  <c r="AA38" i="44"/>
  <c r="AB38" i="44" s="1"/>
  <c r="N38" i="44" s="1"/>
  <c r="AP36" i="44"/>
  <c r="AQ36" i="44" s="1"/>
  <c r="AI36" i="44"/>
  <c r="I36" i="44"/>
  <c r="T36" i="44"/>
  <c r="T161" i="44"/>
  <c r="AP118" i="44"/>
  <c r="AQ118" i="44"/>
  <c r="AI118" i="44"/>
  <c r="L118" i="44"/>
  <c r="K118" i="44"/>
  <c r="J118" i="44"/>
  <c r="AA118" i="44"/>
  <c r="D118" i="44"/>
  <c r="AI69" i="44"/>
  <c r="AA69" i="44"/>
  <c r="T69" i="44"/>
  <c r="AI28" i="44"/>
  <c r="L28" i="44"/>
  <c r="J28" i="44"/>
  <c r="I28" i="44"/>
  <c r="H28" i="44"/>
  <c r="AA28" i="44"/>
  <c r="K176" i="43"/>
  <c r="AP176" i="43"/>
  <c r="AA176" i="43"/>
  <c r="J176" i="43"/>
  <c r="I176" i="43"/>
  <c r="T176" i="43"/>
  <c r="E176" i="43"/>
  <c r="AP173" i="43"/>
  <c r="L173" i="43"/>
  <c r="J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AA169" i="43"/>
  <c r="E169" i="43"/>
  <c r="L169" i="43"/>
  <c r="H169" i="43"/>
  <c r="AP133" i="43"/>
  <c r="AQ133" i="43" s="1"/>
  <c r="AI133" i="43"/>
  <c r="AA133" i="43"/>
  <c r="AI130" i="43"/>
  <c r="L130" i="43"/>
  <c r="H130" i="43"/>
  <c r="AP128" i="43"/>
  <c r="AI128" i="43"/>
  <c r="T128" i="43"/>
  <c r="AP126" i="43"/>
  <c r="AQ126" i="43"/>
  <c r="AI126" i="43"/>
  <c r="L126" i="43"/>
  <c r="J126" i="43"/>
  <c r="D126" i="43"/>
  <c r="AP84" i="43"/>
  <c r="AQ84" i="43" s="1"/>
  <c r="AI84" i="43"/>
  <c r="T84" i="43"/>
  <c r="AP81" i="43"/>
  <c r="AQ81" i="43" s="1"/>
  <c r="AI81" i="43"/>
  <c r="J81" i="43"/>
  <c r="T81" i="43"/>
  <c r="AI79" i="43"/>
  <c r="J79" i="43"/>
  <c r="J77" i="43"/>
  <c r="AP43" i="43"/>
  <c r="AQ43" i="43"/>
  <c r="AP40" i="43"/>
  <c r="AQ40" i="43" s="1"/>
  <c r="AI40" i="43"/>
  <c r="K40" i="43"/>
  <c r="E40" i="43"/>
  <c r="AP38" i="43"/>
  <c r="AQ38" i="43" s="1"/>
  <c r="AP36" i="43"/>
  <c r="J36" i="43"/>
  <c r="AI161" i="43"/>
  <c r="J161" i="43"/>
  <c r="I161" i="43"/>
  <c r="AA161" i="43"/>
  <c r="AB161" i="43" s="1"/>
  <c r="AI118" i="43"/>
  <c r="I118" i="43"/>
  <c r="D118" i="43"/>
  <c r="E69" i="43"/>
  <c r="AP28" i="43"/>
  <c r="AQ28" i="43"/>
  <c r="T28" i="43"/>
  <c r="K176" i="34"/>
  <c r="I176" i="34"/>
  <c r="I173" i="34"/>
  <c r="H173" i="34"/>
  <c r="AI171" i="34"/>
  <c r="I133" i="34"/>
  <c r="L130" i="34"/>
  <c r="H128" i="34"/>
  <c r="AP126" i="34"/>
  <c r="L84" i="34"/>
  <c r="I84" i="34"/>
  <c r="D84" i="34"/>
  <c r="L81" i="34"/>
  <c r="H81" i="34"/>
  <c r="L79" i="34"/>
  <c r="H79" i="34"/>
  <c r="AA79" i="34"/>
  <c r="H77" i="34"/>
  <c r="K43" i="34"/>
  <c r="L40" i="34"/>
  <c r="H40" i="34"/>
  <c r="L38" i="34"/>
  <c r="H38" i="34"/>
  <c r="K36" i="34"/>
  <c r="L36" i="34"/>
  <c r="K161" i="34"/>
  <c r="I161" i="34"/>
  <c r="E161" i="34"/>
  <c r="L69" i="34"/>
  <c r="K69" i="34"/>
  <c r="I69" i="34"/>
  <c r="D69" i="34"/>
  <c r="I28" i="34"/>
  <c r="H28" i="34"/>
  <c r="H176" i="51"/>
  <c r="H173" i="51"/>
  <c r="L169" i="51"/>
  <c r="L133" i="51"/>
  <c r="H133" i="51"/>
  <c r="L128" i="51"/>
  <c r="H128" i="51"/>
  <c r="L126" i="51"/>
  <c r="H126" i="51"/>
  <c r="L81" i="51"/>
  <c r="H40" i="51"/>
  <c r="L161" i="51"/>
  <c r="H118" i="51"/>
  <c r="D176" i="50"/>
  <c r="H173" i="50"/>
  <c r="L173" i="50"/>
  <c r="D173" i="50"/>
  <c r="L169" i="50"/>
  <c r="I169" i="50"/>
  <c r="L133" i="50"/>
  <c r="H133" i="50"/>
  <c r="L130" i="50"/>
  <c r="L128" i="50"/>
  <c r="H128" i="50"/>
  <c r="I126" i="50"/>
  <c r="L84" i="50"/>
  <c r="L79" i="50"/>
  <c r="L77" i="50"/>
  <c r="I77" i="50"/>
  <c r="J40" i="50"/>
  <c r="J36" i="50"/>
  <c r="H11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H36" i="54"/>
  <c r="H32" i="54"/>
  <c r="H21" i="54"/>
  <c r="H17" i="54"/>
  <c r="H52" i="54"/>
  <c r="H41" i="54"/>
  <c r="H31" i="54"/>
  <c r="L37" i="41"/>
  <c r="L25" i="41"/>
  <c r="L15" i="41"/>
  <c r="AA138" i="44"/>
  <c r="AA89" i="44"/>
  <c r="T65" i="44"/>
  <c r="AA48" i="44"/>
  <c r="T22" i="44"/>
  <c r="AA22" i="44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AI65" i="34"/>
  <c r="K65" i="34"/>
  <c r="L65" i="34"/>
  <c r="L89" i="34"/>
  <c r="L112" i="34"/>
  <c r="H138" i="34"/>
  <c r="L138" i="34"/>
  <c r="Y44" i="51"/>
  <c r="I52" i="40"/>
  <c r="L37" i="40"/>
  <c r="I15" i="40"/>
  <c r="H180" i="51"/>
  <c r="L179" i="51"/>
  <c r="K179" i="51"/>
  <c r="AN177" i="51"/>
  <c r="L175" i="51"/>
  <c r="H175" i="51"/>
  <c r="L174" i="51"/>
  <c r="E174" i="51"/>
  <c r="H170" i="51"/>
  <c r="H167" i="51"/>
  <c r="L166" i="51"/>
  <c r="K165" i="51"/>
  <c r="L164" i="51"/>
  <c r="K164" i="51"/>
  <c r="L160" i="51"/>
  <c r="H160" i="51"/>
  <c r="K158" i="51"/>
  <c r="AK156" i="51"/>
  <c r="L157" i="51"/>
  <c r="U156" i="51"/>
  <c r="K155" i="51"/>
  <c r="H155" i="51"/>
  <c r="L154" i="51"/>
  <c r="K154" i="51"/>
  <c r="AN151" i="51"/>
  <c r="H152" i="51"/>
  <c r="U151" i="51"/>
  <c r="L150" i="51"/>
  <c r="K150" i="51"/>
  <c r="Z148" i="51"/>
  <c r="K147" i="51"/>
  <c r="H147" i="51"/>
  <c r="G147" i="51"/>
  <c r="L146" i="51"/>
  <c r="K146" i="51"/>
  <c r="K145" i="51"/>
  <c r="G145" i="51"/>
  <c r="K144" i="51"/>
  <c r="H144" i="51"/>
  <c r="AN142" i="51"/>
  <c r="L143" i="51"/>
  <c r="K143" i="51"/>
  <c r="K138" i="51"/>
  <c r="H137" i="51"/>
  <c r="L136" i="51"/>
  <c r="K136" i="51"/>
  <c r="Y134" i="51"/>
  <c r="H135" i="51"/>
  <c r="L132" i="51"/>
  <c r="H132" i="51"/>
  <c r="L131" i="51"/>
  <c r="H129" i="51"/>
  <c r="L127" i="51"/>
  <c r="K127" i="51"/>
  <c r="H127" i="51"/>
  <c r="L125" i="51"/>
  <c r="L124" i="51"/>
  <c r="K124" i="51"/>
  <c r="K123" i="51"/>
  <c r="H123" i="51"/>
  <c r="L122" i="51"/>
  <c r="H122" i="51"/>
  <c r="L121" i="51"/>
  <c r="K121" i="51"/>
  <c r="L117" i="51"/>
  <c r="K117" i="51"/>
  <c r="L116" i="51"/>
  <c r="K116" i="51"/>
  <c r="AO113" i="51"/>
  <c r="AK113" i="51"/>
  <c r="L112" i="51"/>
  <c r="K112" i="51"/>
  <c r="H112" i="51"/>
  <c r="L111" i="51"/>
  <c r="K111" i="51"/>
  <c r="AO108" i="51"/>
  <c r="AJ105" i="51"/>
  <c r="K104" i="51"/>
  <c r="H104" i="51"/>
  <c r="L103" i="51"/>
  <c r="K103" i="51"/>
  <c r="G103" i="51"/>
  <c r="L102" i="51"/>
  <c r="K102" i="51"/>
  <c r="AK99" i="51"/>
  <c r="AD94" i="51"/>
  <c r="O94" i="51"/>
  <c r="L89" i="51"/>
  <c r="K88" i="51"/>
  <c r="H88" i="51"/>
  <c r="K86" i="51"/>
  <c r="L83" i="51"/>
  <c r="K80" i="51"/>
  <c r="L78" i="51"/>
  <c r="K78" i="51"/>
  <c r="L76" i="51"/>
  <c r="K76" i="51"/>
  <c r="L73" i="51"/>
  <c r="K73" i="51"/>
  <c r="L72" i="51"/>
  <c r="K68" i="51"/>
  <c r="H68" i="51"/>
  <c r="AO66" i="51"/>
  <c r="AN66" i="51"/>
  <c r="Z66" i="51"/>
  <c r="Y66" i="51"/>
  <c r="V66" i="51"/>
  <c r="K63" i="51"/>
  <c r="AN61" i="51"/>
  <c r="AK61" i="51"/>
  <c r="K62" i="51"/>
  <c r="V61" i="51"/>
  <c r="H61" i="51" s="1"/>
  <c r="L60" i="51"/>
  <c r="AN58" i="51"/>
  <c r="K57" i="51"/>
  <c r="H57" i="51"/>
  <c r="AK52" i="51"/>
  <c r="Z52" i="51"/>
  <c r="V52" i="51"/>
  <c r="H47" i="51"/>
  <c r="AK44" i="51"/>
  <c r="L42" i="51"/>
  <c r="K42" i="51"/>
  <c r="K39" i="51"/>
  <c r="L27" i="51"/>
  <c r="L26" i="51"/>
  <c r="L25" i="51"/>
  <c r="K25" i="51"/>
  <c r="H25" i="51"/>
  <c r="AO23" i="51"/>
  <c r="AN23" i="51"/>
  <c r="AK23" i="51"/>
  <c r="H24" i="51"/>
  <c r="L22" i="51"/>
  <c r="K22" i="51"/>
  <c r="H21" i="51"/>
  <c r="L20" i="51"/>
  <c r="H20" i="51"/>
  <c r="AK18" i="51"/>
  <c r="Z18" i="51"/>
  <c r="Y18" i="51"/>
  <c r="L17" i="51"/>
  <c r="H17" i="51"/>
  <c r="AK15" i="51"/>
  <c r="L14" i="51"/>
  <c r="G14" i="51"/>
  <c r="K13" i="51"/>
  <c r="H13" i="51"/>
  <c r="L11" i="51"/>
  <c r="K11" i="51"/>
  <c r="AO9" i="51"/>
  <c r="AN9" i="51"/>
  <c r="AK9" i="51"/>
  <c r="H9" i="51" s="1"/>
  <c r="AD5" i="51"/>
  <c r="AD95" i="51" s="1"/>
  <c r="O5" i="51"/>
  <c r="O95" i="51"/>
  <c r="AD3" i="51"/>
  <c r="AD93" i="51"/>
  <c r="O3" i="51"/>
  <c r="O93" i="51"/>
  <c r="AD1" i="51"/>
  <c r="AD91" i="51" s="1"/>
  <c r="O1" i="51"/>
  <c r="O91" i="51" s="1"/>
  <c r="L47" i="41"/>
  <c r="I47" i="41"/>
  <c r="I25" i="41"/>
  <c r="I15" i="41"/>
  <c r="I37" i="40"/>
  <c r="AI181" i="44"/>
  <c r="AI155" i="44"/>
  <c r="AP112" i="44"/>
  <c r="AQ112" i="44"/>
  <c r="AI112" i="44"/>
  <c r="K89" i="44"/>
  <c r="AP89" i="44"/>
  <c r="AI89" i="44"/>
  <c r="K65" i="44"/>
  <c r="AP48" i="44"/>
  <c r="AQ48" i="44" s="1"/>
  <c r="AI48" i="44"/>
  <c r="O5" i="44"/>
  <c r="O95" i="44" s="1"/>
  <c r="O5" i="34"/>
  <c r="O95" i="34"/>
  <c r="AP181" i="43"/>
  <c r="AQ181" i="43"/>
  <c r="AI181" i="43"/>
  <c r="AP155" i="43"/>
  <c r="AQ155" i="43"/>
  <c r="I138" i="43"/>
  <c r="AP138" i="43"/>
  <c r="AQ138" i="43" s="1"/>
  <c r="AD95" i="43"/>
  <c r="O95" i="43"/>
  <c r="AP112" i="43"/>
  <c r="AQ112" i="43" s="1"/>
  <c r="AI112" i="43"/>
  <c r="AP65" i="43"/>
  <c r="AQ65" i="43" s="1"/>
  <c r="AI65" i="43"/>
  <c r="AP22" i="43"/>
  <c r="AQ22" i="43" s="1"/>
  <c r="L155" i="50"/>
  <c r="K155" i="50"/>
  <c r="H155" i="50"/>
  <c r="H138" i="50"/>
  <c r="D138" i="50"/>
  <c r="I112" i="50"/>
  <c r="L89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 s="1"/>
  <c r="O94" i="43"/>
  <c r="O3" i="43"/>
  <c r="O93" i="43"/>
  <c r="O1" i="43"/>
  <c r="O91" i="43" s="1"/>
  <c r="AD94" i="34"/>
  <c r="O94" i="34"/>
  <c r="AD5" i="50"/>
  <c r="AD95" i="50"/>
  <c r="AD3" i="50"/>
  <c r="AD93" i="50"/>
  <c r="AD1" i="50"/>
  <c r="AD91" i="50" s="1"/>
  <c r="AD94" i="47"/>
  <c r="AD5" i="47"/>
  <c r="AD95" i="47" s="1"/>
  <c r="AD3" i="47"/>
  <c r="AD93" i="47"/>
  <c r="AD1" i="47"/>
  <c r="AD91" i="47"/>
  <c r="O94" i="47"/>
  <c r="O5" i="47"/>
  <c r="O95" i="47"/>
  <c r="O3" i="47"/>
  <c r="O93" i="47"/>
  <c r="O1" i="47"/>
  <c r="O91" i="47"/>
  <c r="AP123" i="44"/>
  <c r="AQ123" i="44" s="1"/>
  <c r="AP74" i="44"/>
  <c r="AI74" i="44"/>
  <c r="AP33" i="44"/>
  <c r="AQ33" i="44" s="1"/>
  <c r="AI74" i="43"/>
  <c r="AP74" i="43"/>
  <c r="AQ74" i="43" s="1"/>
  <c r="AP166" i="43"/>
  <c r="AQ166" i="43"/>
  <c r="AI166" i="43"/>
  <c r="AP123" i="43"/>
  <c r="AQ123" i="43"/>
  <c r="AI123" i="43"/>
  <c r="L166" i="44"/>
  <c r="I166" i="44"/>
  <c r="AA166" i="44"/>
  <c r="J74" i="44"/>
  <c r="I74" i="44"/>
  <c r="AA74" i="44"/>
  <c r="D74" i="44"/>
  <c r="I33" i="44"/>
  <c r="T33" i="44"/>
  <c r="L166" i="43"/>
  <c r="K166" i="43"/>
  <c r="J166" i="43"/>
  <c r="H166" i="43"/>
  <c r="AA166" i="43"/>
  <c r="E166" i="43"/>
  <c r="K33" i="43"/>
  <c r="I33" i="43"/>
  <c r="T33" i="43"/>
  <c r="AD5" i="43"/>
  <c r="O5" i="43"/>
  <c r="AI33" i="34"/>
  <c r="L166" i="34"/>
  <c r="K166" i="34"/>
  <c r="H166" i="34"/>
  <c r="I74" i="34"/>
  <c r="I166" i="50"/>
  <c r="K123" i="50"/>
  <c r="H123" i="50"/>
  <c r="J33" i="50"/>
  <c r="AD5" i="44"/>
  <c r="AD95" i="44" s="1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 s="1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 s="1"/>
  <c r="O1" i="50"/>
  <c r="O91" i="50"/>
  <c r="K180" i="50"/>
  <c r="H180" i="50"/>
  <c r="H179" i="50"/>
  <c r="D179" i="50"/>
  <c r="AO177" i="50"/>
  <c r="L175" i="50"/>
  <c r="H175" i="50"/>
  <c r="L172" i="50"/>
  <c r="L170" i="50"/>
  <c r="L168" i="50"/>
  <c r="K168" i="50"/>
  <c r="H168" i="50"/>
  <c r="D168" i="50"/>
  <c r="L165" i="50"/>
  <c r="K165" i="50"/>
  <c r="H164" i="50"/>
  <c r="K160" i="50"/>
  <c r="L159" i="50"/>
  <c r="K159" i="50"/>
  <c r="D158" i="50"/>
  <c r="AN156" i="50"/>
  <c r="AL156" i="50"/>
  <c r="H157" i="50"/>
  <c r="G157" i="50"/>
  <c r="L154" i="50"/>
  <c r="K154" i="50"/>
  <c r="H154" i="50"/>
  <c r="G154" i="50"/>
  <c r="D154" i="50"/>
  <c r="H153" i="50"/>
  <c r="AK151" i="50"/>
  <c r="AG151" i="50"/>
  <c r="AI151" i="50" s="1"/>
  <c r="Z151" i="50"/>
  <c r="L151" i="50" s="1"/>
  <c r="Y151" i="50"/>
  <c r="W151" i="50"/>
  <c r="D152" i="50"/>
  <c r="L150" i="50"/>
  <c r="I150" i="50"/>
  <c r="H150" i="50"/>
  <c r="AO148" i="50"/>
  <c r="AN148" i="50"/>
  <c r="AK148" i="50"/>
  <c r="L149" i="50"/>
  <c r="K149" i="50"/>
  <c r="W148" i="50"/>
  <c r="V148" i="50"/>
  <c r="D149" i="50"/>
  <c r="K146" i="50"/>
  <c r="D146" i="50"/>
  <c r="I145" i="50"/>
  <c r="H145" i="50"/>
  <c r="L144" i="50"/>
  <c r="AO142" i="50"/>
  <c r="AL142" i="50"/>
  <c r="AK142" i="50"/>
  <c r="AJ142" i="50"/>
  <c r="W142" i="50"/>
  <c r="L136" i="50"/>
  <c r="K136" i="50"/>
  <c r="D136" i="50"/>
  <c r="AO134" i="50"/>
  <c r="AN134" i="50"/>
  <c r="AL134" i="50"/>
  <c r="AK134" i="50"/>
  <c r="Z134" i="50"/>
  <c r="L134" i="50" s="1"/>
  <c r="V134" i="50"/>
  <c r="H132" i="50"/>
  <c r="K127" i="50"/>
  <c r="H127" i="50"/>
  <c r="K125" i="50"/>
  <c r="I125" i="50"/>
  <c r="K124" i="50"/>
  <c r="H124" i="50"/>
  <c r="L122" i="50"/>
  <c r="K121" i="50"/>
  <c r="K117" i="50"/>
  <c r="L116" i="50"/>
  <c r="H116" i="50"/>
  <c r="K115" i="50"/>
  <c r="AN113" i="50"/>
  <c r="AL113" i="50"/>
  <c r="Z113" i="50"/>
  <c r="D114" i="50"/>
  <c r="L111" i="50"/>
  <c r="D111" i="50"/>
  <c r="AL108" i="50"/>
  <c r="I108" i="50" s="1"/>
  <c r="H109" i="50"/>
  <c r="K107" i="50"/>
  <c r="AO105" i="50"/>
  <c r="AN105" i="50"/>
  <c r="L104" i="50"/>
  <c r="K104" i="50"/>
  <c r="G104" i="50"/>
  <c r="K103" i="50"/>
  <c r="K102" i="50"/>
  <c r="I102" i="50"/>
  <c r="L101" i="50"/>
  <c r="AL99" i="50"/>
  <c r="AK99" i="50"/>
  <c r="Z99" i="50"/>
  <c r="L88" i="50"/>
  <c r="H87" i="50"/>
  <c r="AJ85" i="50"/>
  <c r="AG85" i="50"/>
  <c r="Z85" i="50"/>
  <c r="L82" i="50"/>
  <c r="K80" i="50"/>
  <c r="H80" i="50"/>
  <c r="L78" i="50"/>
  <c r="I78" i="50"/>
  <c r="H78" i="50"/>
  <c r="L76" i="50"/>
  <c r="H75" i="50"/>
  <c r="AN66" i="50"/>
  <c r="AM66" i="50"/>
  <c r="AH66" i="50"/>
  <c r="X66" i="50"/>
  <c r="H67" i="50"/>
  <c r="S66" i="50"/>
  <c r="K64" i="50"/>
  <c r="K63" i="50"/>
  <c r="U61" i="50"/>
  <c r="AH58" i="50"/>
  <c r="Y58" i="50"/>
  <c r="J59" i="50"/>
  <c r="G59" i="50"/>
  <c r="G57" i="50"/>
  <c r="J56" i="50"/>
  <c r="G54" i="50"/>
  <c r="J53" i="50"/>
  <c r="K42" i="50"/>
  <c r="K37" i="50"/>
  <c r="L32" i="50"/>
  <c r="L13" i="50"/>
  <c r="L153" i="34"/>
  <c r="L175" i="44"/>
  <c r="AA175" i="44"/>
  <c r="AP132" i="44"/>
  <c r="AQ132" i="44" s="1"/>
  <c r="J132" i="44"/>
  <c r="I132" i="44"/>
  <c r="H132" i="44"/>
  <c r="T132" i="44"/>
  <c r="AP83" i="44"/>
  <c r="AI83" i="44"/>
  <c r="L83" i="44"/>
  <c r="J83" i="44"/>
  <c r="I83" i="44"/>
  <c r="AA83" i="44"/>
  <c r="E83" i="44"/>
  <c r="T83" i="44"/>
  <c r="F83" i="44" s="1"/>
  <c r="AP42" i="44"/>
  <c r="AQ42" i="44" s="1"/>
  <c r="AI42" i="44"/>
  <c r="I42" i="44"/>
  <c r="J164" i="44"/>
  <c r="AI71" i="44"/>
  <c r="J71" i="44"/>
  <c r="H71" i="44"/>
  <c r="AP31" i="44"/>
  <c r="AQ31" i="44" s="1"/>
  <c r="AI30" i="44"/>
  <c r="L30" i="44"/>
  <c r="K30" i="44"/>
  <c r="AP42" i="43"/>
  <c r="AQ42" i="43" s="1"/>
  <c r="AI42" i="43"/>
  <c r="K42" i="43"/>
  <c r="AP83" i="43"/>
  <c r="AQ83" i="43" s="1"/>
  <c r="AI83" i="43"/>
  <c r="F83" i="43" s="1"/>
  <c r="J83" i="43"/>
  <c r="I83" i="43"/>
  <c r="AA83" i="43"/>
  <c r="D83" i="43"/>
  <c r="AP132" i="43"/>
  <c r="AQ132" i="43" s="1"/>
  <c r="AI132" i="43"/>
  <c r="L132" i="43"/>
  <c r="H132" i="43"/>
  <c r="AP175" i="43"/>
  <c r="AQ175" i="43"/>
  <c r="AI175" i="43"/>
  <c r="L175" i="43"/>
  <c r="K175" i="43"/>
  <c r="J175" i="43"/>
  <c r="AA175" i="43"/>
  <c r="J163" i="43"/>
  <c r="T72" i="43"/>
  <c r="L175" i="34"/>
  <c r="K175" i="34"/>
  <c r="H175" i="34"/>
  <c r="E175" i="34"/>
  <c r="K132" i="34"/>
  <c r="I132" i="34"/>
  <c r="L83" i="34"/>
  <c r="I83" i="34"/>
  <c r="H83" i="34"/>
  <c r="L42" i="34"/>
  <c r="K42" i="34"/>
  <c r="H42" i="34"/>
  <c r="L121" i="34"/>
  <c r="K121" i="34"/>
  <c r="H121" i="34"/>
  <c r="L72" i="34"/>
  <c r="H72" i="34"/>
  <c r="AD38" i="28"/>
  <c r="AD41" i="28"/>
  <c r="E172" i="47"/>
  <c r="L180" i="34"/>
  <c r="I180" i="34"/>
  <c r="L179" i="34"/>
  <c r="K179" i="34"/>
  <c r="AO177" i="34"/>
  <c r="L177" i="34" s="1"/>
  <c r="AN177" i="34"/>
  <c r="AK177" i="34"/>
  <c r="K178" i="34"/>
  <c r="L174" i="34"/>
  <c r="K174" i="34"/>
  <c r="H174" i="34"/>
  <c r="L172" i="34"/>
  <c r="K172" i="34"/>
  <c r="H172" i="34"/>
  <c r="L170" i="34"/>
  <c r="K170" i="34"/>
  <c r="I170" i="34"/>
  <c r="L168" i="34"/>
  <c r="H168" i="34"/>
  <c r="L167" i="34"/>
  <c r="K167" i="34"/>
  <c r="I167" i="34"/>
  <c r="H167" i="34"/>
  <c r="T167" i="34"/>
  <c r="L165" i="34"/>
  <c r="K165" i="34"/>
  <c r="H165" i="34"/>
  <c r="L162" i="34"/>
  <c r="J162" i="34"/>
  <c r="I162" i="34"/>
  <c r="H162" i="34"/>
  <c r="AA162" i="34"/>
  <c r="E162" i="34"/>
  <c r="L160" i="34"/>
  <c r="K160" i="34"/>
  <c r="AA160" i="34"/>
  <c r="L159" i="34"/>
  <c r="K159" i="34"/>
  <c r="H159" i="34"/>
  <c r="AA159" i="34"/>
  <c r="L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K150" i="34"/>
  <c r="I150" i="34"/>
  <c r="H150" i="34"/>
  <c r="G150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D145" i="34"/>
  <c r="L144" i="34"/>
  <c r="K144" i="34"/>
  <c r="I144" i="34"/>
  <c r="H144" i="34"/>
  <c r="AO142" i="34"/>
  <c r="AN142" i="34"/>
  <c r="AM142" i="34"/>
  <c r="AK142" i="34"/>
  <c r="AH142" i="34"/>
  <c r="L143" i="34"/>
  <c r="K143" i="34"/>
  <c r="R142" i="34"/>
  <c r="L137" i="34"/>
  <c r="K137" i="34"/>
  <c r="H137" i="34"/>
  <c r="L136" i="34"/>
  <c r="K136" i="34"/>
  <c r="I136" i="34"/>
  <c r="H136" i="34"/>
  <c r="AN134" i="34"/>
  <c r="AL134" i="34"/>
  <c r="AK134" i="34"/>
  <c r="AJ134" i="34"/>
  <c r="K135" i="34"/>
  <c r="V134" i="34"/>
  <c r="R134" i="34"/>
  <c r="H131" i="34"/>
  <c r="D131" i="34"/>
  <c r="I129" i="34"/>
  <c r="D129" i="34"/>
  <c r="AI127" i="34"/>
  <c r="L127" i="34"/>
  <c r="K127" i="34"/>
  <c r="I127" i="34"/>
  <c r="K125" i="34"/>
  <c r="L124" i="34"/>
  <c r="K124" i="34"/>
  <c r="J124" i="34"/>
  <c r="K122" i="34"/>
  <c r="I122" i="34"/>
  <c r="L119" i="34"/>
  <c r="K119" i="34"/>
  <c r="I119" i="34"/>
  <c r="L117" i="34"/>
  <c r="K117" i="34"/>
  <c r="I117" i="34"/>
  <c r="H117" i="34"/>
  <c r="E117" i="34"/>
  <c r="L116" i="34"/>
  <c r="K116" i="34"/>
  <c r="I116" i="34"/>
  <c r="L115" i="34"/>
  <c r="K115" i="34"/>
  <c r="H115" i="34"/>
  <c r="AO113" i="34"/>
  <c r="AN113" i="34"/>
  <c r="AL113" i="34"/>
  <c r="Z113" i="34"/>
  <c r="K114" i="34"/>
  <c r="V113" i="34"/>
  <c r="R113" i="34"/>
  <c r="AI111" i="34"/>
  <c r="L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H107" i="34"/>
  <c r="T107" i="34"/>
  <c r="AO105" i="34"/>
  <c r="AN105" i="34"/>
  <c r="AL105" i="34"/>
  <c r="AK105" i="34"/>
  <c r="Z105" i="34"/>
  <c r="H106" i="34"/>
  <c r="L104" i="34"/>
  <c r="L103" i="34"/>
  <c r="K103" i="34"/>
  <c r="G103" i="34"/>
  <c r="K102" i="34"/>
  <c r="I102" i="34"/>
  <c r="H101" i="34"/>
  <c r="AM99" i="34"/>
  <c r="AK99" i="34"/>
  <c r="I100" i="34"/>
  <c r="U99" i="34"/>
  <c r="AI88" i="34"/>
  <c r="L88" i="34"/>
  <c r="H88" i="34"/>
  <c r="L87" i="34"/>
  <c r="I87" i="34"/>
  <c r="E87" i="34"/>
  <c r="AO85" i="34"/>
  <c r="AN85" i="34"/>
  <c r="AL85" i="34"/>
  <c r="AK85" i="34"/>
  <c r="H85" i="34" s="1"/>
  <c r="L86" i="34"/>
  <c r="K86" i="34"/>
  <c r="I86" i="34"/>
  <c r="H86" i="34"/>
  <c r="L82" i="34"/>
  <c r="K82" i="34"/>
  <c r="I82" i="34"/>
  <c r="AI80" i="34"/>
  <c r="L80" i="34"/>
  <c r="I80" i="34"/>
  <c r="H80" i="34"/>
  <c r="L78" i="34"/>
  <c r="I78" i="34"/>
  <c r="H78" i="34"/>
  <c r="L76" i="34"/>
  <c r="K76" i="34"/>
  <c r="J76" i="34"/>
  <c r="I76" i="34"/>
  <c r="H76" i="34"/>
  <c r="L75" i="34"/>
  <c r="L73" i="34"/>
  <c r="K73" i="34"/>
  <c r="I73" i="34"/>
  <c r="K70" i="34"/>
  <c r="I70" i="34"/>
  <c r="H70" i="34"/>
  <c r="K68" i="34"/>
  <c r="I68" i="34"/>
  <c r="AK66" i="34"/>
  <c r="Y66" i="34"/>
  <c r="AA67" i="34"/>
  <c r="L64" i="34"/>
  <c r="K64" i="34"/>
  <c r="I64" i="34"/>
  <c r="AI63" i="34"/>
  <c r="L63" i="34"/>
  <c r="I63" i="34"/>
  <c r="H63" i="34"/>
  <c r="D63" i="34"/>
  <c r="AO61" i="34"/>
  <c r="AN61" i="34"/>
  <c r="AL61" i="34"/>
  <c r="AK61" i="34"/>
  <c r="H62" i="34"/>
  <c r="U61" i="34"/>
  <c r="L60" i="34"/>
  <c r="K60" i="34"/>
  <c r="I60" i="34"/>
  <c r="D60" i="34"/>
  <c r="AO58" i="34"/>
  <c r="AN58" i="34"/>
  <c r="AL58" i="34"/>
  <c r="I59" i="34"/>
  <c r="AP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D53" i="34"/>
  <c r="L47" i="34"/>
  <c r="K47" i="34"/>
  <c r="I47" i="34"/>
  <c r="H47" i="34"/>
  <c r="D47" i="34"/>
  <c r="K46" i="34"/>
  <c r="I46" i="34"/>
  <c r="H46" i="34"/>
  <c r="D46" i="34"/>
  <c r="AN44" i="34"/>
  <c r="AL44" i="34"/>
  <c r="AK44" i="34"/>
  <c r="Z44" i="34"/>
  <c r="X44" i="34"/>
  <c r="L41" i="34"/>
  <c r="K41" i="34"/>
  <c r="J41" i="34"/>
  <c r="H41" i="34"/>
  <c r="AI39" i="34"/>
  <c r="L39" i="34"/>
  <c r="L37" i="34"/>
  <c r="K37" i="34"/>
  <c r="L35" i="34"/>
  <c r="K35" i="34"/>
  <c r="I35" i="34"/>
  <c r="H35" i="34"/>
  <c r="L34" i="34"/>
  <c r="K34" i="34"/>
  <c r="H34" i="34"/>
  <c r="L32" i="34"/>
  <c r="K32" i="34"/>
  <c r="J32" i="34"/>
  <c r="I32" i="34"/>
  <c r="AP29" i="34"/>
  <c r="L29" i="34"/>
  <c r="K29" i="34"/>
  <c r="H29" i="34"/>
  <c r="L27" i="34"/>
  <c r="K27" i="34"/>
  <c r="I27" i="34"/>
  <c r="K26" i="34"/>
  <c r="I26" i="34"/>
  <c r="L25" i="34"/>
  <c r="J25" i="34"/>
  <c r="G25" i="34"/>
  <c r="AO23" i="34"/>
  <c r="AN23" i="34"/>
  <c r="AK23" i="34"/>
  <c r="AP23" i="34" s="1"/>
  <c r="AJ23" i="34"/>
  <c r="AG23" i="34"/>
  <c r="Z23" i="34"/>
  <c r="V23" i="34"/>
  <c r="L21" i="34"/>
  <c r="K21" i="34"/>
  <c r="L20" i="34"/>
  <c r="K20" i="34"/>
  <c r="H20" i="34"/>
  <c r="D20" i="34"/>
  <c r="AO18" i="34"/>
  <c r="AN18" i="34"/>
  <c r="AK18" i="34"/>
  <c r="K19" i="34"/>
  <c r="W18" i="34"/>
  <c r="U18" i="34"/>
  <c r="R18" i="34"/>
  <c r="K17" i="34"/>
  <c r="I17" i="34"/>
  <c r="H17" i="34"/>
  <c r="D17" i="34"/>
  <c r="AO15" i="34"/>
  <c r="AN15" i="34"/>
  <c r="AK15" i="34"/>
  <c r="AI16" i="34"/>
  <c r="W15" i="34"/>
  <c r="I15" i="34" s="1"/>
  <c r="V15" i="34"/>
  <c r="H15" i="34" s="1"/>
  <c r="I14" i="34"/>
  <c r="E14" i="34"/>
  <c r="L13" i="34"/>
  <c r="K13" i="34"/>
  <c r="I13" i="34"/>
  <c r="H13" i="34"/>
  <c r="K12" i="34"/>
  <c r="I12" i="34"/>
  <c r="L11" i="34"/>
  <c r="K11" i="34"/>
  <c r="T11" i="34"/>
  <c r="AO9" i="34"/>
  <c r="AN9" i="34"/>
  <c r="T54" i="43"/>
  <c r="AG52" i="43"/>
  <c r="AJ52" i="43"/>
  <c r="AK52" i="43"/>
  <c r="AK51" i="43" s="1"/>
  <c r="AL52" i="43"/>
  <c r="AL51" i="43" s="1"/>
  <c r="AM52" i="43"/>
  <c r="AM51" i="43" s="1"/>
  <c r="AN51" i="43"/>
  <c r="AO52" i="43"/>
  <c r="AO51" i="43" s="1"/>
  <c r="AI55" i="43"/>
  <c r="AP55" i="43"/>
  <c r="AQ55" i="43" s="1"/>
  <c r="AI57" i="43"/>
  <c r="AP57" i="43"/>
  <c r="AQ57" i="43" s="1"/>
  <c r="T60" i="43"/>
  <c r="F60" i="43" s="1"/>
  <c r="AH58" i="43"/>
  <c r="AK58" i="43"/>
  <c r="W58" i="43"/>
  <c r="Y58" i="43"/>
  <c r="AN58" i="43"/>
  <c r="AP60" i="43"/>
  <c r="AQ60" i="43" s="1"/>
  <c r="T63" i="43"/>
  <c r="T64" i="43"/>
  <c r="AI62" i="43"/>
  <c r="S61" i="43"/>
  <c r="AP62" i="43"/>
  <c r="AQ62" i="43"/>
  <c r="V61" i="43"/>
  <c r="X61" i="43"/>
  <c r="Y61" i="43"/>
  <c r="Z61" i="43"/>
  <c r="AP63" i="43"/>
  <c r="AQ63" i="43" s="1"/>
  <c r="AI64" i="43"/>
  <c r="AP64" i="43"/>
  <c r="AQ64" i="43" s="1"/>
  <c r="AG66" i="43"/>
  <c r="S66" i="43"/>
  <c r="E66" i="43" s="1"/>
  <c r="AH66" i="43"/>
  <c r="U66" i="43"/>
  <c r="AP67" i="43"/>
  <c r="AQ67" i="43" s="1"/>
  <c r="W66" i="43"/>
  <c r="X66" i="43"/>
  <c r="AM66" i="43"/>
  <c r="AN66" i="43"/>
  <c r="AP68" i="43"/>
  <c r="AI70" i="43"/>
  <c r="AP70" i="43"/>
  <c r="T75" i="43"/>
  <c r="T76" i="43"/>
  <c r="T78" i="43"/>
  <c r="T80" i="43"/>
  <c r="T82" i="43"/>
  <c r="AI73" i="43"/>
  <c r="AA73" i="43"/>
  <c r="AA80" i="43"/>
  <c r="AA82" i="43"/>
  <c r="AP73" i="43"/>
  <c r="AQ73" i="43" s="1"/>
  <c r="AI75" i="43"/>
  <c r="F75" i="43" s="1"/>
  <c r="AP75" i="43"/>
  <c r="AQ75" i="43" s="1"/>
  <c r="N75" i="43" s="1"/>
  <c r="AI76" i="43"/>
  <c r="AP76" i="43"/>
  <c r="AP78" i="43"/>
  <c r="AQ78" i="43" s="1"/>
  <c r="D80" i="43"/>
  <c r="AP80" i="43"/>
  <c r="AQ80" i="43"/>
  <c r="AI82" i="43"/>
  <c r="T87" i="43"/>
  <c r="AG85" i="43"/>
  <c r="D85" i="43" s="1"/>
  <c r="S85" i="43"/>
  <c r="U85" i="43"/>
  <c r="AA87" i="43"/>
  <c r="AB87" i="43"/>
  <c r="AK85" i="43"/>
  <c r="AK90" i="43"/>
  <c r="W85" i="43"/>
  <c r="X85" i="43"/>
  <c r="AN85" i="43"/>
  <c r="AN90" i="43" s="1"/>
  <c r="Z85" i="43"/>
  <c r="AI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AB174" i="43" s="1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51" i="43"/>
  <c r="V156" i="43"/>
  <c r="W148" i="43"/>
  <c r="W151" i="43"/>
  <c r="X177" i="43"/>
  <c r="X148" i="43"/>
  <c r="X156" i="43"/>
  <c r="Y148" i="43"/>
  <c r="Z177" i="43"/>
  <c r="Z148" i="43"/>
  <c r="Z156" i="43"/>
  <c r="L156" i="43" s="1"/>
  <c r="T180" i="43"/>
  <c r="T165" i="43"/>
  <c r="T167" i="43"/>
  <c r="T168" i="43"/>
  <c r="T170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51" i="43"/>
  <c r="AJ177" i="43"/>
  <c r="AJ182" i="43" s="1"/>
  <c r="AP182" i="43"/>
  <c r="AQ182" i="43" s="1"/>
  <c r="AO177" i="43"/>
  <c r="AO182" i="43"/>
  <c r="AN177" i="43"/>
  <c r="AM177" i="43"/>
  <c r="AM182" i="43" s="1"/>
  <c r="AL177" i="43"/>
  <c r="AL182" i="43"/>
  <c r="AK177" i="43"/>
  <c r="AK182" i="43" s="1"/>
  <c r="AH177" i="43"/>
  <c r="AH182" i="43" s="1"/>
  <c r="AP180" i="43"/>
  <c r="AQ180" i="43"/>
  <c r="AQ179" i="43"/>
  <c r="AI179" i="43"/>
  <c r="AP174" i="43"/>
  <c r="AQ174" i="43" s="1"/>
  <c r="AI174" i="43"/>
  <c r="AP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 s="1"/>
  <c r="L159" i="43"/>
  <c r="AP158" i="43"/>
  <c r="AQ158" i="43" s="1"/>
  <c r="AJ156" i="43"/>
  <c r="AP156" i="43"/>
  <c r="AQ156" i="43" s="1"/>
  <c r="AN156" i="43"/>
  <c r="AK156" i="43"/>
  <c r="AG156" i="43"/>
  <c r="AI156" i="43" s="1"/>
  <c r="AH156" i="43"/>
  <c r="AP154" i="43"/>
  <c r="AQ154" i="43"/>
  <c r="AI154" i="43"/>
  <c r="AP153" i="43"/>
  <c r="AQ153" i="43"/>
  <c r="L153" i="43"/>
  <c r="AJ151" i="43"/>
  <c r="AP151" i="43"/>
  <c r="AQ151" i="43" s="1"/>
  <c r="AO151" i="43"/>
  <c r="AN151" i="43"/>
  <c r="AM151" i="43"/>
  <c r="AL151" i="43"/>
  <c r="AK151" i="43"/>
  <c r="AP150" i="43"/>
  <c r="AQ150" i="43" s="1"/>
  <c r="AI150" i="43"/>
  <c r="AN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 s="1"/>
  <c r="AN142" i="43"/>
  <c r="AN141" i="43" s="1"/>
  <c r="AM142" i="43"/>
  <c r="AM141" i="43" s="1"/>
  <c r="AL142" i="43"/>
  <c r="AL141" i="43" s="1"/>
  <c r="I141" i="43" s="1"/>
  <c r="AG142" i="43"/>
  <c r="AG141" i="43" s="1"/>
  <c r="AI141" i="43" s="1"/>
  <c r="AA100" i="43"/>
  <c r="AA101" i="43"/>
  <c r="AA102" i="43"/>
  <c r="AA104" i="43"/>
  <c r="M104" i="43" s="1"/>
  <c r="U105" i="43"/>
  <c r="AA109" i="43"/>
  <c r="AA111" i="43"/>
  <c r="AA115" i="43"/>
  <c r="AA116" i="43"/>
  <c r="AA122" i="43"/>
  <c r="AA124" i="43"/>
  <c r="AA127" i="43"/>
  <c r="AA131" i="43"/>
  <c r="AA136" i="43"/>
  <c r="AA137" i="43"/>
  <c r="V108" i="43"/>
  <c r="V113" i="43"/>
  <c r="V134" i="43"/>
  <c r="W99" i="43"/>
  <c r="Y99" i="43"/>
  <c r="Y105" i="43"/>
  <c r="Y113" i="43"/>
  <c r="Y134" i="43"/>
  <c r="Z108" i="43"/>
  <c r="R99" i="43"/>
  <c r="T99" i="43" s="1"/>
  <c r="T104" i="43"/>
  <c r="R105" i="43"/>
  <c r="T107" i="43"/>
  <c r="T111" i="43"/>
  <c r="T115" i="43"/>
  <c r="T119" i="43"/>
  <c r="T122" i="43"/>
  <c r="T125" i="43"/>
  <c r="F125" i="43" s="1"/>
  <c r="T129" i="43"/>
  <c r="T131" i="43"/>
  <c r="T136" i="43"/>
  <c r="T137" i="43"/>
  <c r="S105" i="43"/>
  <c r="S113" i="43"/>
  <c r="AK99" i="43"/>
  <c r="AH99" i="43"/>
  <c r="AP137" i="43"/>
  <c r="AQ137" i="43" s="1"/>
  <c r="AI137" i="43"/>
  <c r="AP136" i="43"/>
  <c r="AP135" i="43"/>
  <c r="AQ135" i="43" s="1"/>
  <c r="N135" i="43" s="1"/>
  <c r="AO134" i="43"/>
  <c r="L134" i="43" s="1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I127" i="43"/>
  <c r="AP125" i="43"/>
  <c r="AQ125" i="43" s="1"/>
  <c r="AI125" i="43"/>
  <c r="L124" i="43"/>
  <c r="AI124" i="43"/>
  <c r="AP122" i="43"/>
  <c r="AQ122" i="43" s="1"/>
  <c r="L116" i="43"/>
  <c r="AP115" i="43"/>
  <c r="AQ115" i="43"/>
  <c r="AI115" i="43"/>
  <c r="AM113" i="43"/>
  <c r="J113" i="43" s="1"/>
  <c r="AL113" i="43"/>
  <c r="AK113" i="43"/>
  <c r="AP110" i="43"/>
  <c r="H110" i="43"/>
  <c r="AJ108" i="43"/>
  <c r="AP108" i="43"/>
  <c r="AQ108" i="43" s="1"/>
  <c r="AN108" i="43"/>
  <c r="AL108" i="43"/>
  <c r="I108" i="43" s="1"/>
  <c r="AG108" i="43"/>
  <c r="AI108" i="43" s="1"/>
  <c r="AH108" i="43"/>
  <c r="AP107" i="43"/>
  <c r="AQ107" i="43" s="1"/>
  <c r="AI107" i="43"/>
  <c r="AP106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J9" i="43"/>
  <c r="AJ8" i="43" s="1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I11" i="43"/>
  <c r="AP11" i="43"/>
  <c r="AI12" i="43"/>
  <c r="AP12" i="43"/>
  <c r="AQ12" i="43"/>
  <c r="J13" i="43"/>
  <c r="AI14" i="43"/>
  <c r="T17" i="43"/>
  <c r="AM15" i="43"/>
  <c r="Y15" i="43"/>
  <c r="AN15" i="43"/>
  <c r="AI17" i="43"/>
  <c r="F17" i="43" s="1"/>
  <c r="AP17" i="43"/>
  <c r="AQ17" i="43" s="1"/>
  <c r="AH18" i="43"/>
  <c r="U18" i="43"/>
  <c r="AA20" i="43"/>
  <c r="AL18" i="43"/>
  <c r="X18" i="43"/>
  <c r="Y18" i="43"/>
  <c r="AN18" i="43"/>
  <c r="AI20" i="43"/>
  <c r="AI21" i="43"/>
  <c r="F21" i="43" s="1"/>
  <c r="T25" i="43"/>
  <c r="T26" i="43"/>
  <c r="S23" i="43"/>
  <c r="AJ23" i="43"/>
  <c r="AP23" i="43" s="1"/>
  <c r="AQ23" i="43" s="1"/>
  <c r="V23" i="43"/>
  <c r="AL23" i="43"/>
  <c r="Y23" i="43"/>
  <c r="AI25" i="43"/>
  <c r="AI26" i="43"/>
  <c r="AP26" i="43"/>
  <c r="AQ26" i="43" s="1"/>
  <c r="AI27" i="43"/>
  <c r="T29" i="43"/>
  <c r="F29" i="43" s="1"/>
  <c r="T37" i="43"/>
  <c r="T39" i="43"/>
  <c r="AI32" i="43"/>
  <c r="AA37" i="43"/>
  <c r="AP32" i="43"/>
  <c r="AQ32" i="43" s="1"/>
  <c r="AI34" i="43"/>
  <c r="AP34" i="43"/>
  <c r="AQ34" i="43" s="1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AI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73" i="44"/>
  <c r="AA76" i="44"/>
  <c r="AA80" i="44"/>
  <c r="AA82" i="44"/>
  <c r="AA54" i="44"/>
  <c r="AA57" i="44"/>
  <c r="AA62" i="44"/>
  <c r="AA63" i="44"/>
  <c r="AA67" i="44"/>
  <c r="AA70" i="44"/>
  <c r="V85" i="44"/>
  <c r="V58" i="44"/>
  <c r="V61" i="44"/>
  <c r="W85" i="44"/>
  <c r="W52" i="44"/>
  <c r="W58" i="44"/>
  <c r="W61" i="44"/>
  <c r="X61" i="44"/>
  <c r="Z85" i="44"/>
  <c r="R85" i="44"/>
  <c r="T88" i="44"/>
  <c r="T76" i="44"/>
  <c r="T78" i="44"/>
  <c r="T80" i="44"/>
  <c r="F80" i="44" s="1"/>
  <c r="T53" i="44"/>
  <c r="T55" i="44"/>
  <c r="R58" i="44"/>
  <c r="T60" i="44"/>
  <c r="T64" i="44"/>
  <c r="R66" i="44"/>
  <c r="S58" i="44"/>
  <c r="S61" i="44"/>
  <c r="AN85" i="44"/>
  <c r="AM85" i="44"/>
  <c r="AM90" i="44" s="1"/>
  <c r="AL85" i="44"/>
  <c r="AK85" i="44"/>
  <c r="AH85" i="44"/>
  <c r="AH90" i="44" s="1"/>
  <c r="AP88" i="44"/>
  <c r="AQ88" i="44" s="1"/>
  <c r="AI88" i="44"/>
  <c r="AP87" i="44"/>
  <c r="AI87" i="44"/>
  <c r="E87" i="44"/>
  <c r="I82" i="44"/>
  <c r="AI82" i="44"/>
  <c r="AP80" i="44"/>
  <c r="AQ80" i="44" s="1"/>
  <c r="H80" i="44"/>
  <c r="AI80" i="44"/>
  <c r="AP78" i="44"/>
  <c r="AQ78" i="44" s="1"/>
  <c r="AI78" i="44"/>
  <c r="AI76" i="44"/>
  <c r="E76" i="44"/>
  <c r="AP75" i="44"/>
  <c r="AQ75" i="44" s="1"/>
  <c r="I75" i="44"/>
  <c r="AI75" i="44"/>
  <c r="AI73" i="44"/>
  <c r="F73" i="44" s="1"/>
  <c r="AP70" i="44"/>
  <c r="AQ70" i="44" s="1"/>
  <c r="AI70" i="44"/>
  <c r="E70" i="44"/>
  <c r="AP68" i="44"/>
  <c r="I68" i="44"/>
  <c r="AI68" i="44"/>
  <c r="AQ67" i="44"/>
  <c r="AO66" i="44"/>
  <c r="AN66" i="44"/>
  <c r="AL66" i="44"/>
  <c r="AK66" i="44"/>
  <c r="AI67" i="44"/>
  <c r="AH66" i="44"/>
  <c r="E66" i="44" s="1"/>
  <c r="AP64" i="44"/>
  <c r="AQ64" i="44" s="1"/>
  <c r="AI64" i="44"/>
  <c r="E63" i="44"/>
  <c r="AO61" i="44"/>
  <c r="AN61" i="44"/>
  <c r="AL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AP56" i="44"/>
  <c r="AQ56" i="44" s="1"/>
  <c r="AI56" i="44"/>
  <c r="AP55" i="44"/>
  <c r="AQ55" i="44" s="1"/>
  <c r="D55" i="44"/>
  <c r="AI54" i="44"/>
  <c r="AL52" i="44"/>
  <c r="AG52" i="44"/>
  <c r="AH52" i="44"/>
  <c r="AA179" i="44"/>
  <c r="AA172" i="44"/>
  <c r="AA145" i="44"/>
  <c r="AA160" i="44"/>
  <c r="AB160" i="44" s="1"/>
  <c r="V156" i="44"/>
  <c r="W177" i="44"/>
  <c r="W142" i="44"/>
  <c r="I142" i="44" s="1"/>
  <c r="W148" i="44"/>
  <c r="W156" i="44"/>
  <c r="X156" i="44"/>
  <c r="Z177" i="44"/>
  <c r="Z156" i="44"/>
  <c r="T165" i="44"/>
  <c r="T167" i="44"/>
  <c r="T170" i="44"/>
  <c r="F170" i="44" s="1"/>
  <c r="R142" i="44"/>
  <c r="T146" i="44"/>
  <c r="T150" i="44"/>
  <c r="T154" i="44"/>
  <c r="T158" i="44"/>
  <c r="T162" i="44"/>
  <c r="AL177" i="44"/>
  <c r="AL182" i="44" s="1"/>
  <c r="AG177" i="44"/>
  <c r="AP180" i="44"/>
  <c r="AQ180" i="44" s="1"/>
  <c r="AI180" i="44"/>
  <c r="AI174" i="44"/>
  <c r="AI172" i="44"/>
  <c r="AP170" i="44"/>
  <c r="AQ170" i="44" s="1"/>
  <c r="AI168" i="44"/>
  <c r="AI165" i="44"/>
  <c r="AI162" i="44"/>
  <c r="AI159" i="44"/>
  <c r="AP158" i="44"/>
  <c r="AQ158" i="44" s="1"/>
  <c r="AO156" i="44"/>
  <c r="L156" i="44" s="1"/>
  <c r="AN156" i="44"/>
  <c r="AK156" i="44"/>
  <c r="L154" i="44"/>
  <c r="AI153" i="44"/>
  <c r="AO151" i="44"/>
  <c r="AM151" i="44"/>
  <c r="AL151" i="44"/>
  <c r="AK151" i="44"/>
  <c r="AH151" i="44"/>
  <c r="J150" i="44"/>
  <c r="AO148" i="44"/>
  <c r="AN148" i="44"/>
  <c r="AK148" i="44"/>
  <c r="AH148" i="44"/>
  <c r="AI147" i="44"/>
  <c r="AP146" i="44"/>
  <c r="AQ146" i="44" s="1"/>
  <c r="AI145" i="44"/>
  <c r="H144" i="44"/>
  <c r="AI144" i="44"/>
  <c r="AP143" i="44"/>
  <c r="AQ143" i="44" s="1"/>
  <c r="AO142" i="44"/>
  <c r="AO141" i="44" s="1"/>
  <c r="AN142" i="44"/>
  <c r="AM142" i="44"/>
  <c r="AM141" i="44" s="1"/>
  <c r="AL142" i="44"/>
  <c r="AL141" i="44" s="1"/>
  <c r="AK142" i="44"/>
  <c r="AK141" i="44" s="1"/>
  <c r="AA101" i="44"/>
  <c r="AA103" i="44"/>
  <c r="U105" i="44"/>
  <c r="U108" i="44"/>
  <c r="AA111" i="44"/>
  <c r="AA115" i="44"/>
  <c r="AA116" i="44"/>
  <c r="AA117" i="44"/>
  <c r="AB117" i="44" s="1"/>
  <c r="AA122" i="44"/>
  <c r="AA125" i="44"/>
  <c r="AA131" i="44"/>
  <c r="U134" i="44"/>
  <c r="AA136" i="44"/>
  <c r="M136" i="44" s="1"/>
  <c r="V99" i="44"/>
  <c r="V108" i="44"/>
  <c r="V113" i="44"/>
  <c r="V134" i="44"/>
  <c r="W105" i="44"/>
  <c r="W108" i="44"/>
  <c r="W113" i="44"/>
  <c r="W134" i="44"/>
  <c r="X99" i="44"/>
  <c r="X105" i="44"/>
  <c r="X134" i="44"/>
  <c r="Y105" i="44"/>
  <c r="Y108" i="44"/>
  <c r="Y113" i="44"/>
  <c r="Z105" i="44"/>
  <c r="L105" i="44" s="1"/>
  <c r="Z108" i="44"/>
  <c r="Z113" i="44"/>
  <c r="Z134" i="44"/>
  <c r="R99" i="44"/>
  <c r="D99" i="44" s="1"/>
  <c r="T102" i="44"/>
  <c r="T103" i="44"/>
  <c r="R105" i="44"/>
  <c r="T110" i="44"/>
  <c r="T111" i="44"/>
  <c r="AB111" i="44"/>
  <c r="T115" i="44"/>
  <c r="T117" i="44"/>
  <c r="T127" i="44"/>
  <c r="T129" i="44"/>
  <c r="T136" i="44"/>
  <c r="T137" i="44"/>
  <c r="S105" i="44"/>
  <c r="E105" i="44" s="1"/>
  <c r="S108" i="44"/>
  <c r="AJ99" i="44"/>
  <c r="AO99" i="44"/>
  <c r="AO98" i="44" s="1"/>
  <c r="AO139" i="44" s="1"/>
  <c r="AN99" i="44"/>
  <c r="AN98" i="44" s="1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I137" i="44"/>
  <c r="AP136" i="44"/>
  <c r="AO134" i="44"/>
  <c r="AN134" i="44"/>
  <c r="AK134" i="44"/>
  <c r="AG134" i="44"/>
  <c r="AI134" i="44"/>
  <c r="AI131" i="44"/>
  <c r="AP129" i="44"/>
  <c r="AQ129" i="44" s="1"/>
  <c r="AQ127" i="44"/>
  <c r="AI127" i="44"/>
  <c r="H125" i="44"/>
  <c r="AI125" i="44"/>
  <c r="AI124" i="44"/>
  <c r="AI122" i="44"/>
  <c r="AP119" i="44"/>
  <c r="AQ119" i="44"/>
  <c r="AI119" i="44"/>
  <c r="AP117" i="44"/>
  <c r="H117" i="44"/>
  <c r="AP116" i="44"/>
  <c r="AQ116" i="44"/>
  <c r="AI116" i="44"/>
  <c r="AP115" i="44"/>
  <c r="AQ115" i="44" s="1"/>
  <c r="AI115" i="44"/>
  <c r="AP114" i="44"/>
  <c r="AQ114" i="44"/>
  <c r="AO113" i="44"/>
  <c r="AN113" i="44"/>
  <c r="AM113" i="44"/>
  <c r="AL113" i="44"/>
  <c r="AH113" i="44"/>
  <c r="AP111" i="44"/>
  <c r="AQ111" i="44" s="1"/>
  <c r="H111" i="44"/>
  <c r="AI111" i="44"/>
  <c r="F111" i="44" s="1"/>
  <c r="AP110" i="44"/>
  <c r="AQ110" i="44" s="1"/>
  <c r="AJ108" i="44"/>
  <c r="AN108" i="44"/>
  <c r="AM108" i="44"/>
  <c r="AG108" i="44"/>
  <c r="AI108" i="44" s="1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H105" i="44"/>
  <c r="AP104" i="44"/>
  <c r="AQ104" i="44" s="1"/>
  <c r="AI104" i="44"/>
  <c r="AP103" i="44"/>
  <c r="AI103" i="44"/>
  <c r="AP102" i="44"/>
  <c r="AQ102" i="44" s="1"/>
  <c r="AP101" i="44"/>
  <c r="AQ101" i="44"/>
  <c r="AI101" i="44"/>
  <c r="AA11" i="44"/>
  <c r="AA13" i="44"/>
  <c r="AA17" i="44"/>
  <c r="U18" i="44"/>
  <c r="AA21" i="44"/>
  <c r="AA25" i="44"/>
  <c r="AA26" i="44"/>
  <c r="AA29" i="44"/>
  <c r="AA32" i="44"/>
  <c r="AA34" i="44"/>
  <c r="AA35" i="44"/>
  <c r="AA37" i="44"/>
  <c r="AA41" i="44"/>
  <c r="U44" i="44"/>
  <c r="AA47" i="44"/>
  <c r="V15" i="44"/>
  <c r="V18" i="44"/>
  <c r="V23" i="44"/>
  <c r="H23" i="44" s="1"/>
  <c r="V44" i="44"/>
  <c r="W9" i="44"/>
  <c r="W18" i="44"/>
  <c r="W23" i="44"/>
  <c r="W44" i="44"/>
  <c r="X18" i="44"/>
  <c r="Y9" i="44"/>
  <c r="Z23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O9" i="44"/>
  <c r="AO8" i="44" s="1"/>
  <c r="AO49" i="44" s="1"/>
  <c r="AM9" i="44"/>
  <c r="AM8" i="44"/>
  <c r="AM49" i="44" s="1"/>
  <c r="AL9" i="44"/>
  <c r="AK9" i="44"/>
  <c r="AK8" i="44" s="1"/>
  <c r="AK49" i="44"/>
  <c r="AH9" i="44"/>
  <c r="AH8" i="44" s="1"/>
  <c r="AH49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I37" i="44"/>
  <c r="AI35" i="44"/>
  <c r="AI34" i="44"/>
  <c r="AP32" i="44"/>
  <c r="AI32" i="44"/>
  <c r="AI29" i="44"/>
  <c r="AP27" i="44"/>
  <c r="AQ27" i="44" s="1"/>
  <c r="AI27" i="44"/>
  <c r="AP26" i="44"/>
  <c r="AQ26" i="44" s="1"/>
  <c r="AI26" i="44"/>
  <c r="AI25" i="44"/>
  <c r="AK23" i="44"/>
  <c r="AH23" i="44"/>
  <c r="AI21" i="44"/>
  <c r="AP20" i="44"/>
  <c r="AQ20" i="44" s="1"/>
  <c r="AO18" i="44"/>
  <c r="AM18" i="44"/>
  <c r="AK18" i="44"/>
  <c r="AI19" i="44"/>
  <c r="AH18" i="44"/>
  <c r="AI17" i="44"/>
  <c r="AJ15" i="44"/>
  <c r="AP15" i="44" s="1"/>
  <c r="AO15" i="44"/>
  <c r="AM15" i="44"/>
  <c r="AL15" i="44"/>
  <c r="AK15" i="44"/>
  <c r="AI16" i="44"/>
  <c r="AH15" i="44"/>
  <c r="AP14" i="44"/>
  <c r="AQ14" i="44" s="1"/>
  <c r="AI14" i="44"/>
  <c r="AI13" i="44"/>
  <c r="AP12" i="44"/>
  <c r="AP11" i="44"/>
  <c r="AI11" i="44"/>
  <c r="L50" i="40"/>
  <c r="D50" i="40"/>
  <c r="I49" i="40"/>
  <c r="H45" i="40"/>
  <c r="H41" i="40"/>
  <c r="AI40" i="40"/>
  <c r="AL33" i="40"/>
  <c r="I33" i="40" s="1"/>
  <c r="AG33" i="40"/>
  <c r="AG53" i="40" s="1"/>
  <c r="I29" i="40"/>
  <c r="T29" i="40"/>
  <c r="I28" i="40"/>
  <c r="H26" i="40"/>
  <c r="H23" i="40"/>
  <c r="H16" i="40"/>
  <c r="AI14" i="40"/>
  <c r="I13" i="40"/>
  <c r="D13" i="40"/>
  <c r="AL11" i="40"/>
  <c r="D13" i="41"/>
  <c r="I12" i="41"/>
  <c r="H51" i="41"/>
  <c r="H45" i="41"/>
  <c r="AL43" i="41"/>
  <c r="AG43" i="41"/>
  <c r="W43" i="41"/>
  <c r="H41" i="41"/>
  <c r="L40" i="41"/>
  <c r="H38" i="41"/>
  <c r="D38" i="41"/>
  <c r="AI36" i="41"/>
  <c r="I36" i="41"/>
  <c r="AO33" i="41"/>
  <c r="AL33" i="41"/>
  <c r="AL53" i="41" s="1"/>
  <c r="D34" i="41"/>
  <c r="H23" i="41"/>
  <c r="L22" i="41"/>
  <c r="AL21" i="41"/>
  <c r="AH21" i="41"/>
  <c r="AI21" i="41" s="1"/>
  <c r="AG21" i="41"/>
  <c r="AL11" i="41"/>
  <c r="D37" i="41"/>
  <c r="D20" i="41"/>
  <c r="D15" i="41"/>
  <c r="D52" i="40"/>
  <c r="D42" i="40"/>
  <c r="D37" i="40"/>
  <c r="D30" i="40"/>
  <c r="D25" i="40"/>
  <c r="K178" i="50"/>
  <c r="D170" i="50"/>
  <c r="D15" i="40"/>
  <c r="D52" i="41"/>
  <c r="D20" i="40"/>
  <c r="D30" i="41"/>
  <c r="D47" i="41"/>
  <c r="I37" i="41"/>
  <c r="I30" i="41"/>
  <c r="I42" i="41"/>
  <c r="I52" i="41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F89" i="43" s="1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L156" i="43"/>
  <c r="K31" i="44"/>
  <c r="T73" i="44"/>
  <c r="AI63" i="44"/>
  <c r="H21" i="34"/>
  <c r="X148" i="44"/>
  <c r="T175" i="44"/>
  <c r="F175" i="44" s="1"/>
  <c r="T52" i="40"/>
  <c r="D64" i="44"/>
  <c r="T3" i="47"/>
  <c r="AI3" i="50"/>
  <c r="F93" i="50"/>
  <c r="AI93" i="47"/>
  <c r="AI3" i="47"/>
  <c r="T3" i="34"/>
  <c r="AI93" i="50"/>
  <c r="AI93" i="34"/>
  <c r="AI3" i="34"/>
  <c r="T37" i="40"/>
  <c r="L47" i="40"/>
  <c r="J56" i="43"/>
  <c r="AI47" i="40"/>
  <c r="AI42" i="40"/>
  <c r="T30" i="40"/>
  <c r="I47" i="40"/>
  <c r="AI52" i="40"/>
  <c r="AI179" i="44"/>
  <c r="F179" i="44" s="1"/>
  <c r="AI15" i="40"/>
  <c r="AI20" i="40"/>
  <c r="AI30" i="40"/>
  <c r="AI37" i="40"/>
  <c r="L10" i="51"/>
  <c r="H112" i="50"/>
  <c r="T20" i="40"/>
  <c r="D175" i="44"/>
  <c r="K30" i="41"/>
  <c r="H160" i="44"/>
  <c r="H26" i="41"/>
  <c r="H19" i="41"/>
  <c r="H35" i="41"/>
  <c r="I45" i="41"/>
  <c r="I48" i="41"/>
  <c r="D51" i="40"/>
  <c r="L25" i="40"/>
  <c r="D24" i="40"/>
  <c r="D27" i="40"/>
  <c r="AA106" i="44"/>
  <c r="I22" i="40"/>
  <c r="I24" i="40"/>
  <c r="I19" i="40"/>
  <c r="I39" i="40"/>
  <c r="D19" i="41"/>
  <c r="D40" i="41"/>
  <c r="D44" i="41"/>
  <c r="D46" i="41"/>
  <c r="D49" i="41"/>
  <c r="D51" i="41"/>
  <c r="D18" i="41"/>
  <c r="D29" i="41"/>
  <c r="I40" i="41"/>
  <c r="D41" i="41"/>
  <c r="I46" i="41"/>
  <c r="D48" i="41"/>
  <c r="R43" i="41"/>
  <c r="D36" i="41"/>
  <c r="D39" i="41"/>
  <c r="D45" i="41"/>
  <c r="I49" i="41"/>
  <c r="I51" i="41"/>
  <c r="D12" i="41"/>
  <c r="D23" i="41"/>
  <c r="D26" i="41"/>
  <c r="I39" i="41"/>
  <c r="D50" i="41"/>
  <c r="I13" i="41"/>
  <c r="AA19" i="44"/>
  <c r="AI39" i="40"/>
  <c r="L18" i="41"/>
  <c r="H38" i="40"/>
  <c r="L40" i="40"/>
  <c r="L44" i="40"/>
  <c r="H16" i="41"/>
  <c r="L28" i="41"/>
  <c r="L44" i="41"/>
  <c r="I28" i="41"/>
  <c r="I29" i="41"/>
  <c r="H13" i="41"/>
  <c r="H29" i="41"/>
  <c r="L50" i="41"/>
  <c r="L12" i="41"/>
  <c r="I18" i="41"/>
  <c r="I19" i="41"/>
  <c r="I22" i="41"/>
  <c r="I23" i="41"/>
  <c r="I26" i="41"/>
  <c r="I27" i="41"/>
  <c r="H48" i="41"/>
  <c r="AM23" i="44"/>
  <c r="Z11" i="41"/>
  <c r="T13" i="40"/>
  <c r="AI34" i="40"/>
  <c r="AI24" i="40"/>
  <c r="AI27" i="40"/>
  <c r="T35" i="40"/>
  <c r="AI36" i="40"/>
  <c r="T39" i="40"/>
  <c r="T45" i="40"/>
  <c r="AI46" i="40"/>
  <c r="T49" i="40"/>
  <c r="AI50" i="40"/>
  <c r="AI47" i="41"/>
  <c r="AI42" i="41"/>
  <c r="AI37" i="41"/>
  <c r="I12" i="40"/>
  <c r="T14" i="40"/>
  <c r="D17" i="40"/>
  <c r="D35" i="40"/>
  <c r="T24" i="40"/>
  <c r="D39" i="40"/>
  <c r="I18" i="40"/>
  <c r="I14" i="40"/>
  <c r="AI12" i="40"/>
  <c r="D18" i="40"/>
  <c r="D22" i="40"/>
  <c r="AL21" i="40"/>
  <c r="I26" i="40"/>
  <c r="T36" i="40"/>
  <c r="D36" i="40"/>
  <c r="T38" i="40"/>
  <c r="D38" i="40"/>
  <c r="I38" i="40"/>
  <c r="I40" i="40"/>
  <c r="I41" i="40"/>
  <c r="D44" i="40"/>
  <c r="AI44" i="40"/>
  <c r="AG43" i="40"/>
  <c r="I45" i="40"/>
  <c r="T51" i="40"/>
  <c r="D46" i="40"/>
  <c r="I50" i="40"/>
  <c r="I51" i="40"/>
  <c r="D48" i="40"/>
  <c r="I48" i="40"/>
  <c r="L18" i="40"/>
  <c r="L22" i="40"/>
  <c r="H35" i="40"/>
  <c r="H48" i="40"/>
  <c r="L28" i="40"/>
  <c r="L34" i="40"/>
  <c r="H19" i="40"/>
  <c r="H13" i="40"/>
  <c r="H29" i="40"/>
  <c r="T19" i="40"/>
  <c r="D19" i="40"/>
  <c r="D26" i="40"/>
  <c r="T26" i="40"/>
  <c r="W33" i="40"/>
  <c r="I34" i="40"/>
  <c r="T17" i="40"/>
  <c r="T27" i="40"/>
  <c r="D45" i="40"/>
  <c r="T42" i="41"/>
  <c r="T52" i="41"/>
  <c r="AH177" i="44"/>
  <c r="AH182" i="44" s="1"/>
  <c r="AA157" i="44"/>
  <c r="AI17" i="40"/>
  <c r="W21" i="41"/>
  <c r="I14" i="41"/>
  <c r="W11" i="41"/>
  <c r="I17" i="41"/>
  <c r="I16" i="41"/>
  <c r="D22" i="41"/>
  <c r="R21" i="41"/>
  <c r="I24" i="41"/>
  <c r="I34" i="41"/>
  <c r="T48" i="41"/>
  <c r="I50" i="41"/>
  <c r="AO23" i="44"/>
  <c r="T14" i="41"/>
  <c r="AI14" i="41"/>
  <c r="AI17" i="41"/>
  <c r="AI18" i="41"/>
  <c r="AI24" i="41"/>
  <c r="T26" i="41"/>
  <c r="AI28" i="41"/>
  <c r="AI34" i="41"/>
  <c r="AI39" i="41"/>
  <c r="AI40" i="41"/>
  <c r="AI44" i="41"/>
  <c r="AI46" i="41"/>
  <c r="AI49" i="41"/>
  <c r="F49" i="41" s="1"/>
  <c r="AI50" i="41"/>
  <c r="T13" i="41"/>
  <c r="T19" i="41"/>
  <c r="T24" i="41"/>
  <c r="T27" i="41"/>
  <c r="T29" i="41"/>
  <c r="T35" i="41"/>
  <c r="T41" i="41"/>
  <c r="T45" i="41"/>
  <c r="T46" i="41"/>
  <c r="T49" i="41"/>
  <c r="Z18" i="44"/>
  <c r="T48" i="40"/>
  <c r="T17" i="41"/>
  <c r="T16" i="41"/>
  <c r="AI22" i="41"/>
  <c r="T23" i="41"/>
  <c r="AI27" i="41"/>
  <c r="D28" i="41"/>
  <c r="AG21" i="40"/>
  <c r="H83" i="50"/>
  <c r="AI52" i="41"/>
  <c r="L12" i="40"/>
  <c r="D16" i="41"/>
  <c r="R21" i="40"/>
  <c r="K131" i="50"/>
  <c r="I20" i="40"/>
  <c r="L15" i="40"/>
  <c r="Y148" i="50"/>
  <c r="D35" i="41"/>
  <c r="T51" i="41"/>
  <c r="W11" i="40"/>
  <c r="W21" i="40"/>
  <c r="H51" i="40"/>
  <c r="L34" i="41"/>
  <c r="H83" i="44"/>
  <c r="I132" i="43"/>
  <c r="AI20" i="41"/>
  <c r="AN134" i="51"/>
  <c r="AI30" i="41"/>
  <c r="T20" i="41"/>
  <c r="T25" i="41"/>
  <c r="H26" i="54"/>
  <c r="F11" i="54"/>
  <c r="F46" i="54"/>
  <c r="H176" i="50"/>
  <c r="L107" i="50"/>
  <c r="L117" i="50"/>
  <c r="E59" i="50"/>
  <c r="L180" i="50"/>
  <c r="H171" i="50"/>
  <c r="L132" i="50"/>
  <c r="L124" i="50"/>
  <c r="L115" i="50"/>
  <c r="L129" i="50"/>
  <c r="L145" i="50"/>
  <c r="L167" i="50"/>
  <c r="I130" i="50"/>
  <c r="L125" i="50"/>
  <c r="L131" i="50"/>
  <c r="G169" i="50"/>
  <c r="K35" i="50"/>
  <c r="I127" i="50"/>
  <c r="I175" i="50"/>
  <c r="D133" i="50"/>
  <c r="K56" i="50"/>
  <c r="K60" i="50"/>
  <c r="H130" i="50"/>
  <c r="I117" i="50"/>
  <c r="I137" i="50"/>
  <c r="D130" i="50"/>
  <c r="H160" i="50"/>
  <c r="H125" i="50"/>
  <c r="H126" i="50"/>
  <c r="G126" i="50"/>
  <c r="I16" i="50"/>
  <c r="J41" i="50"/>
  <c r="H102" i="50"/>
  <c r="H131" i="50"/>
  <c r="H136" i="50"/>
  <c r="H144" i="50"/>
  <c r="H152" i="50"/>
  <c r="H158" i="50"/>
  <c r="D84" i="50"/>
  <c r="L69" i="50"/>
  <c r="AO85" i="50"/>
  <c r="U85" i="50"/>
  <c r="AN85" i="50"/>
  <c r="R85" i="50"/>
  <c r="I181" i="50"/>
  <c r="H81" i="50"/>
  <c r="L73" i="50"/>
  <c r="L80" i="50"/>
  <c r="K78" i="50"/>
  <c r="D81" i="50"/>
  <c r="S58" i="50"/>
  <c r="E58" i="50" s="1"/>
  <c r="H79" i="50"/>
  <c r="I154" i="50"/>
  <c r="D79" i="50"/>
  <c r="U148" i="50"/>
  <c r="H77" i="50"/>
  <c r="D73" i="50"/>
  <c r="Y134" i="50"/>
  <c r="K157" i="50"/>
  <c r="D87" i="50"/>
  <c r="G77" i="50"/>
  <c r="K152" i="50"/>
  <c r="I178" i="50"/>
  <c r="I147" i="50"/>
  <c r="I152" i="50"/>
  <c r="G62" i="50"/>
  <c r="AG148" i="50"/>
  <c r="AI148" i="50" s="1"/>
  <c r="U66" i="50"/>
  <c r="D180" i="50"/>
  <c r="L181" i="50"/>
  <c r="G56" i="50"/>
  <c r="AG142" i="50"/>
  <c r="U58" i="50"/>
  <c r="D145" i="50"/>
  <c r="G64" i="50"/>
  <c r="R151" i="50"/>
  <c r="R148" i="50"/>
  <c r="D167" i="50"/>
  <c r="D150" i="50"/>
  <c r="AG134" i="50"/>
  <c r="I13" i="50"/>
  <c r="K55" i="50"/>
  <c r="I180" i="50"/>
  <c r="G36" i="50"/>
  <c r="I14" i="50"/>
  <c r="K82" i="50"/>
  <c r="K87" i="50"/>
  <c r="I111" i="50"/>
  <c r="I115" i="50"/>
  <c r="I124" i="50"/>
  <c r="I144" i="50"/>
  <c r="D112" i="50"/>
  <c r="K36" i="50"/>
  <c r="K74" i="50"/>
  <c r="J45" i="50"/>
  <c r="L83" i="50"/>
  <c r="L87" i="50"/>
  <c r="X58" i="50"/>
  <c r="H161" i="50"/>
  <c r="G143" i="50"/>
  <c r="L74" i="50"/>
  <c r="L166" i="50"/>
  <c r="U99" i="50"/>
  <c r="G146" i="50"/>
  <c r="G161" i="50"/>
  <c r="AJ113" i="50"/>
  <c r="AJ99" i="50"/>
  <c r="U156" i="50"/>
  <c r="G103" i="50"/>
  <c r="G144" i="50"/>
  <c r="G124" i="50"/>
  <c r="D155" i="50"/>
  <c r="K118" i="50"/>
  <c r="H13" i="50"/>
  <c r="AJ156" i="50"/>
  <c r="U105" i="50"/>
  <c r="H82" i="50"/>
  <c r="H68" i="50"/>
  <c r="R15" i="50"/>
  <c r="V58" i="50"/>
  <c r="D14" i="50"/>
  <c r="L143" i="50"/>
  <c r="L178" i="50"/>
  <c r="L127" i="50"/>
  <c r="L146" i="50"/>
  <c r="L153" i="50"/>
  <c r="H181" i="50"/>
  <c r="I143" i="50"/>
  <c r="I101" i="50"/>
  <c r="W108" i="50"/>
  <c r="I179" i="50"/>
  <c r="W105" i="50"/>
  <c r="V151" i="50"/>
  <c r="D123" i="50"/>
  <c r="H135" i="50"/>
  <c r="H121" i="50"/>
  <c r="D10" i="50"/>
  <c r="V177" i="50"/>
  <c r="H143" i="50"/>
  <c r="L137" i="50"/>
  <c r="L152" i="50"/>
  <c r="L135" i="50"/>
  <c r="Z177" i="50"/>
  <c r="L177" i="50" s="1"/>
  <c r="L114" i="50"/>
  <c r="D88" i="50"/>
  <c r="R108" i="50"/>
  <c r="L121" i="50"/>
  <c r="D101" i="50"/>
  <c r="E35" i="50"/>
  <c r="K45" i="50"/>
  <c r="L174" i="50"/>
  <c r="AG108" i="50"/>
  <c r="AG105" i="50"/>
  <c r="K67" i="50"/>
  <c r="D117" i="50"/>
  <c r="D153" i="50"/>
  <c r="K138" i="50"/>
  <c r="R99" i="50"/>
  <c r="D106" i="50"/>
  <c r="T111" i="50"/>
  <c r="Z148" i="50"/>
  <c r="D109" i="50"/>
  <c r="R113" i="50"/>
  <c r="D116" i="50"/>
  <c r="H69" i="50"/>
  <c r="G69" i="50"/>
  <c r="I86" i="50"/>
  <c r="L179" i="50"/>
  <c r="D80" i="50"/>
  <c r="K174" i="50"/>
  <c r="U134" i="50"/>
  <c r="D83" i="50"/>
  <c r="D164" i="50"/>
  <c r="K31" i="50"/>
  <c r="L72" i="50"/>
  <c r="Y142" i="50"/>
  <c r="K143" i="50"/>
  <c r="I157" i="50"/>
  <c r="D122" i="50"/>
  <c r="T124" i="50"/>
  <c r="D124" i="50"/>
  <c r="D125" i="50"/>
  <c r="D127" i="50"/>
  <c r="T127" i="50"/>
  <c r="D129" i="50"/>
  <c r="D131" i="50"/>
  <c r="D135" i="50"/>
  <c r="AJ105" i="50"/>
  <c r="G106" i="50"/>
  <c r="G109" i="50"/>
  <c r="Y52" i="50"/>
  <c r="K53" i="50"/>
  <c r="H106" i="50"/>
  <c r="V105" i="50"/>
  <c r="D86" i="50"/>
  <c r="L86" i="50"/>
  <c r="I153" i="50"/>
  <c r="I164" i="50"/>
  <c r="I146" i="50"/>
  <c r="D172" i="50"/>
  <c r="G116" i="50"/>
  <c r="H72" i="50"/>
  <c r="D144" i="50"/>
  <c r="D147" i="50"/>
  <c r="D20" i="50"/>
  <c r="D100" i="50"/>
  <c r="H174" i="50"/>
  <c r="H147" i="50"/>
  <c r="I10" i="50"/>
  <c r="G162" i="47"/>
  <c r="J173" i="47"/>
  <c r="D171" i="47"/>
  <c r="H146" i="47"/>
  <c r="D168" i="47"/>
  <c r="K160" i="47"/>
  <c r="T170" i="47"/>
  <c r="H62" i="51"/>
  <c r="J172" i="51"/>
  <c r="H117" i="51"/>
  <c r="H131" i="51"/>
  <c r="H53" i="51"/>
  <c r="L172" i="51"/>
  <c r="H172" i="51"/>
  <c r="D171" i="51"/>
  <c r="G144" i="51"/>
  <c r="K20" i="51"/>
  <c r="K110" i="51"/>
  <c r="H171" i="51"/>
  <c r="L171" i="51"/>
  <c r="K135" i="51"/>
  <c r="E133" i="51"/>
  <c r="E169" i="51"/>
  <c r="G146" i="51"/>
  <c r="Y85" i="51"/>
  <c r="U134" i="51"/>
  <c r="AJ177" i="51"/>
  <c r="K169" i="51"/>
  <c r="K128" i="51"/>
  <c r="H130" i="51"/>
  <c r="L130" i="51"/>
  <c r="K133" i="51"/>
  <c r="I88" i="51"/>
  <c r="D128" i="51"/>
  <c r="K130" i="51"/>
  <c r="H107" i="51"/>
  <c r="D81" i="51"/>
  <c r="H84" i="51"/>
  <c r="L84" i="51"/>
  <c r="E128" i="51"/>
  <c r="Z23" i="51"/>
  <c r="V23" i="51"/>
  <c r="L53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J157" i="51"/>
  <c r="G77" i="51"/>
  <c r="S156" i="51"/>
  <c r="T156" i="51" s="1"/>
  <c r="I137" i="51"/>
  <c r="D64" i="51"/>
  <c r="I109" i="51"/>
  <c r="I24" i="51"/>
  <c r="R99" i="51"/>
  <c r="I143" i="51"/>
  <c r="D152" i="51"/>
  <c r="D149" i="51"/>
  <c r="W18" i="51"/>
  <c r="W85" i="51"/>
  <c r="I85" i="51" s="1"/>
  <c r="T138" i="51"/>
  <c r="I53" i="51"/>
  <c r="D56" i="51"/>
  <c r="D144" i="51"/>
  <c r="W148" i="51"/>
  <c r="AI149" i="51"/>
  <c r="D155" i="51"/>
  <c r="R23" i="51"/>
  <c r="W99" i="51"/>
  <c r="I99" i="51" s="1"/>
  <c r="T149" i="51"/>
  <c r="D101" i="51"/>
  <c r="D143" i="51"/>
  <c r="T152" i="51"/>
  <c r="D76" i="51"/>
  <c r="D88" i="51"/>
  <c r="D153" i="51"/>
  <c r="D157" i="51"/>
  <c r="AG151" i="51"/>
  <c r="D146" i="51"/>
  <c r="AG108" i="51"/>
  <c r="R61" i="51"/>
  <c r="T117" i="51"/>
  <c r="G34" i="51"/>
  <c r="I36" i="51"/>
  <c r="D83" i="51"/>
  <c r="D89" i="51"/>
  <c r="AG99" i="51"/>
  <c r="D121" i="51"/>
  <c r="R134" i="51"/>
  <c r="D154" i="51"/>
  <c r="AG142" i="51"/>
  <c r="H164" i="51"/>
  <c r="W58" i="51"/>
  <c r="R156" i="51"/>
  <c r="D100" i="51"/>
  <c r="D75" i="51"/>
  <c r="V9" i="51"/>
  <c r="H10" i="51"/>
  <c r="L106" i="51"/>
  <c r="Z105" i="51"/>
  <c r="H159" i="51"/>
  <c r="H27" i="51"/>
  <c r="K21" i="51"/>
  <c r="AJ9" i="51"/>
  <c r="AJ142" i="51"/>
  <c r="U85" i="51"/>
  <c r="AJ134" i="51"/>
  <c r="G111" i="51"/>
  <c r="G159" i="51"/>
  <c r="E161" i="51"/>
  <c r="K161" i="51"/>
  <c r="U108" i="51"/>
  <c r="G16" i="51"/>
  <c r="Y108" i="51"/>
  <c r="AJ18" i="51"/>
  <c r="AJ113" i="51"/>
  <c r="G113" i="51" s="1"/>
  <c r="AJ99" i="51"/>
  <c r="G20" i="51"/>
  <c r="G76" i="51"/>
  <c r="H116" i="51"/>
  <c r="K19" i="51"/>
  <c r="K118" i="51"/>
  <c r="Z156" i="51"/>
  <c r="AJ44" i="51"/>
  <c r="U52" i="51"/>
  <c r="I45" i="51"/>
  <c r="D45" i="51"/>
  <c r="Y151" i="51"/>
  <c r="R108" i="51"/>
  <c r="W44" i="51"/>
  <c r="I114" i="51"/>
  <c r="D109" i="51"/>
  <c r="D32" i="51"/>
  <c r="D115" i="51"/>
  <c r="I104" i="51"/>
  <c r="H69" i="51"/>
  <c r="L69" i="51"/>
  <c r="G118" i="51"/>
  <c r="AJ61" i="51"/>
  <c r="D107" i="51"/>
  <c r="W108" i="51"/>
  <c r="AN18" i="51"/>
  <c r="K18" i="51" s="1"/>
  <c r="Z15" i="51"/>
  <c r="AA154" i="51"/>
  <c r="L67" i="51"/>
  <c r="D111" i="51"/>
  <c r="H19" i="51"/>
  <c r="V18" i="51"/>
  <c r="AJ23" i="51"/>
  <c r="D27" i="51"/>
  <c r="I31" i="51"/>
  <c r="I30" i="51"/>
  <c r="G56" i="51"/>
  <c r="H100" i="51"/>
  <c r="G150" i="51"/>
  <c r="G152" i="51"/>
  <c r="D31" i="51"/>
  <c r="D73" i="51"/>
  <c r="D74" i="51"/>
  <c r="I80" i="51"/>
  <c r="D86" i="51"/>
  <c r="R85" i="51"/>
  <c r="AG85" i="51"/>
  <c r="D85" i="51" s="1"/>
  <c r="K69" i="51"/>
  <c r="L19" i="51"/>
  <c r="AJ148" i="51"/>
  <c r="L120" i="51"/>
  <c r="AJ151" i="51"/>
  <c r="I62" i="51"/>
  <c r="W61" i="51"/>
  <c r="D65" i="51"/>
  <c r="R105" i="51"/>
  <c r="D106" i="51"/>
  <c r="W105" i="51"/>
  <c r="I106" i="51"/>
  <c r="AK105" i="51"/>
  <c r="H106" i="51"/>
  <c r="G115" i="51"/>
  <c r="G102" i="51"/>
  <c r="D166" i="51"/>
  <c r="H109" i="51"/>
  <c r="K28" i="51"/>
  <c r="G64" i="51"/>
  <c r="H158" i="51"/>
  <c r="G69" i="51"/>
  <c r="H12" i="51"/>
  <c r="I27" i="51"/>
  <c r="K67" i="51"/>
  <c r="H87" i="51"/>
  <c r="G107" i="51"/>
  <c r="D69" i="51"/>
  <c r="D17" i="51"/>
  <c r="G57" i="51"/>
  <c r="U58" i="51"/>
  <c r="L109" i="51"/>
  <c r="Z108" i="51"/>
  <c r="V113" i="51"/>
  <c r="H114" i="51"/>
  <c r="L114" i="51"/>
  <c r="Z113" i="51"/>
  <c r="D145" i="51"/>
  <c r="D147" i="51"/>
  <c r="T147" i="51"/>
  <c r="H149" i="51"/>
  <c r="V148" i="51"/>
  <c r="G11" i="51"/>
  <c r="G106" i="51"/>
  <c r="U105" i="51"/>
  <c r="K106" i="51"/>
  <c r="J143" i="51"/>
  <c r="G157" i="51"/>
  <c r="Y15" i="51"/>
  <c r="K16" i="51"/>
  <c r="G100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F159" i="51" s="1"/>
  <c r="D160" i="51"/>
  <c r="I164" i="51"/>
  <c r="D14" i="51"/>
  <c r="I14" i="51"/>
  <c r="H125" i="51"/>
  <c r="D25" i="51"/>
  <c r="D68" i="51"/>
  <c r="J117" i="51"/>
  <c r="I124" i="51"/>
  <c r="J170" i="51"/>
  <c r="I26" i="51"/>
  <c r="G117" i="51"/>
  <c r="H146" i="51"/>
  <c r="I152" i="51"/>
  <c r="H166" i="51"/>
  <c r="D180" i="51"/>
  <c r="U23" i="51"/>
  <c r="Y23" i="51"/>
  <c r="K24" i="51"/>
  <c r="D80" i="51"/>
  <c r="D82" i="51"/>
  <c r="G116" i="51"/>
  <c r="AA116" i="51"/>
  <c r="G149" i="51"/>
  <c r="Y148" i="51"/>
  <c r="D178" i="51"/>
  <c r="AI178" i="51"/>
  <c r="G68" i="51"/>
  <c r="H67" i="51"/>
  <c r="AJ15" i="51"/>
  <c r="AG18" i="51"/>
  <c r="D55" i="51"/>
  <c r="K59" i="51"/>
  <c r="Y58" i="51"/>
  <c r="U142" i="51"/>
  <c r="G143" i="51"/>
  <c r="D165" i="51"/>
  <c r="G24" i="51"/>
  <c r="G25" i="51"/>
  <c r="D35" i="51"/>
  <c r="G104" i="51"/>
  <c r="D125" i="51"/>
  <c r="K31" i="51"/>
  <c r="D102" i="51"/>
  <c r="I157" i="51"/>
  <c r="I165" i="51"/>
  <c r="G21" i="51"/>
  <c r="K27" i="51"/>
  <c r="D54" i="51"/>
  <c r="G114" i="51"/>
  <c r="I155" i="51"/>
  <c r="G12" i="51"/>
  <c r="G60" i="51"/>
  <c r="G62" i="51"/>
  <c r="V85" i="51"/>
  <c r="L86" i="51"/>
  <c r="Z85" i="51"/>
  <c r="D63" i="51"/>
  <c r="D53" i="51"/>
  <c r="R52" i="51"/>
  <c r="T52" i="51" s="1"/>
  <c r="Y52" i="51"/>
  <c r="AI57" i="51"/>
  <c r="D57" i="51"/>
  <c r="R58" i="51"/>
  <c r="G75" i="51"/>
  <c r="D72" i="51"/>
  <c r="H72" i="51"/>
  <c r="D16" i="51"/>
  <c r="D19" i="51"/>
  <c r="D26" i="51"/>
  <c r="AG66" i="51"/>
  <c r="D87" i="51"/>
  <c r="G19" i="51"/>
  <c r="G27" i="51"/>
  <c r="AJ66" i="51"/>
  <c r="AP67" i="51"/>
  <c r="AG33" i="41"/>
  <c r="T38" i="41"/>
  <c r="I44" i="41"/>
  <c r="AG11" i="40"/>
  <c r="AG31" i="40" s="1"/>
  <c r="D12" i="40"/>
  <c r="T16" i="40"/>
  <c r="D16" i="40"/>
  <c r="T41" i="40"/>
  <c r="D41" i="40"/>
  <c r="D34" i="40"/>
  <c r="R33" i="40"/>
  <c r="D23" i="40"/>
  <c r="T23" i="40"/>
  <c r="W43" i="40"/>
  <c r="I44" i="40"/>
  <c r="D47" i="40"/>
  <c r="D29" i="40"/>
  <c r="D40" i="40"/>
  <c r="AI49" i="40"/>
  <c r="I173" i="44"/>
  <c r="H102" i="44"/>
  <c r="D171" i="44"/>
  <c r="I171" i="44"/>
  <c r="D173" i="44"/>
  <c r="L160" i="44"/>
  <c r="H149" i="44"/>
  <c r="R15" i="44"/>
  <c r="V148" i="44"/>
  <c r="D88" i="44"/>
  <c r="AI55" i="44"/>
  <c r="AI178" i="44"/>
  <c r="D60" i="44"/>
  <c r="AI62" i="44"/>
  <c r="H72" i="44"/>
  <c r="I117" i="44"/>
  <c r="I125" i="44"/>
  <c r="I154" i="44"/>
  <c r="H170" i="44"/>
  <c r="H180" i="44"/>
  <c r="H82" i="44"/>
  <c r="T106" i="44"/>
  <c r="I59" i="44"/>
  <c r="D78" i="44"/>
  <c r="L31" i="44"/>
  <c r="I164" i="44"/>
  <c r="D80" i="44"/>
  <c r="AG66" i="44"/>
  <c r="AI66" i="44" s="1"/>
  <c r="J25" i="44"/>
  <c r="H13" i="44"/>
  <c r="J111" i="44"/>
  <c r="E117" i="44"/>
  <c r="J117" i="44"/>
  <c r="E144" i="44"/>
  <c r="J154" i="44"/>
  <c r="D178" i="44"/>
  <c r="I54" i="44"/>
  <c r="AI164" i="44"/>
  <c r="AI53" i="44"/>
  <c r="T59" i="44"/>
  <c r="K101" i="44"/>
  <c r="K111" i="44"/>
  <c r="K160" i="44"/>
  <c r="E75" i="44"/>
  <c r="J75" i="44"/>
  <c r="T19" i="44"/>
  <c r="I86" i="44"/>
  <c r="K25" i="44"/>
  <c r="K103" i="44"/>
  <c r="H19" i="44"/>
  <c r="I169" i="44"/>
  <c r="D137" i="44"/>
  <c r="I19" i="44"/>
  <c r="G19" i="44"/>
  <c r="D84" i="44"/>
  <c r="E133" i="44"/>
  <c r="D133" i="44"/>
  <c r="E130" i="44"/>
  <c r="K47" i="44"/>
  <c r="D130" i="44"/>
  <c r="AJ113" i="44"/>
  <c r="AP113" i="44" s="1"/>
  <c r="AQ113" i="44" s="1"/>
  <c r="G111" i="44"/>
  <c r="G103" i="44"/>
  <c r="AP106" i="44"/>
  <c r="G117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15" i="44"/>
  <c r="I129" i="44"/>
  <c r="D81" i="44"/>
  <c r="J27" i="44"/>
  <c r="H11" i="44"/>
  <c r="I81" i="44"/>
  <c r="I79" i="44"/>
  <c r="D111" i="44"/>
  <c r="G115" i="44"/>
  <c r="G109" i="44"/>
  <c r="K114" i="44"/>
  <c r="H16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H119" i="44"/>
  <c r="E162" i="44"/>
  <c r="D172" i="44"/>
  <c r="L150" i="44"/>
  <c r="H162" i="44"/>
  <c r="D73" i="44"/>
  <c r="E81" i="44"/>
  <c r="U61" i="44"/>
  <c r="AJ66" i="44"/>
  <c r="AP66" i="44" s="1"/>
  <c r="AQ66" i="44" s="1"/>
  <c r="AI109" i="44"/>
  <c r="K109" i="44"/>
  <c r="AA86" i="44"/>
  <c r="E11" i="44"/>
  <c r="J21" i="44"/>
  <c r="AA45" i="44"/>
  <c r="AA109" i="44"/>
  <c r="J121" i="44"/>
  <c r="J115" i="44"/>
  <c r="J129" i="44"/>
  <c r="L88" i="44"/>
  <c r="U156" i="44"/>
  <c r="AP19" i="44"/>
  <c r="AQ19" i="44" s="1"/>
  <c r="G26" i="44"/>
  <c r="T67" i="44"/>
  <c r="L145" i="44"/>
  <c r="L162" i="44"/>
  <c r="L43" i="44"/>
  <c r="E79" i="44"/>
  <c r="G11" i="44"/>
  <c r="H157" i="44"/>
  <c r="T172" i="44"/>
  <c r="F172" i="44" s="1"/>
  <c r="D162" i="44"/>
  <c r="L157" i="44"/>
  <c r="AL44" i="44"/>
  <c r="U66" i="44"/>
  <c r="D67" i="44"/>
  <c r="L17" i="44"/>
  <c r="L12" i="44"/>
  <c r="J37" i="44"/>
  <c r="J12" i="44"/>
  <c r="I46" i="44"/>
  <c r="I17" i="44"/>
  <c r="I12" i="44"/>
  <c r="H17" i="44"/>
  <c r="J119" i="44"/>
  <c r="I110" i="44"/>
  <c r="I150" i="44"/>
  <c r="L172" i="44"/>
  <c r="L153" i="44"/>
  <c r="L147" i="44"/>
  <c r="H153" i="44"/>
  <c r="L57" i="44"/>
  <c r="H76" i="44"/>
  <c r="L87" i="44"/>
  <c r="E22" i="44"/>
  <c r="J22" i="44"/>
  <c r="J65" i="44"/>
  <c r="J89" i="44"/>
  <c r="E112" i="44"/>
  <c r="J112" i="44"/>
  <c r="H112" i="44"/>
  <c r="I43" i="44"/>
  <c r="D79" i="44"/>
  <c r="K79" i="44"/>
  <c r="AP72" i="44"/>
  <c r="AQ72" i="44"/>
  <c r="D165" i="44"/>
  <c r="AO105" i="44"/>
  <c r="H135" i="44"/>
  <c r="AP30" i="44"/>
  <c r="AQ30" i="44" s="1"/>
  <c r="I165" i="44"/>
  <c r="I172" i="44"/>
  <c r="T143" i="44"/>
  <c r="D77" i="44"/>
  <c r="AI31" i="44"/>
  <c r="I153" i="44"/>
  <c r="T123" i="44"/>
  <c r="L158" i="44"/>
  <c r="I40" i="44"/>
  <c r="D43" i="44"/>
  <c r="J43" i="44"/>
  <c r="K43" i="44"/>
  <c r="AJ142" i="44"/>
  <c r="G77" i="44"/>
  <c r="H73" i="44"/>
  <c r="D13" i="44"/>
  <c r="K40" i="44"/>
  <c r="AH134" i="44"/>
  <c r="E110" i="44"/>
  <c r="I149" i="44"/>
  <c r="AP150" i="44"/>
  <c r="T159" i="44"/>
  <c r="D159" i="44"/>
  <c r="Z142" i="44"/>
  <c r="L142" i="44" s="1"/>
  <c r="L143" i="44"/>
  <c r="AA153" i="44"/>
  <c r="AB153" i="44" s="1"/>
  <c r="H55" i="44"/>
  <c r="I31" i="44"/>
  <c r="T71" i="44"/>
  <c r="T72" i="44"/>
  <c r="T166" i="44"/>
  <c r="D166" i="44"/>
  <c r="T40" i="44"/>
  <c r="F40" i="44" s="1"/>
  <c r="D40" i="44"/>
  <c r="Y99" i="44"/>
  <c r="K100" i="44"/>
  <c r="G110" i="44"/>
  <c r="AA110" i="44"/>
  <c r="U99" i="44"/>
  <c r="AA100" i="44"/>
  <c r="G100" i="44"/>
  <c r="AK177" i="44"/>
  <c r="AK182" i="44" s="1"/>
  <c r="D168" i="44"/>
  <c r="L179" i="44"/>
  <c r="V142" i="44"/>
  <c r="H143" i="44"/>
  <c r="AK52" i="44"/>
  <c r="L73" i="44"/>
  <c r="Y52" i="44"/>
  <c r="V66" i="44"/>
  <c r="H67" i="44"/>
  <c r="D31" i="44"/>
  <c r="T31" i="44"/>
  <c r="AI120" i="44"/>
  <c r="AI121" i="44"/>
  <c r="AP152" i="44"/>
  <c r="AQ152" i="44" s="1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AQ154" i="44" s="1"/>
  <c r="D121" i="44"/>
  <c r="T121" i="44"/>
  <c r="D25" i="44"/>
  <c r="D17" i="44"/>
  <c r="L24" i="44"/>
  <c r="D35" i="44"/>
  <c r="D29" i="44"/>
  <c r="J106" i="44"/>
  <c r="J163" i="44"/>
  <c r="H29" i="44"/>
  <c r="J146" i="44"/>
  <c r="I167" i="44"/>
  <c r="H167" i="44"/>
  <c r="I57" i="44"/>
  <c r="I63" i="44"/>
  <c r="G63" i="44"/>
  <c r="I70" i="44"/>
  <c r="I76" i="44"/>
  <c r="I87" i="44"/>
  <c r="L54" i="44"/>
  <c r="L78" i="44"/>
  <c r="K82" i="44"/>
  <c r="J78" i="44"/>
  <c r="H59" i="44"/>
  <c r="H78" i="44"/>
  <c r="H88" i="44"/>
  <c r="J123" i="44"/>
  <c r="D36" i="44"/>
  <c r="I38" i="44"/>
  <c r="I29" i="44"/>
  <c r="E26" i="44"/>
  <c r="E20" i="44"/>
  <c r="J20" i="44"/>
  <c r="I41" i="44"/>
  <c r="I14" i="44"/>
  <c r="H14" i="44"/>
  <c r="L104" i="44"/>
  <c r="H116" i="44"/>
  <c r="E107" i="44"/>
  <c r="E102" i="44"/>
  <c r="J136" i="44"/>
  <c r="J102" i="44"/>
  <c r="I102" i="44"/>
  <c r="J60" i="44"/>
  <c r="J73" i="44"/>
  <c r="J80" i="44"/>
  <c r="H48" i="44"/>
  <c r="L112" i="44"/>
  <c r="H138" i="44"/>
  <c r="H155" i="44"/>
  <c r="E21" i="44"/>
  <c r="S151" i="44"/>
  <c r="E152" i="44"/>
  <c r="R151" i="44"/>
  <c r="T151" i="44" s="1"/>
  <c r="D152" i="44"/>
  <c r="T152" i="44"/>
  <c r="F152" i="44" s="1"/>
  <c r="D146" i="44"/>
  <c r="R177" i="44"/>
  <c r="T178" i="44"/>
  <c r="F178" i="44" s="1"/>
  <c r="Y177" i="44"/>
  <c r="V151" i="44"/>
  <c r="H152" i="44"/>
  <c r="AJ52" i="44"/>
  <c r="AP53" i="44"/>
  <c r="G59" i="44"/>
  <c r="AJ58" i="44"/>
  <c r="AP58" i="44" s="1"/>
  <c r="AQ58" i="44" s="1"/>
  <c r="AP60" i="44"/>
  <c r="AQ60" i="44" s="1"/>
  <c r="T86" i="44"/>
  <c r="D86" i="44"/>
  <c r="Y85" i="44"/>
  <c r="K86" i="44"/>
  <c r="J31" i="44"/>
  <c r="K164" i="44"/>
  <c r="AA65" i="44"/>
  <c r="G112" i="44"/>
  <c r="AA112" i="44"/>
  <c r="M112" i="44" s="1"/>
  <c r="T38" i="44"/>
  <c r="D38" i="44"/>
  <c r="AJ23" i="44"/>
  <c r="AP23" i="44" s="1"/>
  <c r="AQ23" i="44" s="1"/>
  <c r="AP24" i="44"/>
  <c r="AQ24" i="44" s="1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F26" i="44" s="1"/>
  <c r="D26" i="44"/>
  <c r="X9" i="44"/>
  <c r="J9" i="44" s="1"/>
  <c r="J10" i="44"/>
  <c r="I34" i="44"/>
  <c r="I26" i="44"/>
  <c r="V9" i="44"/>
  <c r="V8" i="44" s="1"/>
  <c r="H10" i="44"/>
  <c r="AA14" i="44"/>
  <c r="G14" i="44"/>
  <c r="AA10" i="44"/>
  <c r="U9" i="44"/>
  <c r="AO108" i="44"/>
  <c r="L108" i="44" s="1"/>
  <c r="L109" i="44"/>
  <c r="S113" i="44"/>
  <c r="E114" i="44"/>
  <c r="R113" i="44"/>
  <c r="T114" i="44"/>
  <c r="T107" i="44"/>
  <c r="D107" i="44"/>
  <c r="L119" i="44"/>
  <c r="L107" i="44"/>
  <c r="L102" i="44"/>
  <c r="X113" i="44"/>
  <c r="J113" i="44" s="1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E41" i="44"/>
  <c r="I136" i="44"/>
  <c r="E38" i="44"/>
  <c r="H20" i="44"/>
  <c r="J107" i="44"/>
  <c r="H26" i="44"/>
  <c r="H41" i="44"/>
  <c r="K102" i="44"/>
  <c r="E127" i="44"/>
  <c r="E119" i="44"/>
  <c r="L124" i="44"/>
  <c r="L116" i="44"/>
  <c r="L110" i="44"/>
  <c r="K116" i="44"/>
  <c r="J116" i="44"/>
  <c r="J110" i="44"/>
  <c r="H131" i="44"/>
  <c r="H124" i="44"/>
  <c r="H110" i="44"/>
  <c r="I65" i="44"/>
  <c r="I89" i="44"/>
  <c r="I161" i="44"/>
  <c r="E159" i="44"/>
  <c r="E147" i="44"/>
  <c r="L159" i="44"/>
  <c r="H75" i="44"/>
  <c r="J161" i="44"/>
  <c r="K76" i="44"/>
  <c r="K87" i="44"/>
  <c r="H161" i="44"/>
  <c r="L161" i="44"/>
  <c r="T118" i="44"/>
  <c r="E118" i="44"/>
  <c r="T68" i="44"/>
  <c r="F68" i="44" s="1"/>
  <c r="D68" i="44"/>
  <c r="R61" i="44"/>
  <c r="D62" i="44"/>
  <c r="T62" i="44"/>
  <c r="T56" i="44"/>
  <c r="D56" i="44"/>
  <c r="T82" i="44"/>
  <c r="F82" i="44" s="1"/>
  <c r="D82" i="44"/>
  <c r="T75" i="44"/>
  <c r="D75" i="44"/>
  <c r="Y61" i="44"/>
  <c r="K62" i="44"/>
  <c r="T48" i="44"/>
  <c r="D48" i="44"/>
  <c r="T155" i="44"/>
  <c r="D155" i="44"/>
  <c r="E59" i="44"/>
  <c r="T100" i="44"/>
  <c r="F100" i="44" s="1"/>
  <c r="S142" i="44"/>
  <c r="J82" i="44"/>
  <c r="X85" i="44"/>
  <c r="J85" i="44" s="1"/>
  <c r="J86" i="44"/>
  <c r="AA59" i="44"/>
  <c r="AB59" i="44" s="1"/>
  <c r="U58" i="44"/>
  <c r="AA58" i="44" s="1"/>
  <c r="L72" i="44"/>
  <c r="AA121" i="44"/>
  <c r="AP121" i="44"/>
  <c r="AQ121" i="44" s="1"/>
  <c r="AP120" i="44"/>
  <c r="AQ120" i="44"/>
  <c r="AP161" i="44"/>
  <c r="G161" i="44"/>
  <c r="J100" i="44"/>
  <c r="K149" i="44"/>
  <c r="AA114" i="44"/>
  <c r="I25" i="44"/>
  <c r="I32" i="44"/>
  <c r="I39" i="44"/>
  <c r="J104" i="44"/>
  <c r="T87" i="44"/>
  <c r="F87" i="44" s="1"/>
  <c r="D87" i="44"/>
  <c r="L67" i="44"/>
  <c r="E35" i="44"/>
  <c r="I47" i="44"/>
  <c r="K104" i="44"/>
  <c r="L131" i="44"/>
  <c r="J158" i="44"/>
  <c r="I158" i="44"/>
  <c r="I146" i="44"/>
  <c r="I69" i="44"/>
  <c r="K69" i="44"/>
  <c r="I13" i="44"/>
  <c r="K29" i="44"/>
  <c r="K37" i="44"/>
  <c r="E32" i="44"/>
  <c r="E25" i="44"/>
  <c r="J11" i="44"/>
  <c r="I35" i="44"/>
  <c r="I21" i="44"/>
  <c r="H21" i="44"/>
  <c r="L80" i="44"/>
  <c r="L76" i="44"/>
  <c r="K54" i="44"/>
  <c r="K73" i="44"/>
  <c r="J88" i="44"/>
  <c r="I123" i="44"/>
  <c r="I48" i="44"/>
  <c r="J13" i="44"/>
  <c r="J19" i="44"/>
  <c r="H25" i="44"/>
  <c r="L29" i="44"/>
  <c r="H32" i="44"/>
  <c r="L37" i="44"/>
  <c r="E29" i="44"/>
  <c r="E17" i="44"/>
  <c r="E12" i="44"/>
  <c r="K117" i="44"/>
  <c r="D144" i="44"/>
  <c r="I64" i="44"/>
  <c r="I78" i="44"/>
  <c r="I88" i="44"/>
  <c r="E67" i="44"/>
  <c r="E55" i="44"/>
  <c r="E80" i="44"/>
  <c r="E73" i="44"/>
  <c r="L75" i="44"/>
  <c r="K57" i="44"/>
  <c r="J57" i="44"/>
  <c r="J76" i="44"/>
  <c r="J87" i="44"/>
  <c r="I60" i="44"/>
  <c r="I80" i="44"/>
  <c r="H70" i="44"/>
  <c r="H63" i="44"/>
  <c r="H87" i="44"/>
  <c r="AG9" i="44"/>
  <c r="AG8" i="44" s="1"/>
  <c r="AI10" i="44"/>
  <c r="S23" i="44"/>
  <c r="E24" i="44"/>
  <c r="Y134" i="44"/>
  <c r="V105" i="44"/>
  <c r="H106" i="44"/>
  <c r="T70" i="44"/>
  <c r="D70" i="44"/>
  <c r="T57" i="44"/>
  <c r="F57" i="44" s="1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D16" i="44"/>
  <c r="AL23" i="44"/>
  <c r="I23" i="44" s="1"/>
  <c r="I24" i="44"/>
  <c r="AK113" i="44"/>
  <c r="H114" i="44"/>
  <c r="AI160" i="44"/>
  <c r="AI167" i="44"/>
  <c r="D167" i="44"/>
  <c r="T147" i="44"/>
  <c r="D147" i="44"/>
  <c r="T179" i="44"/>
  <c r="D179" i="44"/>
  <c r="X142" i="44"/>
  <c r="J143" i="44"/>
  <c r="I55" i="44"/>
  <c r="AM61" i="44"/>
  <c r="J62" i="44"/>
  <c r="AM66" i="44"/>
  <c r="D41" i="44"/>
  <c r="D46" i="44"/>
  <c r="D45" i="44"/>
  <c r="S66" i="44"/>
  <c r="AI170" i="44"/>
  <c r="D170" i="44"/>
  <c r="Z151" i="44"/>
  <c r="L152" i="44"/>
  <c r="Y151" i="44"/>
  <c r="I174" i="44"/>
  <c r="AI45" i="44"/>
  <c r="Y15" i="44"/>
  <c r="X15" i="44"/>
  <c r="J16" i="44"/>
  <c r="W15" i="44"/>
  <c r="I15" i="44" s="1"/>
  <c r="I16" i="44"/>
  <c r="D28" i="44"/>
  <c r="T28" i="44"/>
  <c r="F28" i="44" s="1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H101" i="44"/>
  <c r="E115" i="44"/>
  <c r="T180" i="44"/>
  <c r="D180" i="44"/>
  <c r="G67" i="44"/>
  <c r="I73" i="44"/>
  <c r="AO85" i="44"/>
  <c r="AO90" i="44" s="1"/>
  <c r="L86" i="44"/>
  <c r="E82" i="44"/>
  <c r="S85" i="44"/>
  <c r="E86" i="44"/>
  <c r="T54" i="44"/>
  <c r="D54" i="44"/>
  <c r="Z52" i="44"/>
  <c r="J54" i="44"/>
  <c r="H74" i="44"/>
  <c r="L74" i="44"/>
  <c r="AI22" i="44"/>
  <c r="D22" i="44"/>
  <c r="K72" i="44"/>
  <c r="K71" i="44"/>
  <c r="J69" i="44"/>
  <c r="J29" i="44"/>
  <c r="I37" i="44"/>
  <c r="H115" i="44"/>
  <c r="L137" i="44"/>
  <c r="L125" i="44"/>
  <c r="L117" i="44"/>
  <c r="L101" i="44"/>
  <c r="K110" i="44"/>
  <c r="E78" i="44"/>
  <c r="E88" i="44"/>
  <c r="E28" i="44"/>
  <c r="G118" i="44"/>
  <c r="J17" i="44"/>
  <c r="E104" i="44"/>
  <c r="L127" i="44"/>
  <c r="D69" i="44"/>
  <c r="L69" i="44"/>
  <c r="H164" i="44"/>
  <c r="D42" i="44"/>
  <c r="T42" i="44"/>
  <c r="AA149" i="44"/>
  <c r="U148" i="44"/>
  <c r="D83" i="44"/>
  <c r="G70" i="44"/>
  <c r="E10" i="44"/>
  <c r="D103" i="44"/>
  <c r="D47" i="44"/>
  <c r="D39" i="44"/>
  <c r="D37" i="44"/>
  <c r="I62" i="44"/>
  <c r="L135" i="44"/>
  <c r="AI100" i="44"/>
  <c r="T144" i="44"/>
  <c r="D59" i="44"/>
  <c r="AA144" i="44"/>
  <c r="AB144" i="44" s="1"/>
  <c r="L13" i="44"/>
  <c r="T63" i="44"/>
  <c r="D63" i="44"/>
  <c r="R52" i="44"/>
  <c r="D53" i="44"/>
  <c r="X52" i="44"/>
  <c r="AA30" i="44"/>
  <c r="AA31" i="44"/>
  <c r="AA72" i="44"/>
  <c r="AA71" i="44"/>
  <c r="AI138" i="44"/>
  <c r="D138" i="44"/>
  <c r="AI33" i="44"/>
  <c r="F33" i="44" s="1"/>
  <c r="D33" i="44"/>
  <c r="I53" i="44"/>
  <c r="AP63" i="44"/>
  <c r="AQ63" i="44" s="1"/>
  <c r="H121" i="44"/>
  <c r="L121" i="44"/>
  <c r="I72" i="44"/>
  <c r="L164" i="44"/>
  <c r="E45" i="44"/>
  <c r="G149" i="44"/>
  <c r="D100" i="44"/>
  <c r="K106" i="44"/>
  <c r="D21" i="44"/>
  <c r="D32" i="44"/>
  <c r="E106" i="44"/>
  <c r="D127" i="44"/>
  <c r="AI59" i="44"/>
  <c r="AG85" i="44"/>
  <c r="AI86" i="44"/>
  <c r="T89" i="44"/>
  <c r="F89" i="44" s="1"/>
  <c r="D89" i="44"/>
  <c r="L111" i="44"/>
  <c r="H127" i="44"/>
  <c r="K129" i="44"/>
  <c r="L82" i="44"/>
  <c r="H89" i="44"/>
  <c r="K28" i="44"/>
  <c r="E13" i="44"/>
  <c r="E101" i="44"/>
  <c r="J101" i="44"/>
  <c r="K115" i="44"/>
  <c r="H158" i="44"/>
  <c r="I71" i="44"/>
  <c r="L25" i="44"/>
  <c r="H27" i="44"/>
  <c r="L34" i="44"/>
  <c r="L14" i="44"/>
  <c r="L10" i="44"/>
  <c r="K34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21" i="44"/>
  <c r="K17" i="44"/>
  <c r="K13" i="44"/>
  <c r="J34" i="44"/>
  <c r="J26" i="44"/>
  <c r="J14" i="44"/>
  <c r="H104" i="44"/>
  <c r="I56" i="44"/>
  <c r="H35" i="44"/>
  <c r="G104" i="44"/>
  <c r="E74" i="44"/>
  <c r="K119" i="44"/>
  <c r="I168" i="44"/>
  <c r="H159" i="44"/>
  <c r="H154" i="44"/>
  <c r="H145" i="44"/>
  <c r="J72" i="44"/>
  <c r="E137" i="44"/>
  <c r="E116" i="44"/>
  <c r="E103" i="44"/>
  <c r="D174" i="44"/>
  <c r="I175" i="44"/>
  <c r="I22" i="44"/>
  <c r="E48" i="44"/>
  <c r="L19" i="44"/>
  <c r="D14" i="44"/>
  <c r="AI135" i="44"/>
  <c r="T174" i="44"/>
  <c r="L144" i="44"/>
  <c r="D19" i="44"/>
  <c r="I114" i="44"/>
  <c r="G27" i="44"/>
  <c r="H100" i="44"/>
  <c r="H86" i="44"/>
  <c r="AI65" i="44"/>
  <c r="D65" i="44"/>
  <c r="H24" i="44"/>
  <c r="D181" i="44"/>
  <c r="E124" i="44"/>
  <c r="E111" i="44"/>
  <c r="J103" i="44"/>
  <c r="I179" i="44"/>
  <c r="H150" i="44"/>
  <c r="AP22" i="44"/>
  <c r="AQ22" i="44" s="1"/>
  <c r="G22" i="44"/>
  <c r="L22" i="44"/>
  <c r="E89" i="44"/>
  <c r="L65" i="44"/>
  <c r="AA104" i="44"/>
  <c r="AJ18" i="44"/>
  <c r="L114" i="44"/>
  <c r="R23" i="44"/>
  <c r="T23" i="44" s="1"/>
  <c r="S18" i="44"/>
  <c r="E19" i="44"/>
  <c r="AK108" i="44"/>
  <c r="H109" i="44"/>
  <c r="T11" i="44"/>
  <c r="D11" i="44"/>
  <c r="Z15" i="44"/>
  <c r="L16" i="44"/>
  <c r="Z148" i="44"/>
  <c r="L149" i="44"/>
  <c r="I143" i="44"/>
  <c r="AP100" i="44"/>
  <c r="AQ100" i="44" s="1"/>
  <c r="E100" i="44"/>
  <c r="X23" i="44"/>
  <c r="J24" i="44"/>
  <c r="R44" i="44"/>
  <c r="T45" i="44"/>
  <c r="F45" i="44" s="1"/>
  <c r="AP167" i="44"/>
  <c r="AQ167" i="44"/>
  <c r="H22" i="44"/>
  <c r="L138" i="44"/>
  <c r="L132" i="44"/>
  <c r="H176" i="43"/>
  <c r="L176" i="43"/>
  <c r="K173" i="43"/>
  <c r="I173" i="43"/>
  <c r="L84" i="43"/>
  <c r="H133" i="43"/>
  <c r="E173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K169" i="43"/>
  <c r="E130" i="43"/>
  <c r="K133" i="43"/>
  <c r="L146" i="43"/>
  <c r="I158" i="43"/>
  <c r="K138" i="43"/>
  <c r="G169" i="43"/>
  <c r="AP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AI80" i="43"/>
  <c r="AP157" i="43"/>
  <c r="AQ157" i="43" s="1"/>
  <c r="K110" i="43"/>
  <c r="H146" i="43"/>
  <c r="H167" i="43"/>
  <c r="L167" i="43"/>
  <c r="H174" i="43"/>
  <c r="L174" i="43"/>
  <c r="I126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AI45" i="43"/>
  <c r="L37" i="43"/>
  <c r="J48" i="43"/>
  <c r="E48" i="43"/>
  <c r="AP104" i="43"/>
  <c r="J84" i="43"/>
  <c r="G110" i="43"/>
  <c r="I81" i="43"/>
  <c r="K124" i="43"/>
  <c r="D100" i="43"/>
  <c r="J75" i="43"/>
  <c r="K70" i="43"/>
  <c r="K79" i="43"/>
  <c r="E81" i="43"/>
  <c r="I110" i="43"/>
  <c r="I124" i="43"/>
  <c r="I131" i="43"/>
  <c r="H78" i="43"/>
  <c r="I79" i="43"/>
  <c r="D81" i="43"/>
  <c r="J110" i="43"/>
  <c r="K174" i="43"/>
  <c r="I77" i="43"/>
  <c r="G11" i="43"/>
  <c r="AA72" i="43"/>
  <c r="K72" i="43"/>
  <c r="AI53" i="43"/>
  <c r="G17" i="43"/>
  <c r="AA106" i="43"/>
  <c r="AJ66" i="43"/>
  <c r="AP66" i="43"/>
  <c r="AQ66" i="43" s="1"/>
  <c r="AP31" i="43"/>
  <c r="AQ31" i="43" s="1"/>
  <c r="AI67" i="43"/>
  <c r="L101" i="43"/>
  <c r="I147" i="43"/>
  <c r="I54" i="43"/>
  <c r="H43" i="43"/>
  <c r="E77" i="43"/>
  <c r="E79" i="43"/>
  <c r="L178" i="43"/>
  <c r="G12" i="43"/>
  <c r="AI109" i="43"/>
  <c r="I20" i="43"/>
  <c r="G111" i="43"/>
  <c r="I122" i="43"/>
  <c r="H56" i="43"/>
  <c r="J54" i="43"/>
  <c r="E54" i="43"/>
  <c r="H138" i="43"/>
  <c r="L155" i="43"/>
  <c r="H181" i="43"/>
  <c r="I43" i="43"/>
  <c r="T106" i="43"/>
  <c r="K168" i="43"/>
  <c r="I88" i="43"/>
  <c r="K76" i="43"/>
  <c r="K63" i="43"/>
  <c r="E43" i="43"/>
  <c r="G101" i="43"/>
  <c r="L144" i="43"/>
  <c r="I154" i="43"/>
  <c r="J78" i="43"/>
  <c r="D40" i="43"/>
  <c r="D43" i="43"/>
  <c r="AP111" i="43"/>
  <c r="G106" i="43"/>
  <c r="I12" i="43"/>
  <c r="I111" i="43"/>
  <c r="T77" i="43"/>
  <c r="K77" i="43"/>
  <c r="K24" i="43"/>
  <c r="D17" i="43"/>
  <c r="T83" i="43"/>
  <c r="AI164" i="43"/>
  <c r="AP109" i="43"/>
  <c r="AQ109" i="43" s="1"/>
  <c r="K27" i="43"/>
  <c r="H122" i="43"/>
  <c r="L122" i="43"/>
  <c r="H129" i="43"/>
  <c r="U113" i="43"/>
  <c r="AG151" i="43"/>
  <c r="AI152" i="43"/>
  <c r="D152" i="43"/>
  <c r="AI158" i="43"/>
  <c r="F158" i="43" s="1"/>
  <c r="D158" i="43"/>
  <c r="Z134" i="43"/>
  <c r="L135" i="43"/>
  <c r="X134" i="43"/>
  <c r="W105" i="43"/>
  <c r="I106" i="43"/>
  <c r="H125" i="43"/>
  <c r="AA135" i="43"/>
  <c r="U134" i="43"/>
  <c r="AG148" i="43"/>
  <c r="AI149" i="43"/>
  <c r="D153" i="43"/>
  <c r="AI153" i="43"/>
  <c r="G154" i="43"/>
  <c r="AP27" i="43"/>
  <c r="M27" i="43" s="1"/>
  <c r="G27" i="43"/>
  <c r="T20" i="43"/>
  <c r="D20" i="43"/>
  <c r="AG9" i="43"/>
  <c r="AG8" i="43" s="1"/>
  <c r="AI10" i="43"/>
  <c r="L125" i="43"/>
  <c r="T161" i="43"/>
  <c r="D161" i="43"/>
  <c r="AP77" i="43"/>
  <c r="G77" i="43"/>
  <c r="U148" i="43"/>
  <c r="AI157" i="43"/>
  <c r="F157" i="43" s="1"/>
  <c r="AI143" i="43"/>
  <c r="E59" i="43"/>
  <c r="S58" i="43"/>
  <c r="L54" i="43"/>
  <c r="T31" i="43"/>
  <c r="I30" i="43"/>
  <c r="I31" i="43"/>
  <c r="D72" i="43"/>
  <c r="I71" i="43"/>
  <c r="I72" i="43"/>
  <c r="AI72" i="43"/>
  <c r="I120" i="43"/>
  <c r="I121" i="43"/>
  <c r="AI120" i="43"/>
  <c r="AI121" i="43"/>
  <c r="I163" i="43"/>
  <c r="I164" i="43"/>
  <c r="T132" i="43"/>
  <c r="D132" i="43"/>
  <c r="T42" i="43"/>
  <c r="F42" i="43" s="1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7" i="43"/>
  <c r="I76" i="43"/>
  <c r="E155" i="43"/>
  <c r="E181" i="43"/>
  <c r="J181" i="43"/>
  <c r="K47" i="43"/>
  <c r="K32" i="43"/>
  <c r="K25" i="43"/>
  <c r="H17" i="43"/>
  <c r="E14" i="43"/>
  <c r="K101" i="43"/>
  <c r="J136" i="43"/>
  <c r="E165" i="43"/>
  <c r="K162" i="43"/>
  <c r="K150" i="43"/>
  <c r="J165" i="43"/>
  <c r="H145" i="43"/>
  <c r="G157" i="43"/>
  <c r="J70" i="43"/>
  <c r="H70" i="43"/>
  <c r="I68" i="43"/>
  <c r="I56" i="43"/>
  <c r="D56" i="43"/>
  <c r="H123" i="43"/>
  <c r="K181" i="43"/>
  <c r="K155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H80" i="43"/>
  <c r="E73" i="43"/>
  <c r="K54" i="43"/>
  <c r="K22" i="43"/>
  <c r="K65" i="43"/>
  <c r="K89" i="43"/>
  <c r="K112" i="43"/>
  <c r="AI106" i="43"/>
  <c r="G68" i="43"/>
  <c r="D106" i="43"/>
  <c r="AI135" i="43"/>
  <c r="G109" i="43"/>
  <c r="H21" i="43"/>
  <c r="J102" i="43"/>
  <c r="E107" i="43"/>
  <c r="I150" i="43"/>
  <c r="H40" i="43"/>
  <c r="L40" i="43"/>
  <c r="I14" i="43"/>
  <c r="E87" i="43"/>
  <c r="I82" i="43"/>
  <c r="J64" i="43"/>
  <c r="D135" i="43"/>
  <c r="K48" i="43"/>
  <c r="L136" i="43"/>
  <c r="L127" i="43"/>
  <c r="L119" i="43"/>
  <c r="K127" i="43"/>
  <c r="K107" i="43"/>
  <c r="K102" i="43"/>
  <c r="I119" i="43"/>
  <c r="I107" i="43"/>
  <c r="H136" i="43"/>
  <c r="H127" i="43"/>
  <c r="I36" i="43"/>
  <c r="K38" i="43"/>
  <c r="J41" i="43"/>
  <c r="E127" i="43"/>
  <c r="L82" i="43"/>
  <c r="I60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70" i="43"/>
  <c r="L170" i="43"/>
  <c r="L180" i="43"/>
  <c r="K154" i="43"/>
  <c r="J154" i="43"/>
  <c r="I160" i="43"/>
  <c r="I144" i="43"/>
  <c r="I170" i="43"/>
  <c r="I180" i="43"/>
  <c r="H144" i="43"/>
  <c r="H180" i="43"/>
  <c r="G144" i="43"/>
  <c r="E88" i="43"/>
  <c r="I136" i="43"/>
  <c r="E114" i="43"/>
  <c r="G22" i="43"/>
  <c r="E106" i="43"/>
  <c r="AI86" i="43"/>
  <c r="G160" i="43"/>
  <c r="T149" i="43"/>
  <c r="H178" i="43"/>
  <c r="AP143" i="43"/>
  <c r="AQ143" i="43" s="1"/>
  <c r="E72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G112" i="43"/>
  <c r="E121" i="43"/>
  <c r="D131" i="43"/>
  <c r="G115" i="43"/>
  <c r="J164" i="43"/>
  <c r="K39" i="43"/>
  <c r="K35" i="43"/>
  <c r="K160" i="43"/>
  <c r="K170" i="43"/>
  <c r="K180" i="43"/>
  <c r="E162" i="43"/>
  <c r="L145" i="43"/>
  <c r="L172" i="43"/>
  <c r="K165" i="43"/>
  <c r="I145" i="43"/>
  <c r="L78" i="43"/>
  <c r="I73" i="43"/>
  <c r="L70" i="43"/>
  <c r="D69" i="43"/>
  <c r="H118" i="43"/>
  <c r="K161" i="43"/>
  <c r="L118" i="43"/>
  <c r="T118" i="43"/>
  <c r="H69" i="43"/>
  <c r="K26" i="43"/>
  <c r="AJ18" i="43"/>
  <c r="AP19" i="43"/>
  <c r="AQ19" i="43" s="1"/>
  <c r="AP14" i="43"/>
  <c r="AQ14" i="43"/>
  <c r="AM9" i="43"/>
  <c r="AM8" i="43" s="1"/>
  <c r="AM49" i="43" s="1"/>
  <c r="J10" i="43"/>
  <c r="S9" i="43"/>
  <c r="S8" i="43" s="1"/>
  <c r="D101" i="43"/>
  <c r="AI101" i="43"/>
  <c r="AM105" i="43"/>
  <c r="T102" i="43"/>
  <c r="D102" i="43"/>
  <c r="I127" i="43"/>
  <c r="W113" i="43"/>
  <c r="I114" i="43"/>
  <c r="AI138" i="43"/>
  <c r="D138" i="43"/>
  <c r="AI155" i="43"/>
  <c r="F155" i="43" s="1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AP149" i="43"/>
  <c r="AJ148" i="43"/>
  <c r="AP148" i="43"/>
  <c r="G149" i="43"/>
  <c r="J114" i="43"/>
  <c r="J45" i="43"/>
  <c r="G65" i="43"/>
  <c r="D12" i="43"/>
  <c r="H114" i="43"/>
  <c r="R66" i="43"/>
  <c r="D67" i="43"/>
  <c r="T67" i="43"/>
  <c r="W61" i="43"/>
  <c r="I62" i="43"/>
  <c r="U61" i="43"/>
  <c r="AA62" i="43"/>
  <c r="R61" i="43"/>
  <c r="T61" i="43" s="1"/>
  <c r="T62" i="43"/>
  <c r="AI60" i="43"/>
  <c r="D60" i="43"/>
  <c r="L120" i="43"/>
  <c r="L121" i="43"/>
  <c r="AP161" i="43"/>
  <c r="G161" i="43"/>
  <c r="G19" i="43"/>
  <c r="L10" i="43"/>
  <c r="D107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W156" i="43"/>
  <c r="I157" i="43"/>
  <c r="H162" i="43"/>
  <c r="H165" i="43"/>
  <c r="U156" i="43"/>
  <c r="AA157" i="43"/>
  <c r="AA150" i="43"/>
  <c r="G150" i="43"/>
  <c r="AA145" i="43"/>
  <c r="M145" i="43" s="1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D127" i="43"/>
  <c r="K145" i="43"/>
  <c r="J150" i="43"/>
  <c r="I162" i="43"/>
  <c r="H172" i="43"/>
  <c r="E70" i="43"/>
  <c r="L68" i="43"/>
  <c r="J68" i="43"/>
  <c r="H68" i="43"/>
  <c r="E68" i="43"/>
  <c r="E67" i="43"/>
  <c r="L35" i="43"/>
  <c r="E34" i="43"/>
  <c r="I26" i="43"/>
  <c r="K11" i="43"/>
  <c r="I11" i="43"/>
  <c r="H10" i="43"/>
  <c r="H119" i="43"/>
  <c r="E119" i="43"/>
  <c r="K153" i="43"/>
  <c r="H147" i="43"/>
  <c r="J88" i="43"/>
  <c r="I87" i="43"/>
  <c r="L89" i="43"/>
  <c r="H89" i="43"/>
  <c r="I102" i="43"/>
  <c r="K136" i="43"/>
  <c r="L129" i="43"/>
  <c r="K137" i="43"/>
  <c r="K115" i="43"/>
  <c r="K103" i="43"/>
  <c r="J129" i="43"/>
  <c r="J115" i="43"/>
  <c r="I137" i="43"/>
  <c r="I129" i="43"/>
  <c r="I103" i="43"/>
  <c r="E172" i="43"/>
  <c r="J172" i="43"/>
  <c r="K132" i="43"/>
  <c r="K74" i="43"/>
  <c r="I28" i="43"/>
  <c r="L69" i="43"/>
  <c r="AJ58" i="43"/>
  <c r="AP58" i="43"/>
  <c r="AQ58" i="43" s="1"/>
  <c r="AP59" i="43"/>
  <c r="AQ59" i="43" s="1"/>
  <c r="R58" i="43"/>
  <c r="T59" i="43"/>
  <c r="AI54" i="43"/>
  <c r="D54" i="43"/>
  <c r="Y52" i="43"/>
  <c r="Y51" i="43" s="1"/>
  <c r="K53" i="43"/>
  <c r="D57" i="43"/>
  <c r="R52" i="43"/>
  <c r="T52" i="43" s="1"/>
  <c r="T53" i="43"/>
  <c r="H135" i="43"/>
  <c r="AI110" i="43"/>
  <c r="D110" i="43"/>
  <c r="AI111" i="43"/>
  <c r="D111" i="43"/>
  <c r="AG113" i="43"/>
  <c r="AI113" i="43"/>
  <c r="AI114" i="43"/>
  <c r="AN113" i="43"/>
  <c r="K113" i="43" s="1"/>
  <c r="K114" i="43"/>
  <c r="AI122" i="43"/>
  <c r="D122" i="43"/>
  <c r="AI144" i="43"/>
  <c r="D144" i="43"/>
  <c r="D146" i="43"/>
  <c r="AN61" i="43"/>
  <c r="K62" i="43"/>
  <c r="AM61" i="43"/>
  <c r="J62" i="43"/>
  <c r="AK61" i="43"/>
  <c r="H61" i="43" s="1"/>
  <c r="AJ61" i="43"/>
  <c r="AP61" i="43" s="1"/>
  <c r="G62" i="43"/>
  <c r="AH61" i="43"/>
  <c r="E62" i="43"/>
  <c r="AG61" i="43"/>
  <c r="D62" i="43"/>
  <c r="T57" i="43"/>
  <c r="J46" i="43"/>
  <c r="E47" i="43"/>
  <c r="K41" i="43"/>
  <c r="G34" i="43"/>
  <c r="T32" i="43"/>
  <c r="D32" i="43"/>
  <c r="T27" i="43"/>
  <c r="D27" i="43"/>
  <c r="J20" i="43"/>
  <c r="L16" i="43"/>
  <c r="AK15" i="43"/>
  <c r="R15" i="43"/>
  <c r="T16" i="43"/>
  <c r="AI13" i="43"/>
  <c r="F13" i="43" s="1"/>
  <c r="D13" i="43"/>
  <c r="E12" i="43"/>
  <c r="R9" i="43"/>
  <c r="T10" i="43"/>
  <c r="AG99" i="43"/>
  <c r="AG98" i="43"/>
  <c r="AI100" i="43"/>
  <c r="K159" i="43"/>
  <c r="Y142" i="43"/>
  <c r="K142" i="43" s="1"/>
  <c r="K143" i="43"/>
  <c r="AA168" i="43"/>
  <c r="AB168" i="43" s="1"/>
  <c r="N168" i="43" s="1"/>
  <c r="G168" i="43"/>
  <c r="T88" i="43"/>
  <c r="D88" i="43"/>
  <c r="L138" i="43"/>
  <c r="AP118" i="43"/>
  <c r="AQ118" i="43" s="1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B125" i="43" s="1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AP120" i="43"/>
  <c r="AQ120" i="43"/>
  <c r="AP121" i="43"/>
  <c r="AQ121" i="43"/>
  <c r="K179" i="43"/>
  <c r="L55" i="43"/>
  <c r="H55" i="43"/>
  <c r="D28" i="43"/>
  <c r="T69" i="43"/>
  <c r="J69" i="43"/>
  <c r="L46" i="43"/>
  <c r="E103" i="43"/>
  <c r="G117" i="43"/>
  <c r="L137" i="43"/>
  <c r="H87" i="43"/>
  <c r="J112" i="43"/>
  <c r="E89" i="43"/>
  <c r="K20" i="43"/>
  <c r="E74" i="43"/>
  <c r="D14" i="43"/>
  <c r="H157" i="43"/>
  <c r="K45" i="43"/>
  <c r="I41" i="43"/>
  <c r="K29" i="43"/>
  <c r="I29" i="43"/>
  <c r="G153" i="43"/>
  <c r="D137" i="43"/>
  <c r="J178" i="43"/>
  <c r="J67" i="43"/>
  <c r="G147" i="43"/>
  <c r="AP178" i="43"/>
  <c r="AQ178" i="43"/>
  <c r="G143" i="43"/>
  <c r="AA143" i="43"/>
  <c r="E46" i="43"/>
  <c r="I155" i="43"/>
  <c r="AP69" i="43"/>
  <c r="AQ69" i="43" s="1"/>
  <c r="K59" i="43"/>
  <c r="I152" i="43"/>
  <c r="D82" i="43"/>
  <c r="G103" i="43"/>
  <c r="D26" i="43"/>
  <c r="D75" i="43"/>
  <c r="D10" i="43"/>
  <c r="L150" i="43"/>
  <c r="H158" i="43"/>
  <c r="E167" i="43"/>
  <c r="J89" i="43"/>
  <c r="J11" i="43"/>
  <c r="I13" i="43"/>
  <c r="K111" i="43"/>
  <c r="K117" i="43"/>
  <c r="L179" i="43"/>
  <c r="G28" i="43"/>
  <c r="K28" i="43"/>
  <c r="K12" i="43"/>
  <c r="H117" i="43"/>
  <c r="L162" i="43"/>
  <c r="L165" i="43"/>
  <c r="J174" i="43"/>
  <c r="K146" i="43"/>
  <c r="K167" i="43"/>
  <c r="J158" i="43"/>
  <c r="J168" i="43"/>
  <c r="I159" i="43"/>
  <c r="I153" i="43"/>
  <c r="H159" i="43"/>
  <c r="H153" i="43"/>
  <c r="H168" i="43"/>
  <c r="H179" i="43"/>
  <c r="K88" i="43"/>
  <c r="L76" i="43"/>
  <c r="K82" i="43"/>
  <c r="K75" i="43"/>
  <c r="J80" i="43"/>
  <c r="J73" i="43"/>
  <c r="E78" i="43"/>
  <c r="I63" i="43"/>
  <c r="I59" i="43"/>
  <c r="G59" i="43"/>
  <c r="K55" i="43"/>
  <c r="J57" i="43"/>
  <c r="I55" i="43"/>
  <c r="E57" i="43"/>
  <c r="T11" i="43"/>
  <c r="F11" i="43" s="1"/>
  <c r="D11" i="43"/>
  <c r="AO113" i="43"/>
  <c r="AI172" i="43"/>
  <c r="R177" i="43"/>
  <c r="D177" i="43" s="1"/>
  <c r="T178" i="43"/>
  <c r="Z151" i="43"/>
  <c r="L152" i="43"/>
  <c r="Y151" i="43"/>
  <c r="K151" i="43" s="1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AQ54" i="43" s="1"/>
  <c r="G54" i="43"/>
  <c r="Z52" i="43"/>
  <c r="J53" i="43"/>
  <c r="X52" i="43"/>
  <c r="D55" i="43"/>
  <c r="T55" i="43"/>
  <c r="E30" i="43"/>
  <c r="E31" i="43"/>
  <c r="J30" i="43"/>
  <c r="J31" i="43"/>
  <c r="AA55" i="43"/>
  <c r="G57" i="43"/>
  <c r="AP30" i="43"/>
  <c r="AQ30" i="43" s="1"/>
  <c r="G30" i="43"/>
  <c r="K19" i="43"/>
  <c r="H152" i="43"/>
  <c r="AI59" i="43"/>
  <c r="AP56" i="43"/>
  <c r="AQ56" i="43" s="1"/>
  <c r="K149" i="43"/>
  <c r="AI119" i="43"/>
  <c r="D119" i="43"/>
  <c r="AN99" i="43"/>
  <c r="K100" i="43"/>
  <c r="AI145" i="43"/>
  <c r="F145" i="43" s="1"/>
  <c r="D145" i="43"/>
  <c r="AI165" i="43"/>
  <c r="D165" i="43"/>
  <c r="Z142" i="43"/>
  <c r="Z141" i="43" s="1"/>
  <c r="L141" i="43" s="1"/>
  <c r="L143" i="43"/>
  <c r="AG18" i="43"/>
  <c r="AI18" i="43" s="1"/>
  <c r="AI19" i="43"/>
  <c r="L168" i="43"/>
  <c r="R134" i="43"/>
  <c r="T135" i="43"/>
  <c r="E22" i="43"/>
  <c r="E174" i="43"/>
  <c r="D160" i="43"/>
  <c r="E175" i="43"/>
  <c r="I116" i="43"/>
  <c r="E137" i="43"/>
  <c r="E115" i="43"/>
  <c r="L158" i="43"/>
  <c r="J87" i="43"/>
  <c r="H88" i="43"/>
  <c r="E42" i="43"/>
  <c r="E65" i="43"/>
  <c r="I22" i="43"/>
  <c r="K104" i="43"/>
  <c r="J132" i="43"/>
  <c r="L48" i="43"/>
  <c r="J12" i="43"/>
  <c r="K116" i="43"/>
  <c r="I42" i="43"/>
  <c r="H33" i="43"/>
  <c r="L45" i="43"/>
  <c r="X23" i="43"/>
  <c r="AP20" i="43"/>
  <c r="G20" i="43"/>
  <c r="W18" i="43"/>
  <c r="I19" i="43"/>
  <c r="X15" i="43"/>
  <c r="J16" i="43"/>
  <c r="G63" i="43"/>
  <c r="U58" i="43"/>
  <c r="S52" i="43"/>
  <c r="E53" i="43"/>
  <c r="D121" i="43"/>
  <c r="AI22" i="43"/>
  <c r="D22" i="43"/>
  <c r="D25" i="43"/>
  <c r="Y44" i="43"/>
  <c r="G26" i="43"/>
  <c r="AI35" i="43"/>
  <c r="T21" i="43"/>
  <c r="D21" i="43"/>
  <c r="AJ113" i="43"/>
  <c r="AP114" i="43"/>
  <c r="AQ114" i="43" s="1"/>
  <c r="G114" i="43"/>
  <c r="AP116" i="43"/>
  <c r="AQ116" i="43" s="1"/>
  <c r="G116" i="43"/>
  <c r="AN134" i="43"/>
  <c r="K134" i="43" s="1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Y90" i="43" s="1"/>
  <c r="K86" i="43"/>
  <c r="AA76" i="43"/>
  <c r="G76" i="43"/>
  <c r="AO66" i="43"/>
  <c r="L67" i="43"/>
  <c r="G24" i="43"/>
  <c r="D181" i="43"/>
  <c r="T74" i="43"/>
  <c r="D123" i="43"/>
  <c r="S44" i="43"/>
  <c r="R44" i="43"/>
  <c r="D44" i="43" s="1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D64" i="43"/>
  <c r="J39" i="43"/>
  <c r="AG15" i="43"/>
  <c r="AI15" i="43" s="1"/>
  <c r="D16" i="43"/>
  <c r="AI16" i="43"/>
  <c r="AP13" i="43"/>
  <c r="G13" i="43"/>
  <c r="I27" i="43"/>
  <c r="K34" i="43"/>
  <c r="K46" i="43"/>
  <c r="E17" i="43"/>
  <c r="H137" i="43"/>
  <c r="E82" i="43"/>
  <c r="E75" i="43"/>
  <c r="I57" i="43"/>
  <c r="L181" i="43"/>
  <c r="H155" i="43"/>
  <c r="J119" i="43"/>
  <c r="K21" i="43"/>
  <c r="I21" i="43"/>
  <c r="H124" i="43"/>
  <c r="H102" i="43"/>
  <c r="L160" i="43"/>
  <c r="T160" i="43"/>
  <c r="D115" i="43"/>
  <c r="AL44" i="43"/>
  <c r="I45" i="43"/>
  <c r="AI37" i="43"/>
  <c r="F37" i="43" s="1"/>
  <c r="D37" i="43"/>
  <c r="L39" i="43"/>
  <c r="K37" i="43"/>
  <c r="T34" i="43"/>
  <c r="D34" i="43"/>
  <c r="Z23" i="43"/>
  <c r="AG23" i="43"/>
  <c r="AI24" i="43"/>
  <c r="W15" i="43"/>
  <c r="AJ15" i="43"/>
  <c r="AP15" i="43"/>
  <c r="U15" i="43"/>
  <c r="AA10" i="43"/>
  <c r="G10" i="43"/>
  <c r="U9" i="43"/>
  <c r="G102" i="43"/>
  <c r="AP102" i="43"/>
  <c r="AQ102" i="43"/>
  <c r="AI116" i="43"/>
  <c r="AI117" i="43"/>
  <c r="D117" i="43"/>
  <c r="AI136" i="43"/>
  <c r="F136" i="43" s="1"/>
  <c r="D136" i="43"/>
  <c r="T124" i="43"/>
  <c r="D124" i="43"/>
  <c r="AK148" i="43"/>
  <c r="H149" i="43"/>
  <c r="AO156" i="43"/>
  <c r="L157" i="43"/>
  <c r="J47" i="43"/>
  <c r="AP21" i="43"/>
  <c r="M21" i="43" s="1"/>
  <c r="G21" i="43"/>
  <c r="I10" i="43"/>
  <c r="W9" i="43"/>
  <c r="AK142" i="43"/>
  <c r="AK141" i="43" s="1"/>
  <c r="H143" i="43"/>
  <c r="AH151" i="43"/>
  <c r="E152" i="43"/>
  <c r="AP162" i="43"/>
  <c r="AQ162" i="43" s="1"/>
  <c r="G162" i="43"/>
  <c r="E144" i="43"/>
  <c r="D73" i="43"/>
  <c r="AI63" i="43"/>
  <c r="F63" i="43" s="1"/>
  <c r="D63" i="43"/>
  <c r="I53" i="43"/>
  <c r="W52" i="43"/>
  <c r="G53" i="43"/>
  <c r="U52" i="43"/>
  <c r="L163" i="43"/>
  <c r="L164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H176" i="34"/>
  <c r="L176" i="34"/>
  <c r="K63" i="34"/>
  <c r="D171" i="34"/>
  <c r="K173" i="34"/>
  <c r="G162" i="34"/>
  <c r="I88" i="34"/>
  <c r="I124" i="34"/>
  <c r="H171" i="34"/>
  <c r="L171" i="34"/>
  <c r="I146" i="34"/>
  <c r="I125" i="34"/>
  <c r="R85" i="34"/>
  <c r="L133" i="34"/>
  <c r="L12" i="34"/>
  <c r="D133" i="34"/>
  <c r="G169" i="34"/>
  <c r="K133" i="34"/>
  <c r="K130" i="34"/>
  <c r="D130" i="34"/>
  <c r="I130" i="34"/>
  <c r="H87" i="34"/>
  <c r="I128" i="34"/>
  <c r="L62" i="34"/>
  <c r="H73" i="34"/>
  <c r="H119" i="34"/>
  <c r="H170" i="34"/>
  <c r="V151" i="34"/>
  <c r="H151" i="34" s="1"/>
  <c r="V61" i="34"/>
  <c r="H61" i="34" s="1"/>
  <c r="L24" i="34"/>
  <c r="L48" i="34"/>
  <c r="H48" i="34"/>
  <c r="L46" i="34"/>
  <c r="Z18" i="34"/>
  <c r="L45" i="34"/>
  <c r="Z52" i="34"/>
  <c r="Z85" i="34"/>
  <c r="L85" i="34" s="1"/>
  <c r="V18" i="34"/>
  <c r="Z148" i="34"/>
  <c r="Z156" i="34"/>
  <c r="L109" i="34"/>
  <c r="D128" i="34"/>
  <c r="K128" i="34"/>
  <c r="V52" i="34"/>
  <c r="Z61" i="34"/>
  <c r="L16" i="34"/>
  <c r="H16" i="34"/>
  <c r="J109" i="34"/>
  <c r="K126" i="34"/>
  <c r="G126" i="34"/>
  <c r="I81" i="34"/>
  <c r="D77" i="34"/>
  <c r="J160" i="34"/>
  <c r="K79" i="34"/>
  <c r="E33" i="34"/>
  <c r="D79" i="34"/>
  <c r="E115" i="34"/>
  <c r="X177" i="34"/>
  <c r="E143" i="34"/>
  <c r="I79" i="34"/>
  <c r="D81" i="34"/>
  <c r="X113" i="34"/>
  <c r="K31" i="34"/>
  <c r="G65" i="34"/>
  <c r="T46" i="34"/>
  <c r="D124" i="34"/>
  <c r="D122" i="34"/>
  <c r="G77" i="34"/>
  <c r="I137" i="34"/>
  <c r="AG156" i="34"/>
  <c r="AI156" i="34" s="1"/>
  <c r="W85" i="34"/>
  <c r="R148" i="34"/>
  <c r="T106" i="34"/>
  <c r="I77" i="34"/>
  <c r="I45" i="34"/>
  <c r="I131" i="34"/>
  <c r="G22" i="34"/>
  <c r="I106" i="34"/>
  <c r="AA154" i="34"/>
  <c r="Y151" i="34"/>
  <c r="H43" i="34"/>
  <c r="L43" i="34"/>
  <c r="K38" i="34"/>
  <c r="I38" i="34"/>
  <c r="J40" i="34"/>
  <c r="K40" i="34"/>
  <c r="E138" i="34"/>
  <c r="K25" i="34"/>
  <c r="U85" i="34"/>
  <c r="U58" i="34"/>
  <c r="AP121" i="34"/>
  <c r="D36" i="34"/>
  <c r="Y177" i="34"/>
  <c r="AA158" i="34"/>
  <c r="AB158" i="34" s="1"/>
  <c r="U66" i="34"/>
  <c r="G19" i="34"/>
  <c r="L22" i="34"/>
  <c r="H65" i="34"/>
  <c r="Y108" i="34"/>
  <c r="K108" i="34" s="1"/>
  <c r="AJ177" i="34"/>
  <c r="G159" i="34"/>
  <c r="AP135" i="34"/>
  <c r="G110" i="34"/>
  <c r="H36" i="34"/>
  <c r="AG108" i="34"/>
  <c r="AG113" i="34"/>
  <c r="R105" i="34"/>
  <c r="D125" i="34"/>
  <c r="T135" i="34"/>
  <c r="T147" i="34"/>
  <c r="G36" i="34"/>
  <c r="I11" i="34"/>
  <c r="AG85" i="34"/>
  <c r="AG142" i="34"/>
  <c r="R15" i="34"/>
  <c r="T15" i="34" s="1"/>
  <c r="D86" i="34"/>
  <c r="D117" i="34"/>
  <c r="T129" i="34"/>
  <c r="I53" i="34"/>
  <c r="D26" i="34"/>
  <c r="T63" i="34"/>
  <c r="D146" i="34"/>
  <c r="D73" i="34"/>
  <c r="D159" i="34"/>
  <c r="L181" i="34"/>
  <c r="H181" i="34"/>
  <c r="I25" i="34"/>
  <c r="W58" i="34"/>
  <c r="D74" i="34"/>
  <c r="W44" i="34"/>
  <c r="D144" i="34"/>
  <c r="T47" i="34"/>
  <c r="AI53" i="34"/>
  <c r="H155" i="34"/>
  <c r="L155" i="34"/>
  <c r="Y85" i="34"/>
  <c r="K85" i="34" s="1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E69" i="34"/>
  <c r="G161" i="34"/>
  <c r="I164" i="34"/>
  <c r="X134" i="34"/>
  <c r="E67" i="34"/>
  <c r="S156" i="34"/>
  <c r="T180" i="34"/>
  <c r="AB180" i="34" s="1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W9" i="34"/>
  <c r="AG9" i="34"/>
  <c r="D13" i="34"/>
  <c r="D14" i="34"/>
  <c r="AI19" i="34"/>
  <c r="AG18" i="34"/>
  <c r="R23" i="34"/>
  <c r="T27" i="34"/>
  <c r="D27" i="34"/>
  <c r="R44" i="34"/>
  <c r="R52" i="34"/>
  <c r="AG58" i="34"/>
  <c r="D62" i="34"/>
  <c r="R61" i="34"/>
  <c r="I62" i="34"/>
  <c r="W61" i="34"/>
  <c r="I61" i="34" s="1"/>
  <c r="AG61" i="34"/>
  <c r="R66" i="34"/>
  <c r="D66" i="34" s="1"/>
  <c r="T67" i="34"/>
  <c r="H109" i="34"/>
  <c r="V108" i="34"/>
  <c r="H114" i="34"/>
  <c r="AP118" i="34"/>
  <c r="G118" i="34"/>
  <c r="T164" i="34"/>
  <c r="T121" i="34"/>
  <c r="K28" i="34"/>
  <c r="E28" i="34"/>
  <c r="H24" i="34"/>
  <c r="D21" i="34"/>
  <c r="H143" i="34"/>
  <c r="V142" i="34"/>
  <c r="D168" i="34"/>
  <c r="Z142" i="34"/>
  <c r="H135" i="34"/>
  <c r="T68" i="34"/>
  <c r="D68" i="34"/>
  <c r="I75" i="34"/>
  <c r="D76" i="34"/>
  <c r="T82" i="34"/>
  <c r="D82" i="34"/>
  <c r="D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H105" i="34" s="1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K33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AB164" i="34" s="1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D100" i="34"/>
  <c r="H180" i="34"/>
  <c r="V9" i="34"/>
  <c r="D24" i="34"/>
  <c r="AI24" i="34"/>
  <c r="AQ24" i="34" s="1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AP20" i="34"/>
  <c r="G20" i="34"/>
  <c r="V58" i="34"/>
  <c r="H59" i="34"/>
  <c r="Z58" i="34"/>
  <c r="L59" i="34"/>
  <c r="AN66" i="34"/>
  <c r="K67" i="34"/>
  <c r="G68" i="34"/>
  <c r="K129" i="34"/>
  <c r="I160" i="34"/>
  <c r="K111" i="34"/>
  <c r="H56" i="34"/>
  <c r="H102" i="34"/>
  <c r="H110" i="34"/>
  <c r="H160" i="34"/>
  <c r="K180" i="34"/>
  <c r="D150" i="34"/>
  <c r="D152" i="34"/>
  <c r="T152" i="34"/>
  <c r="R151" i="34"/>
  <c r="E31" i="34"/>
  <c r="G33" i="34"/>
  <c r="AI181" i="34"/>
  <c r="D181" i="34"/>
  <c r="I22" i="34"/>
  <c r="D89" i="34"/>
  <c r="Y105" i="34"/>
  <c r="K106" i="34"/>
  <c r="E19" i="34"/>
  <c r="S18" i="34"/>
  <c r="AG66" i="34"/>
  <c r="D67" i="34"/>
  <c r="AO66" i="34"/>
  <c r="U105" i="34"/>
  <c r="J131" i="34"/>
  <c r="AG151" i="34"/>
  <c r="AI172" i="34"/>
  <c r="D174" i="34"/>
  <c r="D132" i="34"/>
  <c r="H14" i="34"/>
  <c r="G16" i="34"/>
  <c r="AJ15" i="34"/>
  <c r="G17" i="34"/>
  <c r="D64" i="34"/>
  <c r="H64" i="34"/>
  <c r="H67" i="34"/>
  <c r="V66" i="34"/>
  <c r="T103" i="34"/>
  <c r="D103" i="34"/>
  <c r="H122" i="34"/>
  <c r="H125" i="34"/>
  <c r="AH148" i="34"/>
  <c r="T162" i="34"/>
  <c r="D162" i="34"/>
  <c r="G167" i="34"/>
  <c r="G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U142" i="34"/>
  <c r="G143" i="34"/>
  <c r="G144" i="34"/>
  <c r="AA145" i="34"/>
  <c r="M145" i="34" s="1"/>
  <c r="G145" i="34"/>
  <c r="K157" i="34"/>
  <c r="Y156" i="34"/>
  <c r="AL18" i="34"/>
  <c r="I19" i="34"/>
  <c r="G21" i="34"/>
  <c r="S23" i="34"/>
  <c r="I24" i="34"/>
  <c r="AL23" i="34"/>
  <c r="H26" i="34"/>
  <c r="J53" i="34"/>
  <c r="D75" i="34"/>
  <c r="W108" i="34"/>
  <c r="I109" i="34"/>
  <c r="D110" i="34"/>
  <c r="H157" i="34"/>
  <c r="V156" i="34"/>
  <c r="J42" i="34"/>
  <c r="H32" i="34"/>
  <c r="H60" i="34"/>
  <c r="K62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H37" i="34"/>
  <c r="I41" i="34"/>
  <c r="H75" i="34"/>
  <c r="H116" i="34"/>
  <c r="G157" i="34"/>
  <c r="D160" i="34"/>
  <c r="D153" i="34"/>
  <c r="AI11" i="34"/>
  <c r="F11" i="34" s="1"/>
  <c r="D11" i="34"/>
  <c r="L100" i="34"/>
  <c r="Z99" i="34"/>
  <c r="AJ105" i="34"/>
  <c r="G106" i="34"/>
  <c r="E114" i="34"/>
  <c r="I135" i="34"/>
  <c r="W134" i="34"/>
  <c r="I134" i="34" s="1"/>
  <c r="K149" i="34"/>
  <c r="Y148" i="34"/>
  <c r="K148" i="34" s="1"/>
  <c r="AO151" i="34"/>
  <c r="L151" i="34" s="1"/>
  <c r="L152" i="34"/>
  <c r="H31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T134" i="34" s="1"/>
  <c r="L31" i="34"/>
  <c r="I48" i="34"/>
  <c r="D155" i="34"/>
  <c r="E10" i="34"/>
  <c r="D12" i="34"/>
  <c r="Y15" i="34"/>
  <c r="K16" i="34"/>
  <c r="AM44" i="34"/>
  <c r="AN99" i="34"/>
  <c r="G104" i="34"/>
  <c r="G114" i="34"/>
  <c r="U113" i="34"/>
  <c r="AA113" i="34" s="1"/>
  <c r="D116" i="34"/>
  <c r="AI135" i="34"/>
  <c r="F135" i="34" s="1"/>
  <c r="D135" i="34"/>
  <c r="AG134" i="34"/>
  <c r="V148" i="34"/>
  <c r="H149" i="34"/>
  <c r="W151" i="34"/>
  <c r="I152" i="34"/>
  <c r="D178" i="34"/>
  <c r="E72" i="34"/>
  <c r="T112" i="34"/>
  <c r="AJ99" i="34"/>
  <c r="G155" i="34"/>
  <c r="AA29" i="34"/>
  <c r="K153" i="34"/>
  <c r="V44" i="34"/>
  <c r="H45" i="34"/>
  <c r="V177" i="34"/>
  <c r="H178" i="34"/>
  <c r="D71" i="44"/>
  <c r="G30" i="44"/>
  <c r="G120" i="44"/>
  <c r="T30" i="44"/>
  <c r="D30" i="44"/>
  <c r="D120" i="44"/>
  <c r="T71" i="43"/>
  <c r="F71" i="43" s="1"/>
  <c r="D71" i="43"/>
  <c r="T30" i="43"/>
  <c r="G71" i="43"/>
  <c r="D120" i="43"/>
  <c r="G163" i="34"/>
  <c r="D39" i="51"/>
  <c r="T173" i="51"/>
  <c r="D37" i="51"/>
  <c r="W15" i="51"/>
  <c r="D20" i="51"/>
  <c r="W9" i="51"/>
  <c r="I9" i="51" s="1"/>
  <c r="AI53" i="51"/>
  <c r="D40" i="51"/>
  <c r="D42" i="51"/>
  <c r="D38" i="51"/>
  <c r="AG23" i="51"/>
  <c r="R44" i="51"/>
  <c r="D12" i="51"/>
  <c r="T48" i="51"/>
  <c r="D43" i="51"/>
  <c r="I10" i="51"/>
  <c r="AI36" i="51"/>
  <c r="AG134" i="51"/>
  <c r="D135" i="51"/>
  <c r="D175" i="51"/>
  <c r="AI175" i="51"/>
  <c r="AI169" i="51"/>
  <c r="K163" i="44"/>
  <c r="D126" i="50"/>
  <c r="J71" i="43"/>
  <c r="E71" i="43"/>
  <c r="AA83" i="50"/>
  <c r="M83" i="50" s="1"/>
  <c r="AA153" i="50"/>
  <c r="AA19" i="51"/>
  <c r="E37" i="50"/>
  <c r="J39" i="50"/>
  <c r="D57" i="50"/>
  <c r="E155" i="50"/>
  <c r="Y85" i="50"/>
  <c r="E24" i="50"/>
  <c r="D68" i="50"/>
  <c r="J153" i="50"/>
  <c r="AA45" i="50"/>
  <c r="AA59" i="50"/>
  <c r="AA72" i="50"/>
  <c r="K156" i="50"/>
  <c r="AP73" i="50"/>
  <c r="AP75" i="50"/>
  <c r="AI77" i="50"/>
  <c r="AI78" i="50"/>
  <c r="AI80" i="50"/>
  <c r="AP82" i="50"/>
  <c r="AI83" i="50"/>
  <c r="AI84" i="50"/>
  <c r="AP84" i="50"/>
  <c r="AI87" i="50"/>
  <c r="AP87" i="50"/>
  <c r="AP88" i="50"/>
  <c r="AI89" i="50"/>
  <c r="AI101" i="50"/>
  <c r="AI102" i="50"/>
  <c r="AP104" i="50"/>
  <c r="AI110" i="50"/>
  <c r="AP110" i="50"/>
  <c r="AQ110" i="50" s="1"/>
  <c r="AI111" i="50"/>
  <c r="F111" i="50" s="1"/>
  <c r="AP111" i="50"/>
  <c r="AI112" i="50"/>
  <c r="AP112" i="50"/>
  <c r="AP115" i="50"/>
  <c r="AI116" i="50"/>
  <c r="AP116" i="50"/>
  <c r="AI117" i="50"/>
  <c r="AP118" i="50"/>
  <c r="T119" i="50"/>
  <c r="AA119" i="50"/>
  <c r="AI119" i="50"/>
  <c r="AP119" i="50"/>
  <c r="AI122" i="50"/>
  <c r="AP122" i="50"/>
  <c r="AI123" i="50"/>
  <c r="AP124" i="50"/>
  <c r="AI125" i="50"/>
  <c r="AP125" i="50"/>
  <c r="AQ125" i="50" s="1"/>
  <c r="AI126" i="50"/>
  <c r="AP126" i="50"/>
  <c r="AP127" i="50"/>
  <c r="M127" i="50" s="1"/>
  <c r="AI128" i="50"/>
  <c r="AP128" i="50"/>
  <c r="AI129" i="50"/>
  <c r="AP129" i="50"/>
  <c r="AI130" i="50"/>
  <c r="AP130" i="50"/>
  <c r="AI131" i="50"/>
  <c r="AP131" i="50"/>
  <c r="T132" i="50"/>
  <c r="AI132" i="50"/>
  <c r="F132" i="50" s="1"/>
  <c r="AP132" i="50"/>
  <c r="AI133" i="50"/>
  <c r="AP133" i="50"/>
  <c r="AA136" i="50"/>
  <c r="M136" i="50" s="1"/>
  <c r="AI136" i="50"/>
  <c r="AP136" i="50"/>
  <c r="AQ136" i="50" s="1"/>
  <c r="AA137" i="50"/>
  <c r="AI137" i="50"/>
  <c r="AP137" i="50"/>
  <c r="T138" i="50"/>
  <c r="AI138" i="50"/>
  <c r="F138" i="50" s="1"/>
  <c r="AP138" i="50"/>
  <c r="M138" i="50" s="1"/>
  <c r="T144" i="50"/>
  <c r="AI144" i="50"/>
  <c r="AP144" i="50"/>
  <c r="AI145" i="50"/>
  <c r="AP145" i="50"/>
  <c r="AI146" i="50"/>
  <c r="AP146" i="50"/>
  <c r="AI147" i="50"/>
  <c r="AP147" i="50"/>
  <c r="AI150" i="50"/>
  <c r="AP150" i="50"/>
  <c r="AQ150" i="50" s="1"/>
  <c r="T153" i="50"/>
  <c r="F153" i="50" s="1"/>
  <c r="AI153" i="50"/>
  <c r="AP153" i="50"/>
  <c r="AI154" i="50"/>
  <c r="AP154" i="50"/>
  <c r="AI155" i="50"/>
  <c r="AI158" i="50"/>
  <c r="AI159" i="50"/>
  <c r="AP160" i="50"/>
  <c r="T161" i="50"/>
  <c r="AI161" i="50"/>
  <c r="AP161" i="50"/>
  <c r="AQ161" i="50" s="1"/>
  <c r="T162" i="50"/>
  <c r="AA162" i="50"/>
  <c r="AI162" i="50"/>
  <c r="AI165" i="50"/>
  <c r="AP166" i="50"/>
  <c r="AI167" i="50"/>
  <c r="AA168" i="50"/>
  <c r="AI168" i="50"/>
  <c r="AI169" i="50"/>
  <c r="F169" i="50" s="1"/>
  <c r="AP169" i="50"/>
  <c r="T170" i="50"/>
  <c r="AI170" i="50"/>
  <c r="AI171" i="50"/>
  <c r="T172" i="50"/>
  <c r="AP172" i="50"/>
  <c r="AI173" i="50"/>
  <c r="AI174" i="50"/>
  <c r="AP175" i="50"/>
  <c r="AI176" i="50"/>
  <c r="AI179" i="50"/>
  <c r="AP179" i="50"/>
  <c r="AI180" i="50"/>
  <c r="T181" i="50"/>
  <c r="AP181" i="50"/>
  <c r="T11" i="51"/>
  <c r="AI11" i="51"/>
  <c r="F11" i="51" s="1"/>
  <c r="AP11" i="51"/>
  <c r="AQ11" i="51" s="1"/>
  <c r="AI12" i="51"/>
  <c r="AP12" i="51"/>
  <c r="AQ12" i="51" s="1"/>
  <c r="AI13" i="51"/>
  <c r="AP13" i="51"/>
  <c r="AI14" i="51"/>
  <c r="AP14" i="51"/>
  <c r="AI17" i="51"/>
  <c r="AQ17" i="51" s="1"/>
  <c r="AP17" i="51"/>
  <c r="AI20" i="51"/>
  <c r="AQ20" i="51" s="1"/>
  <c r="AP20" i="51"/>
  <c r="AI21" i="51"/>
  <c r="AP21" i="51"/>
  <c r="AI22" i="51"/>
  <c r="AP22" i="51"/>
  <c r="AQ22" i="51" s="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4" i="51"/>
  <c r="AI35" i="51"/>
  <c r="AP35" i="51"/>
  <c r="AI37" i="51"/>
  <c r="AP37" i="51"/>
  <c r="AI38" i="51"/>
  <c r="AP38" i="51"/>
  <c r="T39" i="51"/>
  <c r="AI39" i="51"/>
  <c r="AI40" i="51"/>
  <c r="AP40" i="51"/>
  <c r="AI41" i="51"/>
  <c r="AP41" i="51"/>
  <c r="AI42" i="51"/>
  <c r="AI43" i="51"/>
  <c r="AP43" i="51"/>
  <c r="T46" i="51"/>
  <c r="AI46" i="51"/>
  <c r="AI47" i="51"/>
  <c r="F47" i="51" s="1"/>
  <c r="AP47" i="51"/>
  <c r="AQ47" i="51" s="1"/>
  <c r="AI48" i="51"/>
  <c r="F48" i="51" s="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Q65" i="51" s="1"/>
  <c r="AI68" i="51"/>
  <c r="AP68" i="51"/>
  <c r="AI69" i="51"/>
  <c r="T70" i="51"/>
  <c r="AB70" i="51" s="1"/>
  <c r="AA70" i="51"/>
  <c r="AI70" i="51"/>
  <c r="AP70" i="51"/>
  <c r="AI73" i="51"/>
  <c r="AP73" i="51"/>
  <c r="AA74" i="51"/>
  <c r="AI74" i="51"/>
  <c r="AP74" i="51"/>
  <c r="AQ74" i="51" s="1"/>
  <c r="AI75" i="51"/>
  <c r="T76" i="51"/>
  <c r="AI76" i="51"/>
  <c r="F76" i="51" s="1"/>
  <c r="AI77" i="51"/>
  <c r="AP77" i="51"/>
  <c r="AI78" i="51"/>
  <c r="AP78" i="51"/>
  <c r="AI79" i="51"/>
  <c r="AP79" i="51"/>
  <c r="AI80" i="51"/>
  <c r="AP80" i="51"/>
  <c r="AI81" i="51"/>
  <c r="AI82" i="51"/>
  <c r="AI83" i="51"/>
  <c r="AP83" i="51"/>
  <c r="AQ83" i="51" s="1"/>
  <c r="AI84" i="51"/>
  <c r="AP84" i="51"/>
  <c r="AI87" i="51"/>
  <c r="F87" i="51" s="1"/>
  <c r="AP87" i="51"/>
  <c r="AI88" i="51"/>
  <c r="AP88" i="51"/>
  <c r="T89" i="51"/>
  <c r="AP89" i="51"/>
  <c r="AP100" i="51"/>
  <c r="AI101" i="51"/>
  <c r="AP101" i="51"/>
  <c r="AI102" i="51"/>
  <c r="AP102" i="51"/>
  <c r="AI103" i="51"/>
  <c r="AP103" i="51"/>
  <c r="AI104" i="51"/>
  <c r="F104" i="51" s="1"/>
  <c r="AP104" i="51"/>
  <c r="AA106" i="51"/>
  <c r="T107" i="51"/>
  <c r="AA107" i="51"/>
  <c r="AI107" i="51"/>
  <c r="AP107" i="51"/>
  <c r="T110" i="51"/>
  <c r="AP110" i="51"/>
  <c r="AI111" i="51"/>
  <c r="AP111" i="51"/>
  <c r="AI112" i="51"/>
  <c r="AP112" i="51"/>
  <c r="AQ112" i="51" s="1"/>
  <c r="AA115" i="51"/>
  <c r="AI115" i="51"/>
  <c r="AP115" i="51"/>
  <c r="AI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4" i="51"/>
  <c r="AI125" i="51"/>
  <c r="AP125" i="51"/>
  <c r="AI126" i="51"/>
  <c r="T127" i="51"/>
  <c r="AP127" i="51"/>
  <c r="T128" i="51"/>
  <c r="F128" i="51" s="1"/>
  <c r="AI128" i="51"/>
  <c r="AP128" i="51"/>
  <c r="AQ128" i="51" s="1"/>
  <c r="AI129" i="51"/>
  <c r="T130" i="51"/>
  <c r="AI130" i="51"/>
  <c r="AP130" i="51"/>
  <c r="AI131" i="51"/>
  <c r="AP131" i="51"/>
  <c r="AI132" i="51"/>
  <c r="T133" i="51"/>
  <c r="AP133" i="51"/>
  <c r="AP135" i="51"/>
  <c r="AI136" i="51"/>
  <c r="AI137" i="51"/>
  <c r="AP137" i="51"/>
  <c r="AQ137" i="51"/>
  <c r="AI138" i="51"/>
  <c r="AI144" i="51"/>
  <c r="AP144" i="51"/>
  <c r="AI145" i="51"/>
  <c r="AI146" i="51"/>
  <c r="AI147" i="51"/>
  <c r="AP147" i="51"/>
  <c r="AQ147" i="51" s="1"/>
  <c r="AI153" i="51"/>
  <c r="AP154" i="51"/>
  <c r="AI155" i="51"/>
  <c r="AP155" i="51"/>
  <c r="AA158" i="51"/>
  <c r="T159" i="51"/>
  <c r="AP159" i="51"/>
  <c r="AI160" i="51"/>
  <c r="T161" i="51"/>
  <c r="AP161" i="51"/>
  <c r="T162" i="51"/>
  <c r="AI162" i="51"/>
  <c r="AP162" i="51"/>
  <c r="AI165" i="51"/>
  <c r="AI166" i="51"/>
  <c r="AI167" i="51"/>
  <c r="AI168" i="51"/>
  <c r="AI171" i="51"/>
  <c r="AA172" i="51"/>
  <c r="AI172" i="51"/>
  <c r="T174" i="51"/>
  <c r="AI174" i="51"/>
  <c r="F174" i="51" s="1"/>
  <c r="T176" i="51"/>
  <c r="AP176" i="51"/>
  <c r="T178" i="51"/>
  <c r="T180" i="51"/>
  <c r="F180" i="51" s="1"/>
  <c r="AI180" i="51"/>
  <c r="AP180" i="51"/>
  <c r="AI181" i="51"/>
  <c r="T10" i="34"/>
  <c r="AB10" i="34" s="1"/>
  <c r="AP11" i="34"/>
  <c r="AI12" i="34"/>
  <c r="AI13" i="34"/>
  <c r="AP13" i="34"/>
  <c r="T14" i="34"/>
  <c r="AI14" i="34"/>
  <c r="F14" i="34" s="1"/>
  <c r="AP14" i="34"/>
  <c r="T16" i="34"/>
  <c r="AA17" i="34"/>
  <c r="AI17" i="34"/>
  <c r="F17" i="34" s="1"/>
  <c r="AP17" i="34"/>
  <c r="AQ17" i="34"/>
  <c r="T19" i="34"/>
  <c r="AI20" i="34"/>
  <c r="T21" i="34"/>
  <c r="AA21" i="34"/>
  <c r="AI21" i="34"/>
  <c r="AP21" i="34"/>
  <c r="T22" i="34"/>
  <c r="AA22" i="34"/>
  <c r="AI22" i="34"/>
  <c r="AP22" i="34"/>
  <c r="AQ22" i="34" s="1"/>
  <c r="T24" i="34"/>
  <c r="T25" i="34"/>
  <c r="F25" i="34" s="1"/>
  <c r="AA25" i="34"/>
  <c r="AI25" i="34"/>
  <c r="AP25" i="34"/>
  <c r="AQ25" i="34" s="1"/>
  <c r="T26" i="34"/>
  <c r="AI26" i="34"/>
  <c r="AP26" i="34"/>
  <c r="AI27" i="34"/>
  <c r="T28" i="34"/>
  <c r="AA28" i="34"/>
  <c r="AB28" i="34" s="1"/>
  <c r="AI28" i="34"/>
  <c r="F28" i="34" s="1"/>
  <c r="AI29" i="34"/>
  <c r="AA32" i="34"/>
  <c r="AB32" i="34" s="1"/>
  <c r="AP32" i="34"/>
  <c r="T33" i="34"/>
  <c r="F33" i="34" s="1"/>
  <c r="AP33" i="34"/>
  <c r="AI34" i="34"/>
  <c r="AP34" i="34"/>
  <c r="T35" i="34"/>
  <c r="AA35" i="34"/>
  <c r="AP35" i="34"/>
  <c r="AI36" i="34"/>
  <c r="AP36" i="34"/>
  <c r="AA37" i="34"/>
  <c r="AI37" i="34"/>
  <c r="AP37" i="34"/>
  <c r="AP38" i="34"/>
  <c r="AA39" i="34"/>
  <c r="AP39" i="34"/>
  <c r="AA40" i="34"/>
  <c r="AI40" i="34"/>
  <c r="AP40" i="34"/>
  <c r="AA41" i="34"/>
  <c r="AP41" i="34"/>
  <c r="T42" i="34"/>
  <c r="AA42" i="34"/>
  <c r="AI42" i="34"/>
  <c r="AP42" i="34"/>
  <c r="AI43" i="34"/>
  <c r="AP43" i="34"/>
  <c r="AA46" i="34"/>
  <c r="AI46" i="34"/>
  <c r="AP46" i="34"/>
  <c r="AI47" i="34"/>
  <c r="AQ47" i="34" s="1"/>
  <c r="AP47" i="34"/>
  <c r="AI48" i="34"/>
  <c r="AP48" i="34"/>
  <c r="AA53" i="34"/>
  <c r="T54" i="34"/>
  <c r="AA54" i="34"/>
  <c r="AP54" i="34"/>
  <c r="T55" i="34"/>
  <c r="AI55" i="34"/>
  <c r="AP55" i="34"/>
  <c r="AI56" i="34"/>
  <c r="AA57" i="34"/>
  <c r="AP59" i="34"/>
  <c r="AI60" i="34"/>
  <c r="AP62" i="34"/>
  <c r="AA64" i="34"/>
  <c r="AI64" i="34"/>
  <c r="AI68" i="34"/>
  <c r="AP68" i="34"/>
  <c r="T69" i="34"/>
  <c r="AI69" i="34"/>
  <c r="AP69" i="34"/>
  <c r="T70" i="34"/>
  <c r="AI70" i="34"/>
  <c r="AP70" i="34"/>
  <c r="AA73" i="34"/>
  <c r="AI74" i="34"/>
  <c r="AP74" i="34"/>
  <c r="AI75" i="34"/>
  <c r="T76" i="34"/>
  <c r="AA76" i="34"/>
  <c r="AI77" i="34"/>
  <c r="AP77" i="34"/>
  <c r="AI78" i="34"/>
  <c r="AP80" i="34"/>
  <c r="AQ80" i="34" s="1"/>
  <c r="AI81" i="34"/>
  <c r="AA82" i="34"/>
  <c r="AI83" i="34"/>
  <c r="AP83" i="34"/>
  <c r="AI84" i="34"/>
  <c r="AI87" i="34"/>
  <c r="AP87" i="34"/>
  <c r="AA89" i="34"/>
  <c r="AI101" i="34"/>
  <c r="AP102" i="34"/>
  <c r="AI103" i="34"/>
  <c r="AP103" i="34"/>
  <c r="AA104" i="34"/>
  <c r="AI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AP116" i="34"/>
  <c r="AQ116" i="34" s="1"/>
  <c r="T117" i="34"/>
  <c r="AI117" i="34"/>
  <c r="AP117" i="34"/>
  <c r="AA118" i="34"/>
  <c r="AI118" i="34"/>
  <c r="F118" i="34" s="1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F131" i="34" s="1"/>
  <c r="AP131" i="34"/>
  <c r="AI132" i="34"/>
  <c r="AP132" i="34"/>
  <c r="AA133" i="34"/>
  <c r="AI133" i="34"/>
  <c r="AP133" i="34"/>
  <c r="AA136" i="34"/>
  <c r="AP136" i="34"/>
  <c r="M136" i="34" s="1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B146" i="34" s="1"/>
  <c r="AI146" i="34"/>
  <c r="AP146" i="34"/>
  <c r="AA147" i="34"/>
  <c r="AI147" i="34"/>
  <c r="AP147" i="34"/>
  <c r="AQ147" i="34" s="1"/>
  <c r="AA150" i="34"/>
  <c r="AB150" i="34" s="1"/>
  <c r="N150" i="34" s="1"/>
  <c r="AI150" i="34"/>
  <c r="AP150" i="34"/>
  <c r="AI152" i="34"/>
  <c r="F152" i="34" s="1"/>
  <c r="AP152" i="34"/>
  <c r="AQ152" i="34" s="1"/>
  <c r="AI153" i="34"/>
  <c r="AP153" i="34"/>
  <c r="AI154" i="34"/>
  <c r="AP154" i="34"/>
  <c r="T155" i="34"/>
  <c r="AA155" i="34"/>
  <c r="AB155" i="34" s="1"/>
  <c r="AI155" i="34"/>
  <c r="F155" i="34" s="1"/>
  <c r="AP155" i="34"/>
  <c r="T157" i="34"/>
  <c r="AI158" i="34"/>
  <c r="AP158" i="34"/>
  <c r="T159" i="34"/>
  <c r="AI159" i="34"/>
  <c r="AP159" i="34"/>
  <c r="T160" i="34"/>
  <c r="AI160" i="34"/>
  <c r="F160" i="34" s="1"/>
  <c r="AP160" i="34"/>
  <c r="M160" i="34"/>
  <c r="T161" i="34"/>
  <c r="F161" i="34" s="1"/>
  <c r="AI161" i="34"/>
  <c r="AP161" i="34"/>
  <c r="AI162" i="34"/>
  <c r="AP162" i="34"/>
  <c r="AI165" i="34"/>
  <c r="AP165" i="34"/>
  <c r="AQ165" i="34" s="1"/>
  <c r="AI166" i="34"/>
  <c r="AA167" i="34"/>
  <c r="AP167" i="34"/>
  <c r="AI168" i="34"/>
  <c r="F168" i="34" s="1"/>
  <c r="AP168" i="34"/>
  <c r="AI169" i="34"/>
  <c r="AP170" i="34"/>
  <c r="AP171" i="34"/>
  <c r="AA173" i="34"/>
  <c r="AB173" i="34" s="1"/>
  <c r="AP173" i="34"/>
  <c r="AI174" i="34"/>
  <c r="AP174" i="34"/>
  <c r="AI175" i="34"/>
  <c r="AP176" i="34"/>
  <c r="AI178" i="34"/>
  <c r="AI179" i="34"/>
  <c r="AA180" i="34"/>
  <c r="AP180" i="34"/>
  <c r="AP181" i="34"/>
  <c r="AA11" i="43"/>
  <c r="AA12" i="43"/>
  <c r="AA13" i="43"/>
  <c r="AB13" i="43" s="1"/>
  <c r="AA17" i="43"/>
  <c r="AA19" i="43"/>
  <c r="AA21" i="43"/>
  <c r="AA24" i="43"/>
  <c r="AA27" i="43"/>
  <c r="AA28" i="43"/>
  <c r="AA33" i="43"/>
  <c r="AA34" i="43"/>
  <c r="AA40" i="43"/>
  <c r="AA41" i="43"/>
  <c r="AA46" i="43"/>
  <c r="AA47" i="43"/>
  <c r="AA48" i="43"/>
  <c r="AA54" i="43"/>
  <c r="AA56" i="43"/>
  <c r="AB56" i="43" s="1"/>
  <c r="N56" i="43" s="1"/>
  <c r="AA57" i="43"/>
  <c r="AA59" i="43"/>
  <c r="AB59" i="43" s="1"/>
  <c r="N59" i="43" s="1"/>
  <c r="AA64" i="43"/>
  <c r="AA65" i="43"/>
  <c r="M65" i="43" s="1"/>
  <c r="AA68" i="43"/>
  <c r="M68" i="43" s="1"/>
  <c r="AA69" i="43"/>
  <c r="M69" i="43" s="1"/>
  <c r="AA70" i="43"/>
  <c r="AA75" i="43"/>
  <c r="AA86" i="43"/>
  <c r="AA89" i="43"/>
  <c r="T101" i="43"/>
  <c r="F101" i="43" s="1"/>
  <c r="AA103" i="43"/>
  <c r="T110" i="43"/>
  <c r="AA110" i="43"/>
  <c r="T112" i="43"/>
  <c r="F112" i="43" s="1"/>
  <c r="AA112" i="43"/>
  <c r="AB112" i="43" s="1"/>
  <c r="AA114" i="43"/>
  <c r="T117" i="43"/>
  <c r="F117" i="43" s="1"/>
  <c r="AA117" i="43"/>
  <c r="T123" i="43"/>
  <c r="T127" i="43"/>
  <c r="AA128" i="43"/>
  <c r="T130" i="43"/>
  <c r="AA132" i="43"/>
  <c r="M132" i="43" s="1"/>
  <c r="T133" i="43"/>
  <c r="AP48" i="50"/>
  <c r="D159" i="47"/>
  <c r="K168" i="47"/>
  <c r="K13" i="50"/>
  <c r="K16" i="50"/>
  <c r="K19" i="50"/>
  <c r="I24" i="50"/>
  <c r="I28" i="50"/>
  <c r="I33" i="50"/>
  <c r="I35" i="50"/>
  <c r="I37" i="50"/>
  <c r="I39" i="50"/>
  <c r="I46" i="50"/>
  <c r="D47" i="50"/>
  <c r="D54" i="50"/>
  <c r="D55" i="50"/>
  <c r="T55" i="50"/>
  <c r="D59" i="50"/>
  <c r="D60" i="50"/>
  <c r="T60" i="50"/>
  <c r="D64" i="50"/>
  <c r="I69" i="50"/>
  <c r="S71" i="50"/>
  <c r="T72" i="50"/>
  <c r="E74" i="50"/>
  <c r="T74" i="50"/>
  <c r="F74" i="50" s="1"/>
  <c r="E76" i="50"/>
  <c r="E78" i="50"/>
  <c r="E80" i="50"/>
  <c r="T80" i="50"/>
  <c r="J82" i="50"/>
  <c r="J84" i="50"/>
  <c r="AA84" i="50"/>
  <c r="AM85" i="50"/>
  <c r="AP86" i="50"/>
  <c r="AA87" i="50"/>
  <c r="M87" i="50" s="1"/>
  <c r="J89" i="50"/>
  <c r="AA89" i="50"/>
  <c r="AM99" i="50"/>
  <c r="AP100" i="50"/>
  <c r="E101" i="50"/>
  <c r="T101" i="50"/>
  <c r="J103" i="50"/>
  <c r="AA103" i="50"/>
  <c r="J106" i="50"/>
  <c r="X105" i="50"/>
  <c r="J105" i="50" s="1"/>
  <c r="AA109" i="50"/>
  <c r="X108" i="50"/>
  <c r="J109" i="50"/>
  <c r="J111" i="50"/>
  <c r="AA111" i="50"/>
  <c r="J114" i="50"/>
  <c r="X113" i="50"/>
  <c r="J116" i="50"/>
  <c r="AA116" i="50"/>
  <c r="M116" i="50" s="1"/>
  <c r="J118" i="50"/>
  <c r="J121" i="50"/>
  <c r="AA121" i="50"/>
  <c r="J123" i="50"/>
  <c r="AA123" i="50"/>
  <c r="AA127" i="50"/>
  <c r="J127" i="50"/>
  <c r="AA129" i="50"/>
  <c r="J129" i="50"/>
  <c r="J131" i="50"/>
  <c r="AA131" i="50"/>
  <c r="M131" i="50" s="1"/>
  <c r="J133" i="50"/>
  <c r="AA133" i="50"/>
  <c r="AB133" i="50" s="1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X151" i="50"/>
  <c r="J157" i="50"/>
  <c r="X156" i="50"/>
  <c r="J159" i="50"/>
  <c r="AA159" i="50"/>
  <c r="AB159" i="50" s="1"/>
  <c r="AA161" i="50"/>
  <c r="J161" i="50"/>
  <c r="X163" i="50"/>
  <c r="J164" i="50"/>
  <c r="J166" i="50"/>
  <c r="J170" i="50"/>
  <c r="J172" i="50"/>
  <c r="AA174" i="50"/>
  <c r="J174" i="50"/>
  <c r="J176" i="50"/>
  <c r="AA181" i="50"/>
  <c r="AB181" i="50" s="1"/>
  <c r="J181" i="50"/>
  <c r="AP10" i="51"/>
  <c r="AM9" i="51"/>
  <c r="J11" i="51"/>
  <c r="AA11" i="51"/>
  <c r="AA13" i="51"/>
  <c r="J13" i="51"/>
  <c r="X15" i="51"/>
  <c r="AA16" i="51"/>
  <c r="J16" i="51"/>
  <c r="X18" i="51"/>
  <c r="X8" i="51" s="1"/>
  <c r="X49" i="51" s="1"/>
  <c r="J19" i="51"/>
  <c r="AA21" i="51"/>
  <c r="AB21" i="51" s="1"/>
  <c r="J21" i="51"/>
  <c r="J24" i="51"/>
  <c r="X23" i="51"/>
  <c r="X30" i="51"/>
  <c r="AA31" i="51"/>
  <c r="J31" i="51"/>
  <c r="J33" i="51"/>
  <c r="J35" i="51"/>
  <c r="J37" i="51"/>
  <c r="AA37" i="51"/>
  <c r="J39" i="51"/>
  <c r="J41" i="51"/>
  <c r="J43" i="51"/>
  <c r="AA43" i="51"/>
  <c r="AM44" i="51"/>
  <c r="AP45" i="51"/>
  <c r="J46" i="51"/>
  <c r="AA46" i="51"/>
  <c r="AA54" i="51"/>
  <c r="J56" i="51"/>
  <c r="AA56" i="51"/>
  <c r="AA59" i="51"/>
  <c r="X58" i="51"/>
  <c r="AA62" i="51"/>
  <c r="M62" i="51" s="1"/>
  <c r="J64" i="51"/>
  <c r="AA64" i="51"/>
  <c r="M64" i="51"/>
  <c r="X66" i="51"/>
  <c r="AA69" i="51"/>
  <c r="X71" i="51"/>
  <c r="J72" i="51"/>
  <c r="AA72" i="51"/>
  <c r="J76" i="51"/>
  <c r="AA76" i="51"/>
  <c r="AA78" i="51"/>
  <c r="J78" i="51"/>
  <c r="J80" i="51"/>
  <c r="AA80" i="51"/>
  <c r="AA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AA103" i="51"/>
  <c r="T104" i="51"/>
  <c r="AA104" i="51"/>
  <c r="AB104" i="51" s="1"/>
  <c r="AP106" i="51"/>
  <c r="AM105" i="51"/>
  <c r="T109" i="51"/>
  <c r="F109" i="51" s="1"/>
  <c r="X108" i="51"/>
  <c r="J109" i="51"/>
  <c r="AI109" i="51"/>
  <c r="AH108" i="51"/>
  <c r="J110" i="51"/>
  <c r="AA110" i="51"/>
  <c r="T111" i="51"/>
  <c r="E111" i="51"/>
  <c r="AA111" i="51"/>
  <c r="M111" i="51" s="1"/>
  <c r="J111" i="51"/>
  <c r="E112" i="51"/>
  <c r="J112" i="51"/>
  <c r="AA112" i="51"/>
  <c r="G144" i="47"/>
  <c r="D161" i="47"/>
  <c r="K11" i="50"/>
  <c r="G14" i="50"/>
  <c r="G20" i="50"/>
  <c r="I25" i="50"/>
  <c r="I27" i="50"/>
  <c r="I32" i="50"/>
  <c r="I34" i="50"/>
  <c r="I36" i="50"/>
  <c r="I38" i="50"/>
  <c r="I40" i="50"/>
  <c r="I42" i="50"/>
  <c r="W52" i="50"/>
  <c r="AA55" i="50"/>
  <c r="I57" i="50"/>
  <c r="I60" i="50"/>
  <c r="I63" i="50"/>
  <c r="I65" i="50"/>
  <c r="AL66" i="50"/>
  <c r="J73" i="50"/>
  <c r="AA73" i="50"/>
  <c r="J75" i="50"/>
  <c r="J77" i="50"/>
  <c r="J79" i="50"/>
  <c r="AA79" i="50"/>
  <c r="J81" i="50"/>
  <c r="E83" i="50"/>
  <c r="S85" i="50"/>
  <c r="E86" i="50"/>
  <c r="E102" i="50"/>
  <c r="T102" i="50"/>
  <c r="J104" i="50"/>
  <c r="AA104" i="50"/>
  <c r="AM105" i="50"/>
  <c r="AP106" i="50"/>
  <c r="AA107" i="50"/>
  <c r="AM108" i="50"/>
  <c r="AP109" i="50"/>
  <c r="J110" i="50"/>
  <c r="J112" i="50"/>
  <c r="AP114" i="50"/>
  <c r="AM113" i="50"/>
  <c r="AA115" i="50"/>
  <c r="M115" i="50" s="1"/>
  <c r="J115" i="50"/>
  <c r="AA117" i="50"/>
  <c r="AP121" i="50"/>
  <c r="AA124" i="50"/>
  <c r="M124" i="50"/>
  <c r="J124" i="50"/>
  <c r="AA126" i="50"/>
  <c r="J130" i="50"/>
  <c r="AA130" i="50"/>
  <c r="J132" i="50"/>
  <c r="AA132" i="50"/>
  <c r="AB132" i="50" s="1"/>
  <c r="X134" i="50"/>
  <c r="AA135" i="50"/>
  <c r="J135" i="50"/>
  <c r="E137" i="50"/>
  <c r="T137" i="50"/>
  <c r="E143" i="50"/>
  <c r="S142" i="50"/>
  <c r="T143" i="50"/>
  <c r="J145" i="50"/>
  <c r="AA145" i="50"/>
  <c r="AA147" i="50"/>
  <c r="AA155" i="50"/>
  <c r="AB155" i="50" s="1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J169" i="50"/>
  <c r="AA171" i="50"/>
  <c r="AB171" i="50" s="1"/>
  <c r="J171" i="50"/>
  <c r="J175" i="50"/>
  <c r="J178" i="50"/>
  <c r="AA180" i="50"/>
  <c r="AA10" i="51"/>
  <c r="X9" i="51"/>
  <c r="J12" i="51"/>
  <c r="AA12" i="51"/>
  <c r="J14" i="51"/>
  <c r="AA14" i="51"/>
  <c r="AM15" i="51"/>
  <c r="AP16" i="51"/>
  <c r="AQ16" i="51" s="1"/>
  <c r="N16" i="51" s="1"/>
  <c r="J17" i="51"/>
  <c r="AA17" i="51"/>
  <c r="AP19" i="51"/>
  <c r="AM18" i="51"/>
  <c r="J20" i="51"/>
  <c r="AA20" i="51"/>
  <c r="J22" i="51"/>
  <c r="AA22" i="51"/>
  <c r="AP24" i="51"/>
  <c r="AQ24" i="51" s="1"/>
  <c r="N24" i="51" s="1"/>
  <c r="AM23" i="51"/>
  <c r="J23" i="51" s="1"/>
  <c r="AA25" i="51"/>
  <c r="AB25" i="51" s="1"/>
  <c r="J25" i="51"/>
  <c r="AA27" i="51"/>
  <c r="AM30" i="51"/>
  <c r="J32" i="51"/>
  <c r="J34" i="51"/>
  <c r="AA34" i="51"/>
  <c r="AA36" i="51"/>
  <c r="J36" i="51"/>
  <c r="J38" i="51"/>
  <c r="AA40" i="51"/>
  <c r="M40" i="51" s="1"/>
  <c r="J40" i="51"/>
  <c r="AA42" i="51"/>
  <c r="AB42" i="51"/>
  <c r="J42" i="51"/>
  <c r="X44" i="51"/>
  <c r="J45" i="51"/>
  <c r="AA47" i="51"/>
  <c r="J47" i="51"/>
  <c r="X52" i="51"/>
  <c r="J52" i="51" s="1"/>
  <c r="AA53" i="51"/>
  <c r="J53" i="51"/>
  <c r="AA55" i="51"/>
  <c r="M55" i="51" s="1"/>
  <c r="AA57" i="51"/>
  <c r="AB57" i="51" s="1"/>
  <c r="M57" i="51"/>
  <c r="AP59" i="51"/>
  <c r="AQ59" i="51" s="1"/>
  <c r="AA60" i="51"/>
  <c r="J60" i="51"/>
  <c r="AM61" i="51"/>
  <c r="AP62" i="51"/>
  <c r="AA63" i="51"/>
  <c r="AA65" i="51"/>
  <c r="AA68" i="51"/>
  <c r="J68" i="51"/>
  <c r="AM71" i="51"/>
  <c r="J73" i="51"/>
  <c r="AA73" i="51"/>
  <c r="M73" i="51" s="1"/>
  <c r="J75" i="51"/>
  <c r="J77" i="51"/>
  <c r="AA79" i="51"/>
  <c r="J79" i="51"/>
  <c r="AA81" i="51"/>
  <c r="J81" i="51"/>
  <c r="AA83" i="51"/>
  <c r="J83" i="51"/>
  <c r="J86" i="51"/>
  <c r="AA86" i="51"/>
  <c r="J88" i="51"/>
  <c r="S105" i="51"/>
  <c r="T106" i="51"/>
  <c r="AA102" i="51"/>
  <c r="T67" i="51"/>
  <c r="X85" i="51"/>
  <c r="AA109" i="51"/>
  <c r="E110" i="51"/>
  <c r="E138" i="50"/>
  <c r="J136" i="50"/>
  <c r="J48" i="51"/>
  <c r="E161" i="50"/>
  <c r="J173" i="50"/>
  <c r="G168" i="47"/>
  <c r="K10" i="50"/>
  <c r="Y9" i="50"/>
  <c r="Y8" i="50" s="1"/>
  <c r="K12" i="50"/>
  <c r="K14" i="50"/>
  <c r="K17" i="50"/>
  <c r="D24" i="50"/>
  <c r="R23" i="50"/>
  <c r="D26" i="50"/>
  <c r="D28" i="50"/>
  <c r="D33" i="50"/>
  <c r="D35" i="50"/>
  <c r="D39" i="50"/>
  <c r="D41" i="50"/>
  <c r="D43" i="50"/>
  <c r="D46" i="50"/>
  <c r="D48" i="50"/>
  <c r="AA62" i="50"/>
  <c r="D63" i="50"/>
  <c r="I67" i="50"/>
  <c r="AH71" i="50"/>
  <c r="AI72" i="50"/>
  <c r="J74" i="50"/>
  <c r="E75" i="50"/>
  <c r="J78" i="50"/>
  <c r="AA78" i="50"/>
  <c r="E79" i="50"/>
  <c r="T81" i="50"/>
  <c r="J83" i="50"/>
  <c r="AA88" i="50"/>
  <c r="J102" i="50"/>
  <c r="AA102" i="50"/>
  <c r="E104" i="50"/>
  <c r="T104" i="50"/>
  <c r="AH105" i="50"/>
  <c r="AI106" i="50"/>
  <c r="AH108" i="50"/>
  <c r="AI109" i="50"/>
  <c r="E110" i="50"/>
  <c r="T110" i="50"/>
  <c r="F110" i="50" s="1"/>
  <c r="E112" i="50"/>
  <c r="T112" i="50"/>
  <c r="F112" i="50" s="1"/>
  <c r="AI114" i="50"/>
  <c r="F114" i="50" s="1"/>
  <c r="AH113" i="50"/>
  <c r="E115" i="50"/>
  <c r="T115" i="50"/>
  <c r="E117" i="50"/>
  <c r="E122" i="50"/>
  <c r="T122" i="50"/>
  <c r="E128" i="50"/>
  <c r="T128" i="50"/>
  <c r="E130" i="50"/>
  <c r="T130" i="50"/>
  <c r="E132" i="50"/>
  <c r="E135" i="50"/>
  <c r="S134" i="50"/>
  <c r="E134" i="50"/>
  <c r="T135" i="50"/>
  <c r="X142" i="50"/>
  <c r="J143" i="50"/>
  <c r="AA143" i="50"/>
  <c r="T145" i="50"/>
  <c r="F145" i="50" s="1"/>
  <c r="E145" i="50"/>
  <c r="E147" i="50"/>
  <c r="T147" i="50"/>
  <c r="AH148" i="50"/>
  <c r="AI149" i="50"/>
  <c r="E150" i="50"/>
  <c r="T150" i="50"/>
  <c r="AH151" i="50"/>
  <c r="AI152" i="50"/>
  <c r="AH156" i="50"/>
  <c r="AI157" i="50"/>
  <c r="E158" i="50"/>
  <c r="T158" i="50"/>
  <c r="E160" i="50"/>
  <c r="T160" i="50"/>
  <c r="AH163" i="50"/>
  <c r="AI164" i="50"/>
  <c r="T165" i="50"/>
  <c r="T167" i="50"/>
  <c r="E167" i="50"/>
  <c r="T169" i="50"/>
  <c r="E169" i="50"/>
  <c r="E171" i="50"/>
  <c r="T171" i="50"/>
  <c r="F171" i="50" s="1"/>
  <c r="T173" i="50"/>
  <c r="E173" i="50"/>
  <c r="T175" i="50"/>
  <c r="E175" i="50"/>
  <c r="T178" i="50"/>
  <c r="S9" i="51"/>
  <c r="E9" i="51" s="1"/>
  <c r="E10" i="51"/>
  <c r="T10" i="51"/>
  <c r="F10" i="51" s="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/>
  <c r="AH23" i="51"/>
  <c r="E25" i="51"/>
  <c r="T25" i="51"/>
  <c r="F25" i="51" s="1"/>
  <c r="T27" i="51"/>
  <c r="AB27" i="51" s="1"/>
  <c r="E27" i="51"/>
  <c r="AH30" i="5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F45" i="51" s="1"/>
  <c r="S44" i="51"/>
  <c r="E44" i="51" s="1"/>
  <c r="E45" i="51"/>
  <c r="E47" i="51"/>
  <c r="T47" i="51"/>
  <c r="S52" i="51"/>
  <c r="T53" i="51"/>
  <c r="T55" i="51"/>
  <c r="T57" i="51"/>
  <c r="E57" i="51"/>
  <c r="AH58" i="51"/>
  <c r="AI59" i="51"/>
  <c r="T60" i="51"/>
  <c r="AI62" i="51"/>
  <c r="AH61" i="51"/>
  <c r="T63" i="51"/>
  <c r="E65" i="51"/>
  <c r="T65" i="51"/>
  <c r="AI67" i="51"/>
  <c r="AQ67" i="51" s="1"/>
  <c r="AH66" i="51"/>
  <c r="T68" i="51"/>
  <c r="AH71" i="51"/>
  <c r="AI71" i="51" s="1"/>
  <c r="AI72" i="51"/>
  <c r="F72" i="51" s="1"/>
  <c r="E73" i="51"/>
  <c r="T75" i="51"/>
  <c r="AB75" i="51" s="1"/>
  <c r="E75" i="51"/>
  <c r="E77" i="51"/>
  <c r="T77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X105" i="51"/>
  <c r="J106" i="51"/>
  <c r="E11" i="51"/>
  <c r="AA100" i="51"/>
  <c r="X99" i="51"/>
  <c r="J99" i="51" s="1"/>
  <c r="J137" i="50"/>
  <c r="AA33" i="51"/>
  <c r="AA39" i="51"/>
  <c r="AM99" i="51"/>
  <c r="E107" i="51"/>
  <c r="K144" i="47"/>
  <c r="K167" i="47"/>
  <c r="K169" i="47"/>
  <c r="G11" i="50"/>
  <c r="G21" i="50"/>
  <c r="K21" i="50"/>
  <c r="D25" i="50"/>
  <c r="D32" i="50"/>
  <c r="D34" i="50"/>
  <c r="D38" i="50"/>
  <c r="D40" i="50"/>
  <c r="I48" i="50"/>
  <c r="D53" i="50"/>
  <c r="I56" i="50"/>
  <c r="I59" i="50"/>
  <c r="R61" i="50"/>
  <c r="D62" i="50"/>
  <c r="R66" i="50"/>
  <c r="T67" i="50"/>
  <c r="E73" i="50"/>
  <c r="T73" i="50"/>
  <c r="J76" i="50"/>
  <c r="AA76" i="50"/>
  <c r="E77" i="50"/>
  <c r="T77" i="50"/>
  <c r="J80" i="50"/>
  <c r="AA80" i="50"/>
  <c r="E82" i="50"/>
  <c r="AH85" i="50"/>
  <c r="AI86" i="50"/>
  <c r="E87" i="50"/>
  <c r="T89" i="50"/>
  <c r="AH99" i="50"/>
  <c r="AI100" i="50"/>
  <c r="J101" i="50"/>
  <c r="E103" i="50"/>
  <c r="T103" i="50"/>
  <c r="F103" i="50" s="1"/>
  <c r="E106" i="50"/>
  <c r="T106" i="50"/>
  <c r="S108" i="50"/>
  <c r="T109" i="50"/>
  <c r="F109" i="50" s="1"/>
  <c r="E109" i="50"/>
  <c r="E111" i="50"/>
  <c r="E116" i="50"/>
  <c r="T116" i="50"/>
  <c r="T118" i="50"/>
  <c r="E121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Q143" i="50" s="1"/>
  <c r="AH142" i="50"/>
  <c r="T146" i="50"/>
  <c r="E146" i="50"/>
  <c r="T149" i="50"/>
  <c r="S148" i="50"/>
  <c r="T152" i="50"/>
  <c r="E154" i="50"/>
  <c r="T154" i="50"/>
  <c r="E157" i="50"/>
  <c r="S156" i="50"/>
  <c r="T157" i="50"/>
  <c r="T159" i="50"/>
  <c r="F159" i="50" s="1"/>
  <c r="E159" i="50"/>
  <c r="S163" i="50"/>
  <c r="T164" i="50"/>
  <c r="F164" i="50" s="1"/>
  <c r="E164" i="50"/>
  <c r="E166" i="50"/>
  <c r="T166" i="50"/>
  <c r="E168" i="50"/>
  <c r="E174" i="50"/>
  <c r="T174" i="50"/>
  <c r="T176" i="50"/>
  <c r="E176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F26" i="51"/>
  <c r="T28" i="51"/>
  <c r="S30" i="51"/>
  <c r="T31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T56" i="51"/>
  <c r="T59" i="51"/>
  <c r="T62" i="51"/>
  <c r="S61" i="51"/>
  <c r="E61" i="51" s="1"/>
  <c r="E62" i="51"/>
  <c r="T64" i="51"/>
  <c r="F64" i="51" s="1"/>
  <c r="T69" i="51"/>
  <c r="E69" i="51"/>
  <c r="S71" i="51"/>
  <c r="E72" i="51"/>
  <c r="T72" i="51"/>
  <c r="T74" i="51"/>
  <c r="E74" i="51"/>
  <c r="T78" i="51"/>
  <c r="T80" i="51"/>
  <c r="F80" i="51" s="1"/>
  <c r="E80" i="51"/>
  <c r="E82" i="51"/>
  <c r="T82" i="51"/>
  <c r="T84" i="51"/>
  <c r="E84" i="51"/>
  <c r="AI86" i="51"/>
  <c r="AH85" i="51"/>
  <c r="AI85" i="51" s="1"/>
  <c r="E87" i="51"/>
  <c r="T87" i="51"/>
  <c r="E89" i="51"/>
  <c r="AH99" i="51"/>
  <c r="AI100" i="51"/>
  <c r="J101" i="51"/>
  <c r="AI106" i="51"/>
  <c r="AA24" i="51"/>
  <c r="AB24" i="51"/>
  <c r="T73" i="51"/>
  <c r="E31" i="51"/>
  <c r="AP109" i="51"/>
  <c r="AQ109" i="51" s="1"/>
  <c r="E170" i="50"/>
  <c r="T114" i="50"/>
  <c r="AP149" i="50"/>
  <c r="AQ149" i="50" s="1"/>
  <c r="E144" i="50"/>
  <c r="AP114" i="51"/>
  <c r="AM113" i="51"/>
  <c r="AH120" i="51"/>
  <c r="AI121" i="51"/>
  <c r="E123" i="51"/>
  <c r="J123" i="51"/>
  <c r="E126" i="51"/>
  <c r="AA126" i="51"/>
  <c r="J126" i="51"/>
  <c r="J129" i="51"/>
  <c r="AA129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M148" i="51"/>
  <c r="T150" i="51"/>
  <c r="J150" i="51"/>
  <c r="J154" i="51"/>
  <c r="E158" i="51"/>
  <c r="T158" i="51"/>
  <c r="J161" i="51"/>
  <c r="AA161" i="51"/>
  <c r="E165" i="51"/>
  <c r="E168" i="51"/>
  <c r="J168" i="51"/>
  <c r="E171" i="51"/>
  <c r="J171" i="51"/>
  <c r="J174" i="51"/>
  <c r="J178" i="51"/>
  <c r="E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E37" i="34"/>
  <c r="E43" i="34"/>
  <c r="AA43" i="34"/>
  <c r="J43" i="34"/>
  <c r="E47" i="34"/>
  <c r="J47" i="34"/>
  <c r="AA47" i="34"/>
  <c r="AI59" i="34"/>
  <c r="AH58" i="34"/>
  <c r="AA62" i="34"/>
  <c r="M62" i="34" s="1"/>
  <c r="AH66" i="34"/>
  <c r="E66" i="34" s="1"/>
  <c r="AI67" i="34"/>
  <c r="AA69" i="34"/>
  <c r="J69" i="34"/>
  <c r="AP72" i="34"/>
  <c r="T73" i="34"/>
  <c r="T79" i="34"/>
  <c r="J79" i="34"/>
  <c r="T86" i="34"/>
  <c r="AA86" i="34"/>
  <c r="AA101" i="34"/>
  <c r="J106" i="34"/>
  <c r="AA106" i="34"/>
  <c r="J114" i="34"/>
  <c r="J117" i="34"/>
  <c r="S120" i="34"/>
  <c r="E121" i="34"/>
  <c r="X120" i="34"/>
  <c r="J121" i="34"/>
  <c r="AA121" i="34"/>
  <c r="AB121" i="34"/>
  <c r="T124" i="34"/>
  <c r="F124" i="34" s="1"/>
  <c r="E124" i="34"/>
  <c r="E126" i="34"/>
  <c r="T126" i="34"/>
  <c r="AA126" i="34"/>
  <c r="M126" i="34" s="1"/>
  <c r="J126" i="34"/>
  <c r="E129" i="34"/>
  <c r="J129" i="34"/>
  <c r="T132" i="34"/>
  <c r="AB132" i="34" s="1"/>
  <c r="E132" i="34"/>
  <c r="AA132" i="34"/>
  <c r="J132" i="34"/>
  <c r="AA137" i="34"/>
  <c r="AB137" i="34" s="1"/>
  <c r="J137" i="34"/>
  <c r="T144" i="34"/>
  <c r="F144" i="34" s="1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AA166" i="34"/>
  <c r="E169" i="34"/>
  <c r="J169" i="34"/>
  <c r="AA169" i="34"/>
  <c r="E172" i="34"/>
  <c r="AA172" i="34"/>
  <c r="J175" i="34"/>
  <c r="AA175" i="34"/>
  <c r="E179" i="34"/>
  <c r="AA179" i="34"/>
  <c r="AA26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M142" i="51"/>
  <c r="E146" i="51"/>
  <c r="T146" i="51"/>
  <c r="F146" i="51"/>
  <c r="J146" i="51"/>
  <c r="AA146" i="51"/>
  <c r="AB146" i="51" s="1"/>
  <c r="J147" i="51"/>
  <c r="X156" i="51"/>
  <c r="J156" i="51" s="1"/>
  <c r="J166" i="51"/>
  <c r="J169" i="51"/>
  <c r="E175" i="51"/>
  <c r="J175" i="51"/>
  <c r="T12" i="34"/>
  <c r="E12" i="34"/>
  <c r="J12" i="34"/>
  <c r="AM18" i="34"/>
  <c r="AP19" i="34"/>
  <c r="J26" i="34"/>
  <c r="E29" i="34"/>
  <c r="AH30" i="34"/>
  <c r="AI31" i="34"/>
  <c r="T36" i="34"/>
  <c r="F36" i="34" s="1"/>
  <c r="E36" i="34"/>
  <c r="J36" i="34"/>
  <c r="AA36" i="34"/>
  <c r="E46" i="34"/>
  <c r="E53" i="34"/>
  <c r="AA56" i="34"/>
  <c r="AA60" i="34"/>
  <c r="AP67" i="34"/>
  <c r="AM66" i="34"/>
  <c r="E68" i="34"/>
  <c r="AA68" i="34"/>
  <c r="J68" i="34"/>
  <c r="E80" i="34"/>
  <c r="J103" i="34"/>
  <c r="AP106" i="34"/>
  <c r="AM105" i="34"/>
  <c r="J105" i="34"/>
  <c r="E107" i="34"/>
  <c r="J107" i="34"/>
  <c r="E111" i="34"/>
  <c r="J111" i="34"/>
  <c r="AM113" i="34"/>
  <c r="J113" i="34" s="1"/>
  <c r="AP114" i="34"/>
  <c r="T118" i="34"/>
  <c r="E118" i="34"/>
  <c r="AH120" i="34"/>
  <c r="AI121" i="34"/>
  <c r="E122" i="34"/>
  <c r="T122" i="34"/>
  <c r="F122" i="34" s="1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S163" i="34"/>
  <c r="E164" i="34"/>
  <c r="X163" i="34"/>
  <c r="J164" i="34"/>
  <c r="T170" i="34"/>
  <c r="AA170" i="34"/>
  <c r="AB170" i="34" s="1"/>
  <c r="E173" i="34"/>
  <c r="T173" i="34"/>
  <c r="T176" i="34"/>
  <c r="AA176" i="34"/>
  <c r="AP178" i="34"/>
  <c r="AM177" i="34"/>
  <c r="J177" i="34" s="1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E24" i="34"/>
  <c r="E35" i="34"/>
  <c r="E159" i="34"/>
  <c r="T89" i="34"/>
  <c r="T150" i="34"/>
  <c r="F150" i="34" s="1"/>
  <c r="J149" i="34"/>
  <c r="AA117" i="34"/>
  <c r="M117" i="34" s="1"/>
  <c r="J146" i="34"/>
  <c r="E54" i="34"/>
  <c r="E21" i="34"/>
  <c r="T20" i="34"/>
  <c r="T168" i="34"/>
  <c r="J155" i="34"/>
  <c r="J181" i="34"/>
  <c r="T53" i="34"/>
  <c r="T41" i="34"/>
  <c r="T32" i="34"/>
  <c r="S151" i="34"/>
  <c r="E151" i="34" s="1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H65" i="43"/>
  <c r="Z18" i="43"/>
  <c r="L59" i="43"/>
  <c r="AA63" i="43"/>
  <c r="AB63" i="43" s="1"/>
  <c r="H46" i="43"/>
  <c r="H47" i="43"/>
  <c r="H48" i="43"/>
  <c r="H64" i="43"/>
  <c r="H34" i="43"/>
  <c r="H59" i="43"/>
  <c r="AA45" i="43"/>
  <c r="H13" i="43"/>
  <c r="T136" i="51"/>
  <c r="AB136" i="51" s="1"/>
  <c r="T165" i="51"/>
  <c r="AA143" i="51"/>
  <c r="T114" i="51"/>
  <c r="E159" i="51"/>
  <c r="AP164" i="51"/>
  <c r="T154" i="51"/>
  <c r="T121" i="51"/>
  <c r="T122" i="51"/>
  <c r="X177" i="51"/>
  <c r="X151" i="51"/>
  <c r="J158" i="51"/>
  <c r="V44" i="43"/>
  <c r="H44" i="43" s="1"/>
  <c r="AA53" i="43"/>
  <c r="AA10" i="34"/>
  <c r="AA12" i="34"/>
  <c r="AA20" i="34"/>
  <c r="E26" i="34"/>
  <c r="J39" i="34"/>
  <c r="E100" i="34"/>
  <c r="AI100" i="34"/>
  <c r="J110" i="34"/>
  <c r="J136" i="34"/>
  <c r="X142" i="34"/>
  <c r="J142" i="34" s="1"/>
  <c r="E127" i="51"/>
  <c r="AM134" i="51"/>
  <c r="J164" i="51"/>
  <c r="T115" i="51"/>
  <c r="F115" i="51" s="1"/>
  <c r="E115" i="51"/>
  <c r="E118" i="51"/>
  <c r="AA118" i="51"/>
  <c r="J118" i="51"/>
  <c r="J122" i="51"/>
  <c r="E125" i="51"/>
  <c r="T125" i="51"/>
  <c r="J128" i="51"/>
  <c r="AA128" i="51"/>
  <c r="E131" i="51"/>
  <c r="J131" i="51"/>
  <c r="S134" i="51"/>
  <c r="T135" i="51"/>
  <c r="E138" i="51"/>
  <c r="J138" i="51"/>
  <c r="AH142" i="51"/>
  <c r="E142" i="51" s="1"/>
  <c r="AI143" i="51"/>
  <c r="E145" i="51"/>
  <c r="T145" i="51"/>
  <c r="J145" i="51"/>
  <c r="AM151" i="51"/>
  <c r="AP152" i="51"/>
  <c r="E155" i="51"/>
  <c r="T155" i="51"/>
  <c r="AH156" i="51"/>
  <c r="AI157" i="51"/>
  <c r="E160" i="51"/>
  <c r="J160" i="51"/>
  <c r="T167" i="51"/>
  <c r="F167" i="51" s="1"/>
  <c r="E167" i="51"/>
  <c r="J167" i="51"/>
  <c r="T170" i="51"/>
  <c r="E170" i="51"/>
  <c r="J173" i="51"/>
  <c r="E176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AB48" i="34" s="1"/>
  <c r="J48" i="34"/>
  <c r="E59" i="34"/>
  <c r="AA70" i="34"/>
  <c r="AB70" i="34" s="1"/>
  <c r="J70" i="34"/>
  <c r="AI72" i="34"/>
  <c r="E74" i="34"/>
  <c r="T74" i="34"/>
  <c r="E77" i="34"/>
  <c r="T77" i="34"/>
  <c r="T102" i="34"/>
  <c r="AB102" i="34" s="1"/>
  <c r="J102" i="34"/>
  <c r="AA102" i="34"/>
  <c r="E104" i="34"/>
  <c r="E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F157" i="34" s="1"/>
  <c r="AH156" i="34"/>
  <c r="E158" i="34"/>
  <c r="T158" i="34"/>
  <c r="J158" i="34"/>
  <c r="J161" i="34"/>
  <c r="AA161" i="34"/>
  <c r="J165" i="34"/>
  <c r="J168" i="34"/>
  <c r="E171" i="34"/>
  <c r="T171" i="34"/>
  <c r="F171" i="34" s="1"/>
  <c r="J171" i="34"/>
  <c r="T174" i="34"/>
  <c r="J174" i="34"/>
  <c r="J178" i="34"/>
  <c r="AA16" i="43"/>
  <c r="AB16" i="43" s="1"/>
  <c r="V15" i="43"/>
  <c r="H15" i="43" s="1"/>
  <c r="AA22" i="43"/>
  <c r="L24" i="43"/>
  <c r="V30" i="43"/>
  <c r="H30" i="43" s="1"/>
  <c r="AA31" i="43"/>
  <c r="T178" i="34"/>
  <c r="AH113" i="34"/>
  <c r="E55" i="34"/>
  <c r="J73" i="34"/>
  <c r="E149" i="34"/>
  <c r="AP16" i="34"/>
  <c r="AQ16" i="34" s="1"/>
  <c r="X18" i="34"/>
  <c r="T143" i="34"/>
  <c r="T100" i="34"/>
  <c r="T80" i="34"/>
  <c r="F80" i="34" s="1"/>
  <c r="E16" i="34"/>
  <c r="T111" i="34"/>
  <c r="E146" i="34"/>
  <c r="AA109" i="34"/>
  <c r="T62" i="34"/>
  <c r="T45" i="34"/>
  <c r="T13" i="34"/>
  <c r="J138" i="34"/>
  <c r="T72" i="34"/>
  <c r="X151" i="34"/>
  <c r="J67" i="34"/>
  <c r="T131" i="34"/>
  <c r="E40" i="34"/>
  <c r="T119" i="34"/>
  <c r="J16" i="34"/>
  <c r="J82" i="34"/>
  <c r="E130" i="34"/>
  <c r="L31" i="43"/>
  <c r="H53" i="43"/>
  <c r="H57" i="43"/>
  <c r="H28" i="43"/>
  <c r="H16" i="43"/>
  <c r="H31" i="43"/>
  <c r="H54" i="43"/>
  <c r="E135" i="51"/>
  <c r="T179" i="51"/>
  <c r="T166" i="51"/>
  <c r="AA150" i="51"/>
  <c r="J159" i="51"/>
  <c r="T168" i="51"/>
  <c r="AA164" i="51"/>
  <c r="T131" i="51"/>
  <c r="AI135" i="51"/>
  <c r="J135" i="51"/>
  <c r="E130" i="51"/>
  <c r="AP121" i="51"/>
  <c r="AQ121" i="51" s="1"/>
  <c r="E172" i="51"/>
  <c r="AA39" i="43"/>
  <c r="AA26" i="34"/>
  <c r="T29" i="34"/>
  <c r="J37" i="34"/>
  <c r="AA45" i="34"/>
  <c r="J46" i="34"/>
  <c r="AM108" i="34"/>
  <c r="AA129" i="34"/>
  <c r="M129" i="34"/>
  <c r="AA135" i="34"/>
  <c r="T136" i="34"/>
  <c r="T165" i="34"/>
  <c r="AH113" i="51"/>
  <c r="J115" i="51"/>
  <c r="J121" i="51"/>
  <c r="AA123" i="51"/>
  <c r="AA127" i="51"/>
  <c r="E129" i="51"/>
  <c r="AA179" i="51"/>
  <c r="T171" i="51"/>
  <c r="AA114" i="51"/>
  <c r="T118" i="51"/>
  <c r="H77" i="43"/>
  <c r="AA77" i="43"/>
  <c r="H79" i="43"/>
  <c r="AA79" i="43"/>
  <c r="L105" i="34"/>
  <c r="AP34" i="50"/>
  <c r="AP69" i="50"/>
  <c r="AI73" i="50"/>
  <c r="F73" i="50" s="1"/>
  <c r="AA74" i="50"/>
  <c r="T78" i="50"/>
  <c r="AA82" i="50"/>
  <c r="M82" i="50" s="1"/>
  <c r="T83" i="50"/>
  <c r="AB83" i="50" s="1"/>
  <c r="N83" i="50" s="1"/>
  <c r="T86" i="50"/>
  <c r="F86" i="50" s="1"/>
  <c r="T87" i="50"/>
  <c r="T88" i="50"/>
  <c r="S120" i="43"/>
  <c r="E120" i="43" s="1"/>
  <c r="T121" i="43"/>
  <c r="AA130" i="43"/>
  <c r="V85" i="43"/>
  <c r="H85" i="43"/>
  <c r="T108" i="43"/>
  <c r="J118" i="43"/>
  <c r="J121" i="43"/>
  <c r="E117" i="43"/>
  <c r="I82" i="50"/>
  <c r="D72" i="50"/>
  <c r="T82" i="50"/>
  <c r="T75" i="50"/>
  <c r="D78" i="50"/>
  <c r="L108" i="34"/>
  <c r="I72" i="50"/>
  <c r="L113" i="50"/>
  <c r="H43" i="50"/>
  <c r="AA43" i="50"/>
  <c r="AB43" i="50" s="1"/>
  <c r="H60" i="50"/>
  <c r="AA60" i="50"/>
  <c r="AP68" i="50"/>
  <c r="AL71" i="50"/>
  <c r="AI74" i="50"/>
  <c r="AI75" i="50"/>
  <c r="AI76" i="50"/>
  <c r="AA77" i="50"/>
  <c r="AB77" i="50" s="1"/>
  <c r="AP77" i="50"/>
  <c r="AP78" i="50"/>
  <c r="AQ78" i="50" s="1"/>
  <c r="T79" i="50"/>
  <c r="AI79" i="50"/>
  <c r="AP79" i="50"/>
  <c r="AA81" i="50"/>
  <c r="AI81" i="50"/>
  <c r="AP81" i="50"/>
  <c r="AI82" i="50"/>
  <c r="T84" i="50"/>
  <c r="AA86" i="50"/>
  <c r="AI88" i="50"/>
  <c r="AP89" i="50"/>
  <c r="AQ89" i="50" s="1"/>
  <c r="AA101" i="50"/>
  <c r="AP101" i="50"/>
  <c r="AP102" i="50"/>
  <c r="AI103" i="50"/>
  <c r="AI104" i="50"/>
  <c r="AI107" i="50"/>
  <c r="AK52" i="47"/>
  <c r="AK23" i="47"/>
  <c r="I56" i="47"/>
  <c r="B42" i="28"/>
  <c r="Y156" i="47"/>
  <c r="K114" i="47"/>
  <c r="D152" i="47"/>
  <c r="L59" i="50"/>
  <c r="V61" i="50"/>
  <c r="L67" i="50"/>
  <c r="V44" i="50"/>
  <c r="Z61" i="50"/>
  <c r="L61" i="50" s="1"/>
  <c r="L53" i="50"/>
  <c r="H53" i="50"/>
  <c r="AI19" i="50"/>
  <c r="AP38" i="50"/>
  <c r="AQ38" i="50" s="1"/>
  <c r="AA48" i="50"/>
  <c r="AP54" i="50"/>
  <c r="AI180" i="47"/>
  <c r="E169" i="47"/>
  <c r="AP31" i="50"/>
  <c r="AP45" i="50"/>
  <c r="M45" i="50" s="1"/>
  <c r="J102" i="47"/>
  <c r="H26" i="50"/>
  <c r="Z30" i="50"/>
  <c r="D132" i="47"/>
  <c r="F36" i="44"/>
  <c r="M40" i="34"/>
  <c r="Z177" i="47"/>
  <c r="AI173" i="47"/>
  <c r="F173" i="47" s="1"/>
  <c r="AI175" i="47"/>
  <c r="AI178" i="47"/>
  <c r="AI22" i="50"/>
  <c r="L52" i="51"/>
  <c r="I178" i="47"/>
  <c r="AP20" i="50"/>
  <c r="I22" i="50"/>
  <c r="AI24" i="50"/>
  <c r="AQ24" i="50" s="1"/>
  <c r="T29" i="50"/>
  <c r="AB29" i="50" s="1"/>
  <c r="T37" i="50"/>
  <c r="T45" i="50"/>
  <c r="AI47" i="50"/>
  <c r="T56" i="50"/>
  <c r="F56" i="50" s="1"/>
  <c r="AI59" i="50"/>
  <c r="AI60" i="50"/>
  <c r="T62" i="50"/>
  <c r="AI62" i="50"/>
  <c r="AI63" i="50"/>
  <c r="T68" i="50"/>
  <c r="T69" i="50"/>
  <c r="F69" i="50" s="1"/>
  <c r="AI70" i="50"/>
  <c r="I31" i="50"/>
  <c r="J72" i="50"/>
  <c r="W23" i="50"/>
  <c r="I23" i="50" s="1"/>
  <c r="T57" i="50"/>
  <c r="AI67" i="50"/>
  <c r="AI45" i="50"/>
  <c r="T64" i="50"/>
  <c r="T34" i="50"/>
  <c r="R58" i="50"/>
  <c r="E72" i="50"/>
  <c r="T40" i="50"/>
  <c r="T26" i="50"/>
  <c r="I45" i="50"/>
  <c r="R52" i="50"/>
  <c r="R51" i="50" s="1"/>
  <c r="AG61" i="50"/>
  <c r="AG58" i="50"/>
  <c r="D37" i="50"/>
  <c r="W66" i="50"/>
  <c r="I66" i="50" s="1"/>
  <c r="T25" i="50"/>
  <c r="F25" i="50" s="1"/>
  <c r="J86" i="50"/>
  <c r="T48" i="50"/>
  <c r="T27" i="50"/>
  <c r="I62" i="50"/>
  <c r="T59" i="50"/>
  <c r="X99" i="50"/>
  <c r="J99" i="50" s="1"/>
  <c r="U52" i="47"/>
  <c r="T143" i="47"/>
  <c r="V18" i="50"/>
  <c r="AO18" i="50"/>
  <c r="L138" i="47"/>
  <c r="T165" i="47"/>
  <c r="J171" i="47"/>
  <c r="J172" i="47"/>
  <c r="H176" i="47"/>
  <c r="T178" i="47"/>
  <c r="F178" i="47" s="1"/>
  <c r="J178" i="47"/>
  <c r="H179" i="47"/>
  <c r="T17" i="50"/>
  <c r="F17" i="50" s="1"/>
  <c r="AI17" i="50"/>
  <c r="T19" i="50"/>
  <c r="T21" i="50"/>
  <c r="D22" i="50"/>
  <c r="AP37" i="50"/>
  <c r="AP39" i="50"/>
  <c r="AP42" i="50"/>
  <c r="S99" i="47"/>
  <c r="AM99" i="47"/>
  <c r="I106" i="47"/>
  <c r="W142" i="47"/>
  <c r="R18" i="50"/>
  <c r="T11" i="50"/>
  <c r="D21" i="50"/>
  <c r="R148" i="47"/>
  <c r="D137" i="47"/>
  <c r="J137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I37" i="50"/>
  <c r="T38" i="50"/>
  <c r="F38" i="50" s="1"/>
  <c r="AA39" i="50"/>
  <c r="T41" i="50"/>
  <c r="F41" i="50" s="1"/>
  <c r="AA41" i="50"/>
  <c r="AI41" i="50"/>
  <c r="T42" i="50"/>
  <c r="AI43" i="50"/>
  <c r="T46" i="50"/>
  <c r="AI46" i="50"/>
  <c r="T54" i="50"/>
  <c r="AI55" i="50"/>
  <c r="AP56" i="50"/>
  <c r="AI57" i="50"/>
  <c r="AP59" i="50"/>
  <c r="AA63" i="50"/>
  <c r="AA64" i="50"/>
  <c r="AB64" i="50" s="1"/>
  <c r="AI68" i="50"/>
  <c r="AP70" i="50"/>
  <c r="G114" i="47"/>
  <c r="K24" i="50"/>
  <c r="T12" i="50"/>
  <c r="W148" i="47"/>
  <c r="E66" i="50"/>
  <c r="H55" i="47"/>
  <c r="E114" i="47"/>
  <c r="E117" i="47"/>
  <c r="H124" i="47"/>
  <c r="L124" i="47"/>
  <c r="H143" i="47"/>
  <c r="L143" i="47"/>
  <c r="L146" i="47"/>
  <c r="H150" i="47"/>
  <c r="L150" i="47"/>
  <c r="J158" i="47"/>
  <c r="E161" i="47"/>
  <c r="J161" i="47"/>
  <c r="L169" i="47"/>
  <c r="L12" i="50"/>
  <c r="H16" i="50"/>
  <c r="J115" i="47"/>
  <c r="E118" i="47"/>
  <c r="J118" i="47"/>
  <c r="H125" i="47"/>
  <c r="H145" i="47"/>
  <c r="H149" i="47"/>
  <c r="H153" i="47"/>
  <c r="L153" i="47"/>
  <c r="E160" i="47"/>
  <c r="J160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H147" i="47"/>
  <c r="L147" i="47"/>
  <c r="L152" i="47"/>
  <c r="H154" i="47"/>
  <c r="H167" i="47"/>
  <c r="H11" i="50"/>
  <c r="E31" i="50"/>
  <c r="AA31" i="50"/>
  <c r="J31" i="50"/>
  <c r="D155" i="47"/>
  <c r="L164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E157" i="47"/>
  <c r="Z9" i="50"/>
  <c r="AJ30" i="47"/>
  <c r="D102" i="47"/>
  <c r="D135" i="47"/>
  <c r="B40" i="28"/>
  <c r="J170" i="47"/>
  <c r="L36" i="47"/>
  <c r="H62" i="47"/>
  <c r="L77" i="47"/>
  <c r="H107" i="47"/>
  <c r="H110" i="47"/>
  <c r="B22" i="28"/>
  <c r="G22" i="28"/>
  <c r="AB132" i="43"/>
  <c r="N132" i="43" s="1"/>
  <c r="Z142" i="47"/>
  <c r="V142" i="47"/>
  <c r="T161" i="47"/>
  <c r="E133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4" i="47"/>
  <c r="L107" i="47"/>
  <c r="L110" i="47"/>
  <c r="G36" i="28"/>
  <c r="S44" i="28"/>
  <c r="M169" i="43"/>
  <c r="J69" i="47"/>
  <c r="L76" i="47"/>
  <c r="H103" i="47"/>
  <c r="B37" i="28"/>
  <c r="S113" i="47"/>
  <c r="D162" i="47"/>
  <c r="S35" i="28"/>
  <c r="G167" i="47"/>
  <c r="AA11" i="50"/>
  <c r="AB11" i="50" s="1"/>
  <c r="G10" i="50"/>
  <c r="K125" i="47"/>
  <c r="G147" i="47"/>
  <c r="G152" i="47"/>
  <c r="I158" i="47"/>
  <c r="AJ163" i="47"/>
  <c r="G109" i="47"/>
  <c r="K126" i="47"/>
  <c r="G143" i="47"/>
  <c r="K146" i="47"/>
  <c r="K150" i="47"/>
  <c r="G154" i="47"/>
  <c r="K154" i="47"/>
  <c r="I160" i="47"/>
  <c r="Y15" i="50"/>
  <c r="G63" i="47"/>
  <c r="G145" i="47"/>
  <c r="K145" i="47"/>
  <c r="G153" i="47"/>
  <c r="K153" i="47"/>
  <c r="I159" i="47"/>
  <c r="K76" i="47"/>
  <c r="T15" i="43"/>
  <c r="T85" i="43"/>
  <c r="AP9" i="43"/>
  <c r="AQ9" i="43" s="1"/>
  <c r="D122" i="47"/>
  <c r="H148" i="34"/>
  <c r="K15" i="34"/>
  <c r="H142" i="34"/>
  <c r="H105" i="43"/>
  <c r="F88" i="43"/>
  <c r="M150" i="43"/>
  <c r="H17" i="47"/>
  <c r="E72" i="47"/>
  <c r="J26" i="47"/>
  <c r="H54" i="47"/>
  <c r="L54" i="47"/>
  <c r="H57" i="47"/>
  <c r="L57" i="47"/>
  <c r="E69" i="47"/>
  <c r="H75" i="47"/>
  <c r="L75" i="47"/>
  <c r="L55" i="47"/>
  <c r="H58" i="47"/>
  <c r="H63" i="47"/>
  <c r="L63" i="47"/>
  <c r="E67" i="47"/>
  <c r="J70" i="47"/>
  <c r="H102" i="47"/>
  <c r="H106" i="47"/>
  <c r="H34" i="47"/>
  <c r="H56" i="47"/>
  <c r="L56" i="47"/>
  <c r="L64" i="47"/>
  <c r="E68" i="47"/>
  <c r="H77" i="47"/>
  <c r="L103" i="47"/>
  <c r="T105" i="34"/>
  <c r="H100" i="47"/>
  <c r="I131" i="47"/>
  <c r="AO134" i="47"/>
  <c r="AM151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AQ22" i="50" s="1"/>
  <c r="J16" i="50"/>
  <c r="J10" i="50"/>
  <c r="H31" i="50"/>
  <c r="E16" i="50"/>
  <c r="L45" i="50"/>
  <c r="L24" i="50"/>
  <c r="F137" i="44"/>
  <c r="S18" i="50"/>
  <c r="L31" i="50"/>
  <c r="V156" i="47"/>
  <c r="AB21" i="43"/>
  <c r="AK177" i="47"/>
  <c r="E22" i="50"/>
  <c r="H24" i="50"/>
  <c r="E20" i="50"/>
  <c r="I12" i="28"/>
  <c r="I16" i="28" s="1"/>
  <c r="K55" i="47"/>
  <c r="J104" i="47"/>
  <c r="F138" i="34"/>
  <c r="D148" i="34"/>
  <c r="M62" i="43"/>
  <c r="M104" i="50"/>
  <c r="E109" i="47"/>
  <c r="F112" i="34"/>
  <c r="AI151" i="34"/>
  <c r="M161" i="43"/>
  <c r="I179" i="47"/>
  <c r="T16" i="50"/>
  <c r="AQ145" i="50"/>
  <c r="W85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2" i="47"/>
  <c r="E104" i="47"/>
  <c r="J110" i="47"/>
  <c r="L115" i="47"/>
  <c r="L119" i="47"/>
  <c r="F74" i="43"/>
  <c r="J100" i="47"/>
  <c r="I26" i="47"/>
  <c r="H37" i="28"/>
  <c r="H40" i="28"/>
  <c r="H43" i="28"/>
  <c r="H46" i="28"/>
  <c r="J55" i="47"/>
  <c r="J57" i="47"/>
  <c r="H70" i="47"/>
  <c r="E101" i="47"/>
  <c r="E103" i="47"/>
  <c r="E111" i="47"/>
  <c r="H114" i="47"/>
  <c r="H116" i="47"/>
  <c r="H118" i="47"/>
  <c r="F32" i="44"/>
  <c r="G15" i="47"/>
  <c r="D25" i="47"/>
  <c r="AI15" i="34"/>
  <c r="AA167" i="47"/>
  <c r="X151" i="47"/>
  <c r="C37" i="28"/>
  <c r="C40" i="28"/>
  <c r="C43" i="28"/>
  <c r="E54" i="47"/>
  <c r="E56" i="47"/>
  <c r="J101" i="47"/>
  <c r="J103" i="47"/>
  <c r="J106" i="47"/>
  <c r="J111" i="47"/>
  <c r="M180" i="43"/>
  <c r="X105" i="47"/>
  <c r="L58" i="34"/>
  <c r="E15" i="34"/>
  <c r="T151" i="43"/>
  <c r="T15" i="44"/>
  <c r="L157" i="47"/>
  <c r="AP152" i="47"/>
  <c r="T102" i="47"/>
  <c r="E106" i="47"/>
  <c r="S148" i="47"/>
  <c r="AB80" i="43"/>
  <c r="N80" i="43" s="1"/>
  <c r="T154" i="47"/>
  <c r="H39" i="28"/>
  <c r="E55" i="47"/>
  <c r="E57" i="47"/>
  <c r="E60" i="47"/>
  <c r="J107" i="47"/>
  <c r="E110" i="47"/>
  <c r="H115" i="47"/>
  <c r="H117" i="47"/>
  <c r="H119" i="47"/>
  <c r="E124" i="47"/>
  <c r="J124" i="47"/>
  <c r="AP8" i="43"/>
  <c r="AQ8" i="43" s="1"/>
  <c r="AQ107" i="34"/>
  <c r="E156" i="34"/>
  <c r="E151" i="43"/>
  <c r="I44" i="43"/>
  <c r="M154" i="34"/>
  <c r="J58" i="43"/>
  <c r="D156" i="43"/>
  <c r="AG85" i="47"/>
  <c r="L112" i="47"/>
  <c r="I121" i="47"/>
  <c r="K129" i="47"/>
  <c r="K130" i="47"/>
  <c r="H135" i="47"/>
  <c r="AI150" i="47"/>
  <c r="F150" i="47" s="1"/>
  <c r="T152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J10" i="47"/>
  <c r="E13" i="47"/>
  <c r="J13" i="47"/>
  <c r="J17" i="47"/>
  <c r="E21" i="47"/>
  <c r="J21" i="47"/>
  <c r="H25" i="47"/>
  <c r="L25" i="47"/>
  <c r="H28" i="47"/>
  <c r="J35" i="47"/>
  <c r="H36" i="28"/>
  <c r="E12" i="47"/>
  <c r="J12" i="47"/>
  <c r="E14" i="47"/>
  <c r="J14" i="47"/>
  <c r="J19" i="47"/>
  <c r="Z23" i="47"/>
  <c r="L24" i="47"/>
  <c r="L27" i="47"/>
  <c r="C21" i="28"/>
  <c r="C42" i="28"/>
  <c r="O41" i="28"/>
  <c r="C41" i="28" s="1"/>
  <c r="E11" i="47"/>
  <c r="J11" i="47"/>
  <c r="J20" i="47"/>
  <c r="H26" i="47"/>
  <c r="L26" i="47"/>
  <c r="H29" i="47"/>
  <c r="E36" i="47"/>
  <c r="L69" i="47"/>
  <c r="J76" i="47"/>
  <c r="T175" i="47"/>
  <c r="E128" i="47"/>
  <c r="T169" i="47"/>
  <c r="S142" i="47"/>
  <c r="T149" i="47"/>
  <c r="S151" i="47"/>
  <c r="E82" i="47"/>
  <c r="D87" i="47"/>
  <c r="AI87" i="47"/>
  <c r="L88" i="47"/>
  <c r="E89" i="47"/>
  <c r="Z108" i="47"/>
  <c r="D123" i="47"/>
  <c r="AI123" i="47"/>
  <c r="L129" i="47"/>
  <c r="E131" i="47"/>
  <c r="L132" i="47"/>
  <c r="T133" i="47"/>
  <c r="J133" i="47"/>
  <c r="AP133" i="47"/>
  <c r="E64" i="47"/>
  <c r="H69" i="47"/>
  <c r="E100" i="47"/>
  <c r="H12" i="47"/>
  <c r="E63" i="47"/>
  <c r="H68" i="47"/>
  <c r="I108" i="34"/>
  <c r="V113" i="47"/>
  <c r="H113" i="47" s="1"/>
  <c r="E153" i="47"/>
  <c r="L67" i="47"/>
  <c r="T15" i="50"/>
  <c r="Y177" i="47"/>
  <c r="AB122" i="34"/>
  <c r="AI19" i="47"/>
  <c r="T106" i="47"/>
  <c r="AI106" i="47"/>
  <c r="T107" i="47"/>
  <c r="AI107" i="47"/>
  <c r="AI109" i="47"/>
  <c r="T111" i="47"/>
  <c r="T122" i="47"/>
  <c r="T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AB137" i="47" s="1"/>
  <c r="D138" i="47"/>
  <c r="AP138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AQ168" i="47" s="1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P17" i="50"/>
  <c r="Y18" i="50"/>
  <c r="AA21" i="50"/>
  <c r="AA22" i="50"/>
  <c r="L22" i="50"/>
  <c r="T24" i="50"/>
  <c r="AP25" i="50"/>
  <c r="AQ25" i="50" s="1"/>
  <c r="AI26" i="50"/>
  <c r="AA27" i="50"/>
  <c r="AB27" i="50" s="1"/>
  <c r="AI27" i="50"/>
  <c r="F27" i="50" s="1"/>
  <c r="AI28" i="50"/>
  <c r="AA29" i="50"/>
  <c r="AI29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AQ48" i="50" s="1"/>
  <c r="T53" i="50"/>
  <c r="AI54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F168" i="47" s="1"/>
  <c r="AI13" i="50"/>
  <c r="AQ13" i="50" s="1"/>
  <c r="AI142" i="43"/>
  <c r="F104" i="43"/>
  <c r="F159" i="43"/>
  <c r="M35" i="44"/>
  <c r="X53" i="41"/>
  <c r="H156" i="34"/>
  <c r="F87" i="34"/>
  <c r="M150" i="34"/>
  <c r="J15" i="43"/>
  <c r="G108" i="43"/>
  <c r="L99" i="44"/>
  <c r="I148" i="51"/>
  <c r="K142" i="51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E137" i="47"/>
  <c r="I138" i="47"/>
  <c r="E155" i="47"/>
  <c r="I166" i="47"/>
  <c r="G56" i="47"/>
  <c r="G64" i="47"/>
  <c r="K64" i="47"/>
  <c r="D70" i="47"/>
  <c r="G76" i="47"/>
  <c r="K101" i="47"/>
  <c r="K103" i="47"/>
  <c r="K106" i="47"/>
  <c r="I114" i="47"/>
  <c r="G150" i="47"/>
  <c r="W156" i="47"/>
  <c r="I27" i="47"/>
  <c r="K60" i="47"/>
  <c r="K63" i="47"/>
  <c r="D67" i="47"/>
  <c r="I69" i="47"/>
  <c r="K77" i="47"/>
  <c r="K109" i="47"/>
  <c r="K124" i="47"/>
  <c r="AB65" i="44"/>
  <c r="K149" i="47"/>
  <c r="E179" i="47"/>
  <c r="H171" i="47"/>
  <c r="G106" i="47"/>
  <c r="AI174" i="47"/>
  <c r="AP24" i="50"/>
  <c r="AA16" i="50"/>
  <c r="T32" i="50"/>
  <c r="U151" i="47"/>
  <c r="T174" i="47"/>
  <c r="AA20" i="50"/>
  <c r="M20" i="50" s="1"/>
  <c r="AA25" i="50"/>
  <c r="AI181" i="47"/>
  <c r="D36" i="50"/>
  <c r="G12" i="47"/>
  <c r="G17" i="47"/>
  <c r="K62" i="47"/>
  <c r="H155" i="47"/>
  <c r="I157" i="47"/>
  <c r="D158" i="47"/>
  <c r="P45" i="28"/>
  <c r="G60" i="47"/>
  <c r="I68" i="47"/>
  <c r="K102" i="47"/>
  <c r="K110" i="47"/>
  <c r="D119" i="47"/>
  <c r="E87" i="47"/>
  <c r="R66" i="47"/>
  <c r="K143" i="47"/>
  <c r="M130" i="50"/>
  <c r="S41" i="28"/>
  <c r="G42" i="28"/>
  <c r="AA161" i="47"/>
  <c r="AP149" i="47"/>
  <c r="AA181" i="47"/>
  <c r="E164" i="47"/>
  <c r="Z18" i="50"/>
  <c r="D31" i="50"/>
  <c r="T28" i="50"/>
  <c r="H22" i="50"/>
  <c r="T31" i="50"/>
  <c r="F31" i="50" s="1"/>
  <c r="G19" i="50"/>
  <c r="G13" i="50"/>
  <c r="G17" i="50"/>
  <c r="AA38" i="50"/>
  <c r="AB178" i="50"/>
  <c r="M20" i="43"/>
  <c r="G105" i="43"/>
  <c r="L142" i="50"/>
  <c r="K148" i="50"/>
  <c r="D15" i="50"/>
  <c r="AB72" i="44"/>
  <c r="N72" i="44"/>
  <c r="AI18" i="51"/>
  <c r="M153" i="43"/>
  <c r="G9" i="43"/>
  <c r="L23" i="43"/>
  <c r="L44" i="43"/>
  <c r="AB159" i="43"/>
  <c r="N159" i="43" s="1"/>
  <c r="AB32" i="43"/>
  <c r="F144" i="43"/>
  <c r="H66" i="50"/>
  <c r="E156" i="50"/>
  <c r="AB180" i="43"/>
  <c r="N180" i="43" s="1"/>
  <c r="AQ150" i="34"/>
  <c r="J24" i="47"/>
  <c r="AQ73" i="50"/>
  <c r="AQ82" i="50"/>
  <c r="F172" i="50"/>
  <c r="L31" i="47"/>
  <c r="T33" i="47"/>
  <c r="D41" i="47"/>
  <c r="T46" i="47"/>
  <c r="L65" i="47"/>
  <c r="J74" i="47"/>
  <c r="K74" i="47"/>
  <c r="H79" i="47"/>
  <c r="I79" i="47"/>
  <c r="I81" i="47"/>
  <c r="K84" i="47"/>
  <c r="L86" i="47"/>
  <c r="I86" i="47"/>
  <c r="T87" i="47"/>
  <c r="K87" i="47"/>
  <c r="I88" i="47"/>
  <c r="G151" i="51"/>
  <c r="E15" i="44"/>
  <c r="F41" i="44"/>
  <c r="T9" i="44"/>
  <c r="AB41" i="44"/>
  <c r="M26" i="44"/>
  <c r="AB137" i="43"/>
  <c r="N137" i="43" s="1"/>
  <c r="H151" i="43"/>
  <c r="M160" i="43"/>
  <c r="AQ144" i="34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S23" i="28"/>
  <c r="G23" i="28"/>
  <c r="G21" i="28"/>
  <c r="G39" i="28"/>
  <c r="I54" i="47"/>
  <c r="K69" i="47"/>
  <c r="I100" i="47"/>
  <c r="R105" i="47"/>
  <c r="AA136" i="47"/>
  <c r="AB170" i="43"/>
  <c r="N170" i="43" s="1"/>
  <c r="AB127" i="34"/>
  <c r="AB136" i="34"/>
  <c r="AB79" i="50"/>
  <c r="I11" i="47"/>
  <c r="K26" i="47"/>
  <c r="I64" i="47"/>
  <c r="D77" i="47"/>
  <c r="AG105" i="47"/>
  <c r="AI105" i="47" s="1"/>
  <c r="AI9" i="34"/>
  <c r="AQ53" i="34"/>
  <c r="M143" i="43"/>
  <c r="T9" i="43"/>
  <c r="D109" i="47"/>
  <c r="AI137" i="47"/>
  <c r="D143" i="47"/>
  <c r="AI129" i="47"/>
  <c r="F129" i="47" s="1"/>
  <c r="D106" i="47"/>
  <c r="D100" i="47"/>
  <c r="T145" i="47"/>
  <c r="T100" i="47"/>
  <c r="AH108" i="47"/>
  <c r="AG151" i="47"/>
  <c r="D151" i="47" s="1"/>
  <c r="AQ80" i="50"/>
  <c r="AQ146" i="50"/>
  <c r="F181" i="43"/>
  <c r="E112" i="47"/>
  <c r="D126" i="47"/>
  <c r="D105" i="51"/>
  <c r="D142" i="51"/>
  <c r="B45" i="28"/>
  <c r="I20" i="47"/>
  <c r="K25" i="47"/>
  <c r="I53" i="47"/>
  <c r="K68" i="47"/>
  <c r="K70" i="47"/>
  <c r="G68" i="47"/>
  <c r="M153" i="34"/>
  <c r="F121" i="43"/>
  <c r="T61" i="44"/>
  <c r="E127" i="47"/>
  <c r="D144" i="47"/>
  <c r="AI155" i="47"/>
  <c r="T109" i="47"/>
  <c r="G148" i="51"/>
  <c r="X85" i="47"/>
  <c r="J85" i="47" s="1"/>
  <c r="AB31" i="44"/>
  <c r="N31" i="44" s="1"/>
  <c r="F118" i="44"/>
  <c r="F71" i="44"/>
  <c r="E171" i="47"/>
  <c r="AB143" i="50"/>
  <c r="M175" i="43"/>
  <c r="F72" i="44"/>
  <c r="I18" i="44"/>
  <c r="F19" i="44"/>
  <c r="I11" i="40"/>
  <c r="F16" i="44"/>
  <c r="AB131" i="44"/>
  <c r="AB80" i="44"/>
  <c r="I58" i="44"/>
  <c r="F115" i="43"/>
  <c r="F146" i="43"/>
  <c r="I52" i="34"/>
  <c r="H113" i="34"/>
  <c r="I113" i="34"/>
  <c r="AB20" i="34"/>
  <c r="M30" i="44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W66" i="47"/>
  <c r="I66" i="47" s="1"/>
  <c r="I67" i="47"/>
  <c r="D68" i="47"/>
  <c r="T68" i="47"/>
  <c r="F68" i="47" s="1"/>
  <c r="D69" i="47"/>
  <c r="T69" i="47"/>
  <c r="F69" i="47" s="1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AB34" i="51"/>
  <c r="G53" i="47"/>
  <c r="K12" i="47"/>
  <c r="K14" i="47"/>
  <c r="K17" i="47"/>
  <c r="K20" i="47"/>
  <c r="D24" i="47"/>
  <c r="R23" i="47"/>
  <c r="D26" i="47"/>
  <c r="I28" i="47"/>
  <c r="K34" i="47"/>
  <c r="F39" i="51"/>
  <c r="AB11" i="43"/>
  <c r="M120" i="44"/>
  <c r="K59" i="47"/>
  <c r="I29" i="28"/>
  <c r="G11" i="47"/>
  <c r="G13" i="47"/>
  <c r="G16" i="47"/>
  <c r="D28" i="47"/>
  <c r="AP18" i="43"/>
  <c r="AQ18" i="43" s="1"/>
  <c r="G18" i="43"/>
  <c r="E28" i="28"/>
  <c r="AA61" i="44"/>
  <c r="AH98" i="43"/>
  <c r="AH139" i="43"/>
  <c r="E99" i="43"/>
  <c r="H134" i="43"/>
  <c r="AJ51" i="43"/>
  <c r="AP51" i="43"/>
  <c r="AQ51" i="43" s="1"/>
  <c r="AP52" i="43"/>
  <c r="AQ52" i="43" s="1"/>
  <c r="AB14" i="44"/>
  <c r="N14" i="44" s="1"/>
  <c r="G105" i="51"/>
  <c r="D18" i="44"/>
  <c r="AB158" i="43"/>
  <c r="N158" i="43" s="1"/>
  <c r="AB167" i="43"/>
  <c r="F64" i="43"/>
  <c r="M47" i="34"/>
  <c r="H99" i="34"/>
  <c r="AB17" i="34"/>
  <c r="M121" i="34"/>
  <c r="M115" i="51"/>
  <c r="AQ68" i="51"/>
  <c r="AB65" i="43"/>
  <c r="W31" i="41"/>
  <c r="F35" i="44"/>
  <c r="F17" i="44"/>
  <c r="J99" i="44"/>
  <c r="I105" i="44"/>
  <c r="AB116" i="44"/>
  <c r="N116" i="44" s="1"/>
  <c r="G105" i="44"/>
  <c r="F78" i="44"/>
  <c r="AB12" i="43"/>
  <c r="N12" i="43" s="1"/>
  <c r="F137" i="43"/>
  <c r="F168" i="43"/>
  <c r="J177" i="43"/>
  <c r="H177" i="43"/>
  <c r="M147" i="43"/>
  <c r="F82" i="43"/>
  <c r="F16" i="34"/>
  <c r="AB39" i="34"/>
  <c r="F146" i="34"/>
  <c r="M147" i="34"/>
  <c r="AQ83" i="34"/>
  <c r="AQ147" i="50"/>
  <c r="F167" i="50"/>
  <c r="AQ155" i="51"/>
  <c r="M43" i="51"/>
  <c r="F28" i="43"/>
  <c r="M133" i="44"/>
  <c r="F13" i="51"/>
  <c r="F79" i="51"/>
  <c r="AB111" i="51"/>
  <c r="AB119" i="51"/>
  <c r="AB133" i="34"/>
  <c r="AI48" i="47"/>
  <c r="M110" i="43"/>
  <c r="AQ110" i="43"/>
  <c r="M155" i="43"/>
  <c r="AJ51" i="44"/>
  <c r="AP51" i="44" s="1"/>
  <c r="AQ51" i="44" s="1"/>
  <c r="AP52" i="44"/>
  <c r="AQ167" i="47"/>
  <c r="AB37" i="43"/>
  <c r="N37" i="43"/>
  <c r="M37" i="43"/>
  <c r="AQ172" i="43"/>
  <c r="M172" i="43"/>
  <c r="AB110" i="34"/>
  <c r="M110" i="34"/>
  <c r="F180" i="47"/>
  <c r="F21" i="34"/>
  <c r="J23" i="34"/>
  <c r="M77" i="43"/>
  <c r="AQ77" i="43"/>
  <c r="AQ11" i="44"/>
  <c r="M11" i="44"/>
  <c r="AN90" i="44"/>
  <c r="K142" i="34"/>
  <c r="L66" i="43"/>
  <c r="F103" i="43"/>
  <c r="M114" i="34"/>
  <c r="F154" i="34"/>
  <c r="F136" i="34"/>
  <c r="I66" i="34"/>
  <c r="D23" i="34"/>
  <c r="H18" i="34"/>
  <c r="F160" i="43"/>
  <c r="F150" i="43"/>
  <c r="H151" i="44"/>
  <c r="F168" i="44"/>
  <c r="AB129" i="50"/>
  <c r="F158" i="50"/>
  <c r="F104" i="50"/>
  <c r="D85" i="50"/>
  <c r="F146" i="44"/>
  <c r="H58" i="44"/>
  <c r="K15" i="43"/>
  <c r="F14" i="43"/>
  <c r="F131" i="43"/>
  <c r="K148" i="43"/>
  <c r="AB154" i="43"/>
  <c r="N154" i="43" s="1"/>
  <c r="AB165" i="43"/>
  <c r="J66" i="43"/>
  <c r="K58" i="43"/>
  <c r="H58" i="43"/>
  <c r="M57" i="43"/>
  <c r="M39" i="34"/>
  <c r="F46" i="34"/>
  <c r="I85" i="34"/>
  <c r="AQ162" i="34"/>
  <c r="AB101" i="50"/>
  <c r="F144" i="50"/>
  <c r="K156" i="34"/>
  <c r="M167" i="34"/>
  <c r="M115" i="34"/>
  <c r="F111" i="34"/>
  <c r="H52" i="34"/>
  <c r="L108" i="43"/>
  <c r="F178" i="43"/>
  <c r="E61" i="43"/>
  <c r="G156" i="43"/>
  <c r="AB149" i="44"/>
  <c r="D44" i="51"/>
  <c r="D134" i="34"/>
  <c r="F110" i="34"/>
  <c r="K58" i="34"/>
  <c r="K113" i="34"/>
  <c r="L52" i="34"/>
  <c r="F45" i="43"/>
  <c r="F119" i="43"/>
  <c r="F162" i="43"/>
  <c r="K108" i="43"/>
  <c r="F56" i="43"/>
  <c r="F10" i="43"/>
  <c r="J37" i="47"/>
  <c r="I45" i="47"/>
  <c r="K46" i="47"/>
  <c r="E74" i="47"/>
  <c r="AB20" i="43"/>
  <c r="L151" i="44"/>
  <c r="F12" i="44"/>
  <c r="H148" i="44"/>
  <c r="AQ57" i="51"/>
  <c r="H105" i="51"/>
  <c r="AB106" i="51"/>
  <c r="H23" i="51"/>
  <c r="E15" i="50"/>
  <c r="F153" i="34"/>
  <c r="J23" i="50"/>
  <c r="J66" i="50"/>
  <c r="F116" i="50"/>
  <c r="H52" i="51"/>
  <c r="F69" i="44"/>
  <c r="AB107" i="51"/>
  <c r="F153" i="43"/>
  <c r="F74" i="44"/>
  <c r="AB82" i="51"/>
  <c r="K85" i="51"/>
  <c r="L18" i="44"/>
  <c r="F29" i="44"/>
  <c r="F14" i="44"/>
  <c r="H15" i="44"/>
  <c r="M111" i="44"/>
  <c r="M41" i="43"/>
  <c r="F129" i="43"/>
  <c r="M137" i="43"/>
  <c r="H156" i="43"/>
  <c r="M82" i="43"/>
  <c r="F26" i="34"/>
  <c r="M57" i="34"/>
  <c r="J66" i="34"/>
  <c r="L113" i="34"/>
  <c r="H142" i="50"/>
  <c r="J82" i="47"/>
  <c r="H83" i="47"/>
  <c r="AA84" i="47"/>
  <c r="AB84" i="47" s="1"/>
  <c r="H86" i="47"/>
  <c r="T103" i="47"/>
  <c r="F103" i="47" s="1"/>
  <c r="AI103" i="47"/>
  <c r="T112" i="47"/>
  <c r="AB109" i="44"/>
  <c r="N109" i="44" s="1"/>
  <c r="M109" i="44"/>
  <c r="F87" i="43"/>
  <c r="AI148" i="34"/>
  <c r="H45" i="28"/>
  <c r="T44" i="28"/>
  <c r="AB115" i="51"/>
  <c r="M17" i="34"/>
  <c r="F61" i="44"/>
  <c r="T38" i="28"/>
  <c r="H177" i="34"/>
  <c r="AP15" i="34"/>
  <c r="AQ15" i="34" s="1"/>
  <c r="M68" i="34"/>
  <c r="AP142" i="34"/>
  <c r="AI142" i="34"/>
  <c r="F119" i="34"/>
  <c r="AB124" i="43"/>
  <c r="G23" i="43"/>
  <c r="AB76" i="43"/>
  <c r="M154" i="43"/>
  <c r="W141" i="43"/>
  <c r="K61" i="43"/>
  <c r="M131" i="43"/>
  <c r="K90" i="43"/>
  <c r="H113" i="44"/>
  <c r="AB135" i="44"/>
  <c r="AA134" i="44"/>
  <c r="AB110" i="44"/>
  <c r="AB11" i="51"/>
  <c r="M102" i="51"/>
  <c r="AB102" i="51"/>
  <c r="F106" i="51"/>
  <c r="T66" i="43"/>
  <c r="D148" i="43"/>
  <c r="AI148" i="43"/>
  <c r="AQ103" i="44"/>
  <c r="M103" i="44"/>
  <c r="AI177" i="43"/>
  <c r="M14" i="44"/>
  <c r="M125" i="34"/>
  <c r="M45" i="34"/>
  <c r="AB149" i="34"/>
  <c r="J151" i="34"/>
  <c r="M158" i="43"/>
  <c r="M146" i="43"/>
  <c r="T18" i="44"/>
  <c r="F18" i="44"/>
  <c r="X51" i="44"/>
  <c r="E108" i="44"/>
  <c r="P40" i="28"/>
  <c r="P37" i="28"/>
  <c r="X37" i="28" s="1"/>
  <c r="O23" i="28"/>
  <c r="C23" i="28" s="1"/>
  <c r="AQ74" i="44"/>
  <c r="M74" i="44"/>
  <c r="AQ65" i="50"/>
  <c r="AQ77" i="44"/>
  <c r="M77" i="44"/>
  <c r="T105" i="43"/>
  <c r="F105" i="43" s="1"/>
  <c r="D105" i="43"/>
  <c r="AQ135" i="34"/>
  <c r="T35" i="28"/>
  <c r="H35" i="28" s="1"/>
  <c r="AP105" i="34"/>
  <c r="T66" i="34"/>
  <c r="F129" i="34"/>
  <c r="I134" i="43"/>
  <c r="F55" i="43"/>
  <c r="X141" i="43"/>
  <c r="J141" i="43" s="1"/>
  <c r="F102" i="43"/>
  <c r="E99" i="44"/>
  <c r="D61" i="44"/>
  <c r="H66" i="44"/>
  <c r="AQ33" i="34"/>
  <c r="AQ123" i="34"/>
  <c r="L113" i="51"/>
  <c r="O35" i="28"/>
  <c r="H42" i="28"/>
  <c r="T41" i="28"/>
  <c r="O44" i="28"/>
  <c r="C44" i="28"/>
  <c r="C45" i="28"/>
  <c r="H24" i="47"/>
  <c r="V23" i="47"/>
  <c r="AQ28" i="34"/>
  <c r="N28" i="34" s="1"/>
  <c r="W23" i="47"/>
  <c r="I23" i="47" s="1"/>
  <c r="I24" i="47"/>
  <c r="U30" i="47"/>
  <c r="G34" i="47"/>
  <c r="J72" i="47"/>
  <c r="H73" i="47"/>
  <c r="Y9" i="47"/>
  <c r="K10" i="47"/>
  <c r="M111" i="34"/>
  <c r="M27" i="34"/>
  <c r="I156" i="34"/>
  <c r="F83" i="34"/>
  <c r="K134" i="34"/>
  <c r="K18" i="34"/>
  <c r="S49" i="43"/>
  <c r="AA148" i="43"/>
  <c r="M148" i="43" s="1"/>
  <c r="F180" i="44"/>
  <c r="E151" i="44"/>
  <c r="AI9" i="51"/>
  <c r="AQ19" i="51"/>
  <c r="T134" i="51"/>
  <c r="AG51" i="44"/>
  <c r="AI51" i="44" s="1"/>
  <c r="AI52" i="44"/>
  <c r="AQ26" i="51"/>
  <c r="F32" i="51"/>
  <c r="AQ77" i="34"/>
  <c r="F179" i="50"/>
  <c r="AB26" i="44"/>
  <c r="N26" i="44" s="1"/>
  <c r="F103" i="44"/>
  <c r="J105" i="44"/>
  <c r="K113" i="44"/>
  <c r="L134" i="44"/>
  <c r="F60" i="44"/>
  <c r="F64" i="44"/>
  <c r="J9" i="43"/>
  <c r="H113" i="43"/>
  <c r="F107" i="43"/>
  <c r="AB116" i="43"/>
  <c r="M102" i="43"/>
  <c r="H148" i="43"/>
  <c r="M144" i="43"/>
  <c r="L15" i="34"/>
  <c r="L23" i="34"/>
  <c r="AQ130" i="50"/>
  <c r="O14" i="15"/>
  <c r="O15" i="15"/>
  <c r="O16" i="15"/>
  <c r="O17" i="15"/>
  <c r="O18" i="15"/>
  <c r="O19" i="15"/>
  <c r="O20" i="15"/>
  <c r="O21" i="15"/>
  <c r="AC22" i="28"/>
  <c r="AC29" i="28"/>
  <c r="D29" i="28" s="1"/>
  <c r="P39" i="28"/>
  <c r="AC40" i="28"/>
  <c r="AI11" i="47"/>
  <c r="AI12" i="47"/>
  <c r="AI14" i="47"/>
  <c r="AI17" i="47"/>
  <c r="AL18" i="47"/>
  <c r="AI20" i="47"/>
  <c r="Y108" i="47"/>
  <c r="M107" i="44"/>
  <c r="AB119" i="44"/>
  <c r="N119" i="44"/>
  <c r="F55" i="44"/>
  <c r="F49" i="40"/>
  <c r="AB13" i="51"/>
  <c r="T105" i="51"/>
  <c r="AB56" i="51"/>
  <c r="AI108" i="51"/>
  <c r="F143" i="51"/>
  <c r="G75" i="47"/>
  <c r="AB45" i="50"/>
  <c r="AI108" i="50"/>
  <c r="AB168" i="50"/>
  <c r="AB29" i="44"/>
  <c r="AB83" i="44"/>
  <c r="M111" i="50"/>
  <c r="I177" i="50"/>
  <c r="M112" i="34"/>
  <c r="F43" i="44"/>
  <c r="F12" i="51"/>
  <c r="F60" i="51"/>
  <c r="F69" i="51"/>
  <c r="I142" i="51"/>
  <c r="AI34" i="47"/>
  <c r="F34" i="47" s="1"/>
  <c r="AI35" i="47"/>
  <c r="T36" i="47"/>
  <c r="AI36" i="47"/>
  <c r="X44" i="47"/>
  <c r="AN44" i="47"/>
  <c r="T54" i="47"/>
  <c r="AI54" i="47"/>
  <c r="AI55" i="47"/>
  <c r="AI56" i="47"/>
  <c r="AI57" i="47"/>
  <c r="AI60" i="47"/>
  <c r="F60" i="47" s="1"/>
  <c r="T62" i="47"/>
  <c r="F62" i="47" s="1"/>
  <c r="AI62" i="47"/>
  <c r="AL61" i="47"/>
  <c r="AI63" i="47"/>
  <c r="AI64" i="47"/>
  <c r="T65" i="47"/>
  <c r="AB175" i="43"/>
  <c r="N175" i="43"/>
  <c r="AB78" i="50"/>
  <c r="AB87" i="50"/>
  <c r="N87" i="50" s="1"/>
  <c r="AQ103" i="50"/>
  <c r="AQ109" i="50"/>
  <c r="AQ137" i="50"/>
  <c r="AB174" i="50"/>
  <c r="AQ179" i="50"/>
  <c r="AB29" i="51"/>
  <c r="AQ32" i="51"/>
  <c r="L66" i="51"/>
  <c r="AQ75" i="51"/>
  <c r="AB87" i="51"/>
  <c r="J134" i="51"/>
  <c r="AB162" i="51"/>
  <c r="AB89" i="43"/>
  <c r="AB48" i="43"/>
  <c r="N48" i="43" s="1"/>
  <c r="AB28" i="51"/>
  <c r="AB79" i="34"/>
  <c r="O14" i="14"/>
  <c r="O18" i="14"/>
  <c r="O19" i="14"/>
  <c r="O20" i="14"/>
  <c r="O21" i="14"/>
  <c r="AP41" i="47"/>
  <c r="AQ41" i="47" s="1"/>
  <c r="AG44" i="47"/>
  <c r="V61" i="47"/>
  <c r="AM85" i="47"/>
  <c r="AO108" i="47"/>
  <c r="AI122" i="47"/>
  <c r="AI128" i="47"/>
  <c r="F128" i="47" s="1"/>
  <c r="AI130" i="47"/>
  <c r="F130" i="47"/>
  <c r="AI132" i="47"/>
  <c r="F132" i="47" s="1"/>
  <c r="W134" i="47"/>
  <c r="I134" i="47" s="1"/>
  <c r="AI135" i="47"/>
  <c r="AK134" i="47"/>
  <c r="AO151" i="47"/>
  <c r="S163" i="47"/>
  <c r="AO163" i="47"/>
  <c r="AI75" i="47"/>
  <c r="AI76" i="47"/>
  <c r="AI77" i="47"/>
  <c r="T88" i="47"/>
  <c r="F88" i="47" s="1"/>
  <c r="AI100" i="47"/>
  <c r="F100" i="47"/>
  <c r="AI102" i="47"/>
  <c r="F102" i="47" s="1"/>
  <c r="AI104" i="47"/>
  <c r="AI110" i="47"/>
  <c r="F111" i="47"/>
  <c r="X108" i="47"/>
  <c r="K112" i="47"/>
  <c r="AI10" i="50"/>
  <c r="AI11" i="50"/>
  <c r="AI12" i="50"/>
  <c r="T14" i="50"/>
  <c r="AI14" i="50"/>
  <c r="AI16" i="50"/>
  <c r="F16" i="50" s="1"/>
  <c r="AL18" i="50"/>
  <c r="AI21" i="50"/>
  <c r="AQ68" i="44"/>
  <c r="AL90" i="44"/>
  <c r="I85" i="44"/>
  <c r="AJ141" i="43"/>
  <c r="AP141" i="43" s="1"/>
  <c r="AQ141" i="43" s="1"/>
  <c r="AP142" i="43"/>
  <c r="AQ142" i="43" s="1"/>
  <c r="AQ83" i="44"/>
  <c r="M83" i="44"/>
  <c r="AQ173" i="43"/>
  <c r="M173" i="43"/>
  <c r="AQ176" i="43"/>
  <c r="M176" i="43"/>
  <c r="AL98" i="44"/>
  <c r="AL139" i="44" s="1"/>
  <c r="AB124" i="34"/>
  <c r="M162" i="43"/>
  <c r="D23" i="44"/>
  <c r="M106" i="34"/>
  <c r="D151" i="34"/>
  <c r="AB69" i="34"/>
  <c r="N69" i="34" s="1"/>
  <c r="K44" i="34"/>
  <c r="M127" i="34"/>
  <c r="I58" i="43"/>
  <c r="M115" i="43"/>
  <c r="L151" i="43"/>
  <c r="M170" i="43"/>
  <c r="M101" i="43"/>
  <c r="L15" i="43"/>
  <c r="F114" i="43"/>
  <c r="L9" i="43"/>
  <c r="M64" i="43"/>
  <c r="F72" i="43"/>
  <c r="J23" i="44"/>
  <c r="M118" i="44"/>
  <c r="AQ84" i="44"/>
  <c r="K23" i="51"/>
  <c r="D99" i="43"/>
  <c r="D33" i="40"/>
  <c r="F39" i="34"/>
  <c r="K105" i="34"/>
  <c r="M109" i="34"/>
  <c r="F164" i="34"/>
  <c r="AB126" i="34"/>
  <c r="M122" i="43"/>
  <c r="J52" i="43"/>
  <c r="G142" i="43"/>
  <c r="M135" i="43"/>
  <c r="J15" i="44"/>
  <c r="AQ165" i="43"/>
  <c r="M165" i="43"/>
  <c r="F21" i="51"/>
  <c r="AB22" i="51"/>
  <c r="AB133" i="51"/>
  <c r="M116" i="43"/>
  <c r="T44" i="43"/>
  <c r="F44" i="43" s="1"/>
  <c r="AP113" i="43"/>
  <c r="AQ113" i="43"/>
  <c r="AA156" i="43"/>
  <c r="AP18" i="34"/>
  <c r="I142" i="34"/>
  <c r="J134" i="34"/>
  <c r="M174" i="43"/>
  <c r="AB70" i="44"/>
  <c r="I61" i="51"/>
  <c r="AB118" i="51"/>
  <c r="N118" i="51" s="1"/>
  <c r="F122" i="50"/>
  <c r="J108" i="50"/>
  <c r="L85" i="50"/>
  <c r="F39" i="41"/>
  <c r="F147" i="47"/>
  <c r="K18" i="43"/>
  <c r="K105" i="43"/>
  <c r="E113" i="43"/>
  <c r="I151" i="43"/>
  <c r="F154" i="43"/>
  <c r="M55" i="43"/>
  <c r="E177" i="43"/>
  <c r="F100" i="43"/>
  <c r="F78" i="43"/>
  <c r="G61" i="43"/>
  <c r="AB10" i="44"/>
  <c r="F107" i="44"/>
  <c r="F121" i="44"/>
  <c r="H18" i="51"/>
  <c r="F53" i="50"/>
  <c r="E108" i="50"/>
  <c r="AB63" i="44"/>
  <c r="N63" i="44" s="1"/>
  <c r="I148" i="44"/>
  <c r="K105" i="51"/>
  <c r="F89" i="51"/>
  <c r="AI99" i="51"/>
  <c r="M114" i="51"/>
  <c r="AI142" i="51"/>
  <c r="M138" i="34"/>
  <c r="T25" i="47"/>
  <c r="AI25" i="47"/>
  <c r="F25" i="47" s="1"/>
  <c r="T26" i="47"/>
  <c r="AI26" i="47"/>
  <c r="AI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AI69" i="47"/>
  <c r="AI70" i="47"/>
  <c r="T72" i="47"/>
  <c r="T74" i="47"/>
  <c r="F74" i="47"/>
  <c r="J78" i="47"/>
  <c r="AI78" i="47"/>
  <c r="I80" i="47"/>
  <c r="AA83" i="47"/>
  <c r="T84" i="47"/>
  <c r="AP101" i="47"/>
  <c r="AP106" i="47"/>
  <c r="AQ106" i="47"/>
  <c r="W108" i="47"/>
  <c r="AG108" i="47"/>
  <c r="T119" i="47"/>
  <c r="AA122" i="47"/>
  <c r="AB122" i="47" s="1"/>
  <c r="J122" i="47"/>
  <c r="J132" i="47"/>
  <c r="W151" i="47"/>
  <c r="J155" i="47"/>
  <c r="AA158" i="47"/>
  <c r="T162" i="47"/>
  <c r="AI162" i="47"/>
  <c r="AQ162" i="47" s="1"/>
  <c r="F174" i="50"/>
  <c r="I151" i="51"/>
  <c r="F74" i="51"/>
  <c r="AQ45" i="50"/>
  <c r="F176" i="50"/>
  <c r="F39" i="44"/>
  <c r="F46" i="44"/>
  <c r="M67" i="44"/>
  <c r="J44" i="43"/>
  <c r="K23" i="43"/>
  <c r="M26" i="43"/>
  <c r="M12" i="43"/>
  <c r="E105" i="43"/>
  <c r="M132" i="34"/>
  <c r="F117" i="50"/>
  <c r="M129" i="50"/>
  <c r="F170" i="50"/>
  <c r="AB33" i="43"/>
  <c r="H66" i="51"/>
  <c r="M74" i="51"/>
  <c r="M38" i="44"/>
  <c r="F86" i="51"/>
  <c r="AB81" i="50"/>
  <c r="M81" i="50"/>
  <c r="F45" i="28"/>
  <c r="V9" i="47"/>
  <c r="H10" i="47"/>
  <c r="H14" i="47"/>
  <c r="J29" i="47"/>
  <c r="AA108" i="51"/>
  <c r="F10" i="34"/>
  <c r="M109" i="43"/>
  <c r="AB104" i="50"/>
  <c r="E85" i="44"/>
  <c r="G15" i="34"/>
  <c r="AA23" i="43"/>
  <c r="M23" i="43" s="1"/>
  <c r="D108" i="43"/>
  <c r="J36" i="28"/>
  <c r="AB115" i="34"/>
  <c r="N115" i="34" s="1"/>
  <c r="F175" i="51"/>
  <c r="AQ27" i="34"/>
  <c r="AB21" i="34"/>
  <c r="M34" i="34"/>
  <c r="H142" i="43"/>
  <c r="E85" i="43"/>
  <c r="L85" i="44"/>
  <c r="AG53" i="41"/>
  <c r="F59" i="34"/>
  <c r="AB131" i="34"/>
  <c r="U51" i="43"/>
  <c r="G51" i="43" s="1"/>
  <c r="D58" i="43"/>
  <c r="M152" i="43"/>
  <c r="H9" i="44"/>
  <c r="AB121" i="44"/>
  <c r="N121" i="44" s="1"/>
  <c r="AB40" i="44"/>
  <c r="K151" i="51"/>
  <c r="M146" i="51"/>
  <c r="E41" i="47"/>
  <c r="J67" i="47"/>
  <c r="T67" i="47"/>
  <c r="F125" i="47"/>
  <c r="M147" i="50"/>
  <c r="AL8" i="44"/>
  <c r="AL49" i="44" s="1"/>
  <c r="I9" i="44"/>
  <c r="AP108" i="44"/>
  <c r="AQ108" i="44" s="1"/>
  <c r="G108" i="44"/>
  <c r="AQ136" i="44"/>
  <c r="AG98" i="44"/>
  <c r="AI99" i="44"/>
  <c r="M116" i="44"/>
  <c r="T58" i="44"/>
  <c r="F58" i="44" s="1"/>
  <c r="D58" i="44"/>
  <c r="AQ11" i="43"/>
  <c r="M11" i="43"/>
  <c r="H59" i="47"/>
  <c r="F28" i="28"/>
  <c r="J45" i="28"/>
  <c r="L12" i="47"/>
  <c r="L14" i="47"/>
  <c r="E27" i="47"/>
  <c r="E29" i="47"/>
  <c r="L34" i="47"/>
  <c r="T48" i="47"/>
  <c r="E48" i="47"/>
  <c r="V52" i="47"/>
  <c r="H52" i="47" s="1"/>
  <c r="H53" i="47"/>
  <c r="L53" i="47"/>
  <c r="Z52" i="47"/>
  <c r="L62" i="47"/>
  <c r="Z61" i="47"/>
  <c r="AK61" i="47"/>
  <c r="H61" i="47" s="1"/>
  <c r="AP62" i="47"/>
  <c r="AA64" i="47"/>
  <c r="H64" i="47"/>
  <c r="T70" i="47"/>
  <c r="E70" i="47"/>
  <c r="K72" i="47"/>
  <c r="AA72" i="47"/>
  <c r="AA73" i="47"/>
  <c r="I73" i="47"/>
  <c r="J22" i="28"/>
  <c r="J29" i="28"/>
  <c r="F43" i="28"/>
  <c r="H11" i="47"/>
  <c r="H13" i="47"/>
  <c r="V15" i="47"/>
  <c r="H16" i="47"/>
  <c r="AA28" i="47"/>
  <c r="AB28" i="47" s="1"/>
  <c r="H35" i="47"/>
  <c r="L35" i="47"/>
  <c r="E43" i="47"/>
  <c r="T43" i="47"/>
  <c r="G148" i="43"/>
  <c r="M31" i="43"/>
  <c r="M75" i="51"/>
  <c r="AQ73" i="51"/>
  <c r="AB174" i="51"/>
  <c r="N174" i="51" s="1"/>
  <c r="L23" i="51"/>
  <c r="L59" i="47"/>
  <c r="T29" i="47"/>
  <c r="P21" i="28"/>
  <c r="N23" i="28"/>
  <c r="P36" i="28"/>
  <c r="B36" i="28"/>
  <c r="F40" i="28"/>
  <c r="J40" i="28"/>
  <c r="J43" i="28"/>
  <c r="J46" i="28"/>
  <c r="L13" i="47"/>
  <c r="L19" i="47"/>
  <c r="AB117" i="34"/>
  <c r="AB64" i="43"/>
  <c r="N64" i="43" s="1"/>
  <c r="J39" i="28"/>
  <c r="AA85" i="51"/>
  <c r="D9" i="34"/>
  <c r="T58" i="43"/>
  <c r="J85" i="51"/>
  <c r="AI24" i="47"/>
  <c r="AA31" i="47"/>
  <c r="I32" i="47"/>
  <c r="AQ154" i="50"/>
  <c r="L177" i="43"/>
  <c r="S66" i="47"/>
  <c r="T66" i="47"/>
  <c r="AQ33" i="43"/>
  <c r="M33" i="43"/>
  <c r="AB64" i="51"/>
  <c r="L148" i="50"/>
  <c r="H151" i="50"/>
  <c r="N38" i="28"/>
  <c r="M39" i="43"/>
  <c r="AK98" i="43"/>
  <c r="AK139" i="43" s="1"/>
  <c r="AB127" i="43"/>
  <c r="AG90" i="43"/>
  <c r="AI90" i="43" s="1"/>
  <c r="AI85" i="43"/>
  <c r="F85" i="43" s="1"/>
  <c r="L44" i="34"/>
  <c r="AQ87" i="34"/>
  <c r="G45" i="28"/>
  <c r="AB12" i="51"/>
  <c r="M89" i="51"/>
  <c r="AQ103" i="51"/>
  <c r="C17" i="1"/>
  <c r="G12" i="16"/>
  <c r="G14" i="16"/>
  <c r="G16" i="16"/>
  <c r="G18" i="16"/>
  <c r="AJ21" i="28"/>
  <c r="AJ22" i="28"/>
  <c r="I28" i="28"/>
  <c r="U30" i="28"/>
  <c r="I30" i="28" s="1"/>
  <c r="W37" i="28"/>
  <c r="Z99" i="47"/>
  <c r="L99" i="47" s="1"/>
  <c r="L100" i="47"/>
  <c r="AK108" i="47"/>
  <c r="AP109" i="47"/>
  <c r="P42" i="28"/>
  <c r="AA44" i="28"/>
  <c r="AC45" i="28"/>
  <c r="AG18" i="47"/>
  <c r="AP25" i="47"/>
  <c r="AQ25" i="47" s="1"/>
  <c r="G26" i="47"/>
  <c r="AP26" i="47"/>
  <c r="AP27" i="47"/>
  <c r="AP28" i="47"/>
  <c r="AA29" i="47"/>
  <c r="AP29" i="47"/>
  <c r="AP70" i="47"/>
  <c r="I66" i="44"/>
  <c r="AB114" i="44"/>
  <c r="AA85" i="44"/>
  <c r="AB85" i="44" s="1"/>
  <c r="AB102" i="44"/>
  <c r="N102" i="44" s="1"/>
  <c r="AA113" i="44"/>
  <c r="H142" i="44"/>
  <c r="Y98" i="44"/>
  <c r="K98" i="44" s="1"/>
  <c r="AB16" i="51"/>
  <c r="L105" i="51"/>
  <c r="N45" i="50"/>
  <c r="F152" i="50"/>
  <c r="AQ41" i="51"/>
  <c r="F52" i="40"/>
  <c r="E9" i="44"/>
  <c r="I113" i="44"/>
  <c r="M25" i="50"/>
  <c r="AB37" i="50"/>
  <c r="M37" i="50"/>
  <c r="AB86" i="50"/>
  <c r="M86" i="50"/>
  <c r="AI99" i="50"/>
  <c r="AB116" i="50"/>
  <c r="F143" i="50"/>
  <c r="I142" i="50"/>
  <c r="AQ33" i="50"/>
  <c r="AB124" i="51"/>
  <c r="AQ155" i="34"/>
  <c r="AB43" i="51"/>
  <c r="M38" i="43"/>
  <c r="AN30" i="47"/>
  <c r="AP37" i="47"/>
  <c r="G67" i="47"/>
  <c r="U66" i="47"/>
  <c r="AP68" i="47"/>
  <c r="AP69" i="47"/>
  <c r="AP78" i="47"/>
  <c r="M78" i="47" s="1"/>
  <c r="AA82" i="47"/>
  <c r="AN98" i="34"/>
  <c r="Z98" i="34"/>
  <c r="K66" i="34"/>
  <c r="AB125" i="34"/>
  <c r="AB119" i="34"/>
  <c r="AB116" i="34"/>
  <c r="N116" i="34" s="1"/>
  <c r="F55" i="34"/>
  <c r="AB153" i="34"/>
  <c r="T44" i="34"/>
  <c r="F42" i="34"/>
  <c r="AP113" i="34"/>
  <c r="AA156" i="34"/>
  <c r="I58" i="34"/>
  <c r="L18" i="34"/>
  <c r="AB73" i="43"/>
  <c r="M178" i="43"/>
  <c r="D113" i="43"/>
  <c r="F111" i="43"/>
  <c r="K156" i="43"/>
  <c r="F138" i="43"/>
  <c r="F20" i="43"/>
  <c r="AA113" i="43"/>
  <c r="AB45" i="44"/>
  <c r="L15" i="44"/>
  <c r="H108" i="44"/>
  <c r="F65" i="44"/>
  <c r="L9" i="44"/>
  <c r="D9" i="44"/>
  <c r="F20" i="44"/>
  <c r="AB71" i="44"/>
  <c r="J61" i="44"/>
  <c r="L61" i="44"/>
  <c r="H105" i="44"/>
  <c r="E23" i="44"/>
  <c r="F155" i="44"/>
  <c r="N110" i="44"/>
  <c r="F103" i="51"/>
  <c r="AG61" i="47"/>
  <c r="AQ149" i="47"/>
  <c r="E37" i="47"/>
  <c r="AB167" i="47"/>
  <c r="N167" i="47" s="1"/>
  <c r="F131" i="50"/>
  <c r="F48" i="50"/>
  <c r="AQ152" i="50"/>
  <c r="M157" i="50"/>
  <c r="F17" i="41"/>
  <c r="F147" i="50"/>
  <c r="T105" i="44"/>
  <c r="AB111" i="43"/>
  <c r="AB147" i="43"/>
  <c r="N147" i="43" s="1"/>
  <c r="AQ46" i="34"/>
  <c r="AQ55" i="34"/>
  <c r="AI113" i="47"/>
  <c r="AQ115" i="51"/>
  <c r="AQ122" i="51"/>
  <c r="AB161" i="44"/>
  <c r="AI44" i="51"/>
  <c r="AJ39" i="28"/>
  <c r="AJ43" i="28"/>
  <c r="AJ46" i="28"/>
  <c r="F60" i="50"/>
  <c r="J156" i="50"/>
  <c r="K134" i="51"/>
  <c r="X31" i="40"/>
  <c r="AB32" i="44"/>
  <c r="AB25" i="44"/>
  <c r="K108" i="44"/>
  <c r="L113" i="44"/>
  <c r="H134" i="44"/>
  <c r="AB117" i="43"/>
  <c r="AB110" i="43"/>
  <c r="N110" i="43" s="1"/>
  <c r="T148" i="43"/>
  <c r="AB162" i="43"/>
  <c r="N162" i="43" s="1"/>
  <c r="AB153" i="43"/>
  <c r="N153" i="43" s="1"/>
  <c r="AB172" i="43"/>
  <c r="N172" i="43" s="1"/>
  <c r="AB75" i="43"/>
  <c r="K66" i="43"/>
  <c r="L58" i="43"/>
  <c r="M67" i="34"/>
  <c r="M102" i="34"/>
  <c r="AQ110" i="34"/>
  <c r="AQ129" i="34"/>
  <c r="AN141" i="34"/>
  <c r="G151" i="34"/>
  <c r="AB167" i="34"/>
  <c r="F135" i="47"/>
  <c r="AQ54" i="50"/>
  <c r="AQ75" i="50"/>
  <c r="AQ129" i="50"/>
  <c r="H113" i="51"/>
  <c r="M174" i="51"/>
  <c r="AQ181" i="47"/>
  <c r="AQ171" i="47"/>
  <c r="AB69" i="51"/>
  <c r="AB84" i="51"/>
  <c r="AB128" i="34"/>
  <c r="M173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1" i="47"/>
  <c r="AQ111" i="47" s="1"/>
  <c r="AI114" i="47"/>
  <c r="AI115" i="47"/>
  <c r="AP115" i="47"/>
  <c r="AQ115" i="47" s="1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A129" i="47"/>
  <c r="AB129" i="47"/>
  <c r="AA130" i="47"/>
  <c r="T131" i="47"/>
  <c r="AA132" i="47"/>
  <c r="AB132" i="47"/>
  <c r="AA133" i="47"/>
  <c r="AB133" i="47" s="1"/>
  <c r="Z134" i="47"/>
  <c r="T138" i="47"/>
  <c r="AP143" i="47"/>
  <c r="AQ143" i="47"/>
  <c r="AA144" i="47"/>
  <c r="AP144" i="47"/>
  <c r="AA145" i="47"/>
  <c r="AB145" i="47" s="1"/>
  <c r="AP145" i="47"/>
  <c r="AQ145" i="47" s="1"/>
  <c r="AP146" i="47"/>
  <c r="AA147" i="47"/>
  <c r="AP150" i="47"/>
  <c r="AN151" i="47"/>
  <c r="AP153" i="47"/>
  <c r="AA154" i="47"/>
  <c r="AP154" i="47"/>
  <c r="AI157" i="47"/>
  <c r="AP158" i="47"/>
  <c r="T159" i="47"/>
  <c r="AA159" i="47"/>
  <c r="M159" i="47" s="1"/>
  <c r="AI159" i="47"/>
  <c r="AQ159" i="47"/>
  <c r="AI160" i="47"/>
  <c r="AP160" i="47"/>
  <c r="AI161" i="47"/>
  <c r="F161" i="47" s="1"/>
  <c r="R163" i="47"/>
  <c r="T163" i="47" s="1"/>
  <c r="AH163" i="47"/>
  <c r="T166" i="47"/>
  <c r="AB166" i="47" s="1"/>
  <c r="AI170" i="47"/>
  <c r="AP170" i="47"/>
  <c r="AA172" i="47"/>
  <c r="AB172" i="47"/>
  <c r="AA173" i="47"/>
  <c r="AB173" i="47"/>
  <c r="AA175" i="47"/>
  <c r="V177" i="47"/>
  <c r="AG18" i="50"/>
  <c r="AA26" i="50"/>
  <c r="AP26" i="50"/>
  <c r="AP27" i="50"/>
  <c r="AQ27" i="50" s="1"/>
  <c r="N27" i="50" s="1"/>
  <c r="AA28" i="50"/>
  <c r="AP28" i="50"/>
  <c r="AQ28" i="50"/>
  <c r="AP29" i="50"/>
  <c r="AQ29" i="50" s="1"/>
  <c r="AA32" i="50"/>
  <c r="AP32" i="50"/>
  <c r="AA33" i="50"/>
  <c r="AA35" i="50"/>
  <c r="AB35" i="50" s="1"/>
  <c r="AP35" i="50"/>
  <c r="AQ35" i="50" s="1"/>
  <c r="AA36" i="50"/>
  <c r="AB36" i="50" s="1"/>
  <c r="N36" i="50" s="1"/>
  <c r="AP36" i="50"/>
  <c r="AQ36" i="50"/>
  <c r="AA40" i="50"/>
  <c r="AP40" i="50"/>
  <c r="AQ40" i="51"/>
  <c r="AQ79" i="51"/>
  <c r="AQ81" i="51"/>
  <c r="AQ36" i="34"/>
  <c r="F126" i="34"/>
  <c r="AQ126" i="34"/>
  <c r="M133" i="34"/>
  <c r="F40" i="43"/>
  <c r="F43" i="43"/>
  <c r="F84" i="43"/>
  <c r="F133" i="43"/>
  <c r="AB169" i="43"/>
  <c r="N169" i="43" s="1"/>
  <c r="AB176" i="43"/>
  <c r="F77" i="44"/>
  <c r="F133" i="44"/>
  <c r="F14" i="51"/>
  <c r="F54" i="51"/>
  <c r="T142" i="51"/>
  <c r="F142" i="51"/>
  <c r="G17" i="1"/>
  <c r="G13" i="16"/>
  <c r="G17" i="16"/>
  <c r="AC21" i="28"/>
  <c r="P22" i="28"/>
  <c r="AC36" i="28"/>
  <c r="AK36" i="28" s="1"/>
  <c r="AC37" i="28"/>
  <c r="AC39" i="28"/>
  <c r="AC42" i="28"/>
  <c r="AC43" i="28"/>
  <c r="AK43" i="28" s="1"/>
  <c r="AC46" i="28"/>
  <c r="AM18" i="47"/>
  <c r="AP31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AI89" i="47"/>
  <c r="J89" i="47"/>
  <c r="T120" i="44"/>
  <c r="AB120" i="44"/>
  <c r="N120" i="44"/>
  <c r="AP99" i="43"/>
  <c r="AQ99" i="43" s="1"/>
  <c r="AQ161" i="43"/>
  <c r="N161" i="43" s="1"/>
  <c r="F23" i="44"/>
  <c r="F53" i="34"/>
  <c r="AB158" i="50"/>
  <c r="M29" i="44"/>
  <c r="AB145" i="34"/>
  <c r="N63" i="43"/>
  <c r="F15" i="43"/>
  <c r="F57" i="43"/>
  <c r="M75" i="43"/>
  <c r="F80" i="43"/>
  <c r="G99" i="43"/>
  <c r="AB89" i="44"/>
  <c r="M53" i="34"/>
  <c r="F137" i="34"/>
  <c r="T113" i="44"/>
  <c r="AQ117" i="44"/>
  <c r="N117" i="44" s="1"/>
  <c r="M117" i="44"/>
  <c r="M73" i="43"/>
  <c r="AQ70" i="43"/>
  <c r="AQ68" i="43"/>
  <c r="AQ137" i="34"/>
  <c r="M137" i="34"/>
  <c r="M127" i="51"/>
  <c r="AB155" i="43"/>
  <c r="N155" i="43"/>
  <c r="M161" i="50"/>
  <c r="AQ84" i="50"/>
  <c r="M84" i="50"/>
  <c r="AQ118" i="51"/>
  <c r="M118" i="51"/>
  <c r="AQ130" i="51"/>
  <c r="M130" i="51"/>
  <c r="M133" i="51"/>
  <c r="AQ171" i="51"/>
  <c r="AQ69" i="34"/>
  <c r="M69" i="34"/>
  <c r="AQ36" i="43"/>
  <c r="M36" i="43"/>
  <c r="AQ128" i="43"/>
  <c r="M128" i="43"/>
  <c r="M128" i="44"/>
  <c r="AQ77" i="51"/>
  <c r="M77" i="51"/>
  <c r="M81" i="51"/>
  <c r="F62" i="43"/>
  <c r="M67" i="43"/>
  <c r="F86" i="44"/>
  <c r="D52" i="51"/>
  <c r="F63" i="51"/>
  <c r="F147" i="51"/>
  <c r="F100" i="51"/>
  <c r="M106" i="50"/>
  <c r="AQ106" i="50"/>
  <c r="F36" i="50"/>
  <c r="AQ135" i="50"/>
  <c r="M135" i="50"/>
  <c r="M181" i="50"/>
  <c r="F65" i="43"/>
  <c r="M54" i="34"/>
  <c r="F47" i="34"/>
  <c r="D113" i="34"/>
  <c r="L61" i="34"/>
  <c r="F22" i="43"/>
  <c r="AB10" i="43"/>
  <c r="F59" i="43"/>
  <c r="I61" i="43"/>
  <c r="AB31" i="43"/>
  <c r="N31" i="43"/>
  <c r="F56" i="51"/>
  <c r="D99" i="50"/>
  <c r="AG182" i="44"/>
  <c r="AI182" i="44" s="1"/>
  <c r="AI177" i="44"/>
  <c r="K51" i="43"/>
  <c r="F22" i="44"/>
  <c r="L177" i="47"/>
  <c r="M31" i="44"/>
  <c r="F126" i="47"/>
  <c r="M143" i="50"/>
  <c r="T85" i="50"/>
  <c r="F137" i="50"/>
  <c r="K85" i="50"/>
  <c r="M80" i="44"/>
  <c r="I23" i="43"/>
  <c r="H23" i="50"/>
  <c r="M74" i="50"/>
  <c r="F74" i="34"/>
  <c r="M27" i="51"/>
  <c r="K66" i="51"/>
  <c r="M80" i="51"/>
  <c r="M48" i="44"/>
  <c r="AB138" i="44"/>
  <c r="F130" i="50"/>
  <c r="J58" i="50"/>
  <c r="F154" i="50"/>
  <c r="F27" i="40"/>
  <c r="F14" i="40"/>
  <c r="M63" i="44"/>
  <c r="F76" i="43"/>
  <c r="H134" i="34"/>
  <c r="F159" i="34"/>
  <c r="J18" i="51"/>
  <c r="AB77" i="44"/>
  <c r="N77" i="44" s="1"/>
  <c r="F84" i="44"/>
  <c r="D99" i="51"/>
  <c r="F169" i="47"/>
  <c r="F75" i="50"/>
  <c r="K134" i="50"/>
  <c r="F46" i="41"/>
  <c r="F44" i="41"/>
  <c r="F40" i="41"/>
  <c r="L23" i="44"/>
  <c r="F42" i="40"/>
  <c r="F47" i="44"/>
  <c r="F37" i="44"/>
  <c r="F27" i="44"/>
  <c r="F13" i="44"/>
  <c r="I44" i="44"/>
  <c r="H44" i="44"/>
  <c r="E113" i="44"/>
  <c r="F115" i="44"/>
  <c r="F147" i="44"/>
  <c r="F162" i="44"/>
  <c r="I177" i="44"/>
  <c r="M60" i="43"/>
  <c r="AQ109" i="34"/>
  <c r="J66" i="47"/>
  <c r="F87" i="50"/>
  <c r="J142" i="50"/>
  <c r="H148" i="50"/>
  <c r="AQ111" i="51"/>
  <c r="AL108" i="47"/>
  <c r="K121" i="47"/>
  <c r="H122" i="47"/>
  <c r="L122" i="47"/>
  <c r="E123" i="47"/>
  <c r="K123" i="47"/>
  <c r="H128" i="47"/>
  <c r="L128" i="47"/>
  <c r="AI131" i="47"/>
  <c r="I132" i="47"/>
  <c r="K133" i="47"/>
  <c r="L134" i="47"/>
  <c r="J136" i="47"/>
  <c r="AN134" i="47"/>
  <c r="H137" i="47"/>
  <c r="AP137" i="47"/>
  <c r="M137" i="47" s="1"/>
  <c r="AI138" i="47"/>
  <c r="AQ138" i="47" s="1"/>
  <c r="L155" i="47"/>
  <c r="AP155" i="47"/>
  <c r="AP165" i="47"/>
  <c r="AQ165" i="47" s="1"/>
  <c r="AI166" i="47"/>
  <c r="I171" i="47"/>
  <c r="I172" i="47"/>
  <c r="I173" i="47"/>
  <c r="J174" i="47"/>
  <c r="AP175" i="47"/>
  <c r="AQ175" i="47" s="1"/>
  <c r="D176" i="47"/>
  <c r="J176" i="47"/>
  <c r="AI176" i="47"/>
  <c r="AP178" i="47"/>
  <c r="R177" i="47"/>
  <c r="D177" i="47" s="1"/>
  <c r="AI179" i="47"/>
  <c r="F179" i="47" s="1"/>
  <c r="AP179" i="47"/>
  <c r="L180" i="47"/>
  <c r="AP180" i="47"/>
  <c r="AM108" i="47"/>
  <c r="S134" i="47"/>
  <c r="F171" i="44"/>
  <c r="AQ29" i="51"/>
  <c r="AB84" i="50"/>
  <c r="AQ133" i="50"/>
  <c r="G22" i="1"/>
  <c r="N16" i="14"/>
  <c r="N17" i="14"/>
  <c r="N20" i="14"/>
  <c r="N21" i="14"/>
  <c r="AP13" i="47"/>
  <c r="AP17" i="47"/>
  <c r="AQ17" i="47"/>
  <c r="AP20" i="47"/>
  <c r="AP21" i="47"/>
  <c r="AI22" i="47"/>
  <c r="AN18" i="47"/>
  <c r="J31" i="47"/>
  <c r="J32" i="47"/>
  <c r="L33" i="47"/>
  <c r="AP33" i="47"/>
  <c r="AP36" i="47"/>
  <c r="AQ36" i="47" s="1"/>
  <c r="N36" i="47" s="1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A56" i="47"/>
  <c r="AP56" i="47"/>
  <c r="AP57" i="47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Q74" i="47" s="1"/>
  <c r="AP75" i="47"/>
  <c r="AQ75" i="47" s="1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M89" i="47" s="1"/>
  <c r="AA10" i="50"/>
  <c r="AA12" i="50"/>
  <c r="AB12" i="50" s="1"/>
  <c r="AP12" i="50"/>
  <c r="AA14" i="50"/>
  <c r="AA19" i="50"/>
  <c r="AP21" i="50"/>
  <c r="M21" i="50" s="1"/>
  <c r="X18" i="50"/>
  <c r="J18" i="50" s="1"/>
  <c r="AN18" i="50"/>
  <c r="K18" i="50" s="1"/>
  <c r="I35" i="28"/>
  <c r="G105" i="34"/>
  <c r="S141" i="44"/>
  <c r="M19" i="51"/>
  <c r="AB19" i="51"/>
  <c r="P28" i="28"/>
  <c r="N30" i="28"/>
  <c r="G28" i="28"/>
  <c r="Q35" i="28"/>
  <c r="Q38" i="28"/>
  <c r="W39" i="28"/>
  <c r="K39" i="28" s="1"/>
  <c r="U38" i="28"/>
  <c r="I38" i="28"/>
  <c r="I39" i="28"/>
  <c r="Q41" i="28"/>
  <c r="W42" i="28"/>
  <c r="D13" i="47"/>
  <c r="T13" i="47"/>
  <c r="AB14" i="34"/>
  <c r="AB114" i="34"/>
  <c r="AQ59" i="34"/>
  <c r="D52" i="34"/>
  <c r="AQ148" i="43"/>
  <c r="I42" i="28"/>
  <c r="M144" i="34"/>
  <c r="AB144" i="34"/>
  <c r="N144" i="34" s="1"/>
  <c r="AA142" i="34"/>
  <c r="AB89" i="34"/>
  <c r="G108" i="34"/>
  <c r="D18" i="34"/>
  <c r="G66" i="34"/>
  <c r="M178" i="34"/>
  <c r="AB178" i="34"/>
  <c r="AB106" i="34"/>
  <c r="U8" i="43"/>
  <c r="G8" i="43" s="1"/>
  <c r="AA9" i="43"/>
  <c r="AA15" i="43"/>
  <c r="AB15" i="43" s="1"/>
  <c r="S51" i="43"/>
  <c r="E51" i="43" s="1"/>
  <c r="E52" i="43"/>
  <c r="AN98" i="43"/>
  <c r="AN139" i="43"/>
  <c r="K99" i="43"/>
  <c r="Z51" i="43"/>
  <c r="L51" i="43" s="1"/>
  <c r="L52" i="43"/>
  <c r="AB157" i="43"/>
  <c r="N157" i="43" s="1"/>
  <c r="M157" i="43"/>
  <c r="AB179" i="44"/>
  <c r="M164" i="51"/>
  <c r="AD23" i="28"/>
  <c r="S30" i="28"/>
  <c r="G30" i="28" s="1"/>
  <c r="F59" i="51"/>
  <c r="Z141" i="34"/>
  <c r="L142" i="34"/>
  <c r="G61" i="34"/>
  <c r="AI61" i="43"/>
  <c r="D61" i="43"/>
  <c r="E21" i="28"/>
  <c r="W21" i="28"/>
  <c r="I37" i="28"/>
  <c r="W40" i="28"/>
  <c r="I13" i="47"/>
  <c r="AA13" i="47"/>
  <c r="AI113" i="34"/>
  <c r="D15" i="34"/>
  <c r="W51" i="43"/>
  <c r="I52" i="43"/>
  <c r="AO90" i="43"/>
  <c r="L85" i="43"/>
  <c r="AB149" i="43"/>
  <c r="F149" i="43"/>
  <c r="AA108" i="43"/>
  <c r="M104" i="44"/>
  <c r="AB104" i="44"/>
  <c r="AQ102" i="51"/>
  <c r="N102" i="51" s="1"/>
  <c r="F102" i="51"/>
  <c r="M26" i="51"/>
  <c r="AB26" i="51"/>
  <c r="AB32" i="47"/>
  <c r="F109" i="43"/>
  <c r="AB109" i="43"/>
  <c r="N109" i="43" s="1"/>
  <c r="M59" i="44"/>
  <c r="AQ43" i="50"/>
  <c r="N43" i="50" s="1"/>
  <c r="W22" i="28"/>
  <c r="E22" i="28"/>
  <c r="I36" i="28"/>
  <c r="W45" i="28"/>
  <c r="I45" i="28"/>
  <c r="U44" i="28"/>
  <c r="AD44" i="28"/>
  <c r="AJ45" i="28"/>
  <c r="D10" i="47"/>
  <c r="T10" i="47"/>
  <c r="F10" i="47" s="1"/>
  <c r="R9" i="47"/>
  <c r="AA10" i="47"/>
  <c r="I10" i="47"/>
  <c r="W9" i="47"/>
  <c r="I9" i="47" s="1"/>
  <c r="AG9" i="47"/>
  <c r="AI10" i="47"/>
  <c r="AP10" i="47"/>
  <c r="AL9" i="47"/>
  <c r="D11" i="47"/>
  <c r="T11" i="47"/>
  <c r="D12" i="47"/>
  <c r="T12" i="47"/>
  <c r="I12" i="47"/>
  <c r="AA12" i="47"/>
  <c r="T14" i="47"/>
  <c r="F14" i="47" s="1"/>
  <c r="D14" i="47"/>
  <c r="I14" i="47"/>
  <c r="AA14" i="47"/>
  <c r="D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D22" i="47"/>
  <c r="T22" i="47"/>
  <c r="J22" i="47"/>
  <c r="AA22" i="47"/>
  <c r="U23" i="47"/>
  <c r="U8" i="47" s="1"/>
  <c r="G24" i="47"/>
  <c r="AA24" i="47"/>
  <c r="Y23" i="47"/>
  <c r="K23" i="47" s="1"/>
  <c r="K24" i="47"/>
  <c r="AJ23" i="47"/>
  <c r="AP24" i="47"/>
  <c r="AQ24" i="47" s="1"/>
  <c r="AA25" i="47"/>
  <c r="G25" i="47"/>
  <c r="AB26" i="47"/>
  <c r="D61" i="34"/>
  <c r="M111" i="43"/>
  <c r="AQ111" i="43"/>
  <c r="N111" i="43"/>
  <c r="AQ53" i="43"/>
  <c r="M53" i="43"/>
  <c r="I22" i="28"/>
  <c r="P29" i="28"/>
  <c r="B29" i="28"/>
  <c r="G29" i="28"/>
  <c r="AD35" i="28"/>
  <c r="AJ36" i="28"/>
  <c r="I40" i="28"/>
  <c r="AJ98" i="34"/>
  <c r="G99" i="34"/>
  <c r="T177" i="43"/>
  <c r="F27" i="43"/>
  <c r="AB27" i="43"/>
  <c r="AQ43" i="51"/>
  <c r="N43" i="51" s="1"/>
  <c r="D20" i="47"/>
  <c r="AB123" i="34"/>
  <c r="N123" i="34" s="1"/>
  <c r="M123" i="34"/>
  <c r="AB123" i="43"/>
  <c r="G28" i="47"/>
  <c r="AA33" i="47"/>
  <c r="H33" i="47"/>
  <c r="T34" i="47"/>
  <c r="D34" i="47"/>
  <c r="E39" i="47"/>
  <c r="AI39" i="47"/>
  <c r="F39" i="47" s="1"/>
  <c r="AC41" i="28"/>
  <c r="F24" i="43"/>
  <c r="AB82" i="44"/>
  <c r="AB67" i="44"/>
  <c r="N67" i="44" s="1"/>
  <c r="F67" i="44"/>
  <c r="M28" i="51"/>
  <c r="AQ28" i="51"/>
  <c r="G29" i="47"/>
  <c r="AP45" i="47"/>
  <c r="AA39" i="47"/>
  <c r="AB47" i="44"/>
  <c r="M115" i="44"/>
  <c r="AA43" i="47"/>
  <c r="F22" i="28"/>
  <c r="F37" i="28"/>
  <c r="J37" i="28"/>
  <c r="R41" i="28"/>
  <c r="S15" i="47"/>
  <c r="AH18" i="47"/>
  <c r="Y30" i="47"/>
  <c r="K30" i="47" s="1"/>
  <c r="K31" i="47"/>
  <c r="D9" i="43"/>
  <c r="H8" i="44"/>
  <c r="D142" i="34"/>
  <c r="AB53" i="34"/>
  <c r="N53" i="34" s="1"/>
  <c r="T23" i="43"/>
  <c r="M59" i="43"/>
  <c r="AQ25" i="43"/>
  <c r="J142" i="43"/>
  <c r="AI99" i="43"/>
  <c r="F99" i="43" s="1"/>
  <c r="T156" i="43"/>
  <c r="M100" i="43"/>
  <c r="T177" i="34"/>
  <c r="AB143" i="34"/>
  <c r="AA18" i="34"/>
  <c r="AB68" i="34"/>
  <c r="T151" i="34"/>
  <c r="F151" i="34" s="1"/>
  <c r="I148" i="34"/>
  <c r="F19" i="34"/>
  <c r="AB129" i="34"/>
  <c r="M89" i="43"/>
  <c r="AQ13" i="43"/>
  <c r="AB135" i="43"/>
  <c r="AA58" i="43"/>
  <c r="AB143" i="43"/>
  <c r="N143" i="43"/>
  <c r="F16" i="43"/>
  <c r="R51" i="43"/>
  <c r="M48" i="43"/>
  <c r="AQ46" i="44"/>
  <c r="M39" i="44"/>
  <c r="F42" i="44"/>
  <c r="X141" i="44"/>
  <c r="J141" i="44" s="1"/>
  <c r="F159" i="44"/>
  <c r="W53" i="40"/>
  <c r="AH8" i="51"/>
  <c r="AH49" i="51" s="1"/>
  <c r="M54" i="51"/>
  <c r="AB54" i="51"/>
  <c r="AB103" i="51"/>
  <c r="M103" i="51"/>
  <c r="AB46" i="51"/>
  <c r="F46" i="51"/>
  <c r="X9" i="47"/>
  <c r="D54" i="47"/>
  <c r="AB168" i="47"/>
  <c r="N168" i="47" s="1"/>
  <c r="D36" i="47"/>
  <c r="G100" i="47"/>
  <c r="E10" i="47"/>
  <c r="G102" i="47"/>
  <c r="J80" i="47"/>
  <c r="D88" i="47"/>
  <c r="AI80" i="47"/>
  <c r="F80" i="47" s="1"/>
  <c r="T77" i="47"/>
  <c r="AA106" i="47"/>
  <c r="AB106" i="47" s="1"/>
  <c r="N106" i="47" s="1"/>
  <c r="M48" i="50"/>
  <c r="AB135" i="50"/>
  <c r="F135" i="50"/>
  <c r="T108" i="50"/>
  <c r="F108" i="50" s="1"/>
  <c r="D108" i="50"/>
  <c r="D21" i="40"/>
  <c r="AI46" i="47"/>
  <c r="F46" i="47" s="1"/>
  <c r="Y105" i="47"/>
  <c r="AI33" i="47"/>
  <c r="F33" i="47" s="1"/>
  <c r="K28" i="47"/>
  <c r="AI32" i="47"/>
  <c r="E32" i="47"/>
  <c r="I35" i="47"/>
  <c r="E40" i="47"/>
  <c r="AI40" i="47"/>
  <c r="F40" i="47" s="1"/>
  <c r="H41" i="47"/>
  <c r="AA41" i="47"/>
  <c r="AB41" i="47" s="1"/>
  <c r="M41" i="47"/>
  <c r="F54" i="47"/>
  <c r="F53" i="43"/>
  <c r="F78" i="51"/>
  <c r="J45" i="47"/>
  <c r="AC44" i="28"/>
  <c r="AQ41" i="44"/>
  <c r="N41" i="44"/>
  <c r="M41" i="44"/>
  <c r="AB13" i="44"/>
  <c r="K148" i="44"/>
  <c r="AB145" i="44"/>
  <c r="AB138" i="50"/>
  <c r="O12" i="14"/>
  <c r="C28" i="28"/>
  <c r="H28" i="28"/>
  <c r="R35" i="28"/>
  <c r="F36" i="28"/>
  <c r="F39" i="28"/>
  <c r="R38" i="28"/>
  <c r="F38" i="28" s="1"/>
  <c r="D21" i="41"/>
  <c r="K85" i="43"/>
  <c r="L142" i="43"/>
  <c r="K52" i="43"/>
  <c r="M63" i="43"/>
  <c r="V8" i="34"/>
  <c r="AB31" i="34"/>
  <c r="F72" i="34"/>
  <c r="AB154" i="34"/>
  <c r="N174" i="43"/>
  <c r="AB53" i="43"/>
  <c r="AB178" i="43"/>
  <c r="N178" i="43" s="1"/>
  <c r="F138" i="44"/>
  <c r="Z51" i="44"/>
  <c r="AA108" i="44"/>
  <c r="M55" i="44"/>
  <c r="AB55" i="44"/>
  <c r="N55" i="44" s="1"/>
  <c r="AB58" i="44"/>
  <c r="AB48" i="44"/>
  <c r="N48" i="44" s="1"/>
  <c r="V49" i="44"/>
  <c r="H49" i="44" s="1"/>
  <c r="AA23" i="51"/>
  <c r="AA38" i="47"/>
  <c r="K100" i="47"/>
  <c r="E38" i="47"/>
  <c r="D43" i="47"/>
  <c r="AB128" i="47"/>
  <c r="AA67" i="47"/>
  <c r="D117" i="47"/>
  <c r="X18" i="47"/>
  <c r="T47" i="47"/>
  <c r="AL58" i="47"/>
  <c r="AA68" i="47"/>
  <c r="AB68" i="47" s="1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F53" i="47" s="1"/>
  <c r="W52" i="47"/>
  <c r="AI53" i="47"/>
  <c r="AG52" i="47"/>
  <c r="AL52" i="47"/>
  <c r="AP53" i="47"/>
  <c r="T55" i="47"/>
  <c r="F55" i="47" s="1"/>
  <c r="D55" i="47"/>
  <c r="I55" i="47"/>
  <c r="AA55" i="47"/>
  <c r="T56" i="47"/>
  <c r="D56" i="47"/>
  <c r="T57" i="47"/>
  <c r="D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 s="1"/>
  <c r="I60" i="47"/>
  <c r="R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6" i="47" s="1"/>
  <c r="AP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E79" i="47"/>
  <c r="J81" i="47"/>
  <c r="AI81" i="47"/>
  <c r="F81" i="47" s="1"/>
  <c r="E81" i="47"/>
  <c r="AP82" i="47"/>
  <c r="I82" i="47"/>
  <c r="D83" i="47"/>
  <c r="T83" i="47"/>
  <c r="T86" i="47"/>
  <c r="F86" i="47" s="1"/>
  <c r="D86" i="47"/>
  <c r="R85" i="47"/>
  <c r="AI86" i="47"/>
  <c r="AH85" i="47"/>
  <c r="E86" i="47"/>
  <c r="AN85" i="47"/>
  <c r="K86" i="47"/>
  <c r="H87" i="47"/>
  <c r="AA87" i="47"/>
  <c r="V85" i="47"/>
  <c r="AL85" i="47"/>
  <c r="I85" i="47" s="1"/>
  <c r="AP87" i="47"/>
  <c r="AQ87" i="47" s="1"/>
  <c r="J88" i="47"/>
  <c r="AI88" i="47"/>
  <c r="E88" i="47"/>
  <c r="AA89" i="47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V108" i="47"/>
  <c r="H108" i="47" s="1"/>
  <c r="AP112" i="47"/>
  <c r="I112" i="47"/>
  <c r="R113" i="47"/>
  <c r="W113" i="47"/>
  <c r="AA114" i="47"/>
  <c r="AL113" i="47"/>
  <c r="AP114" i="47"/>
  <c r="AQ114" i="47" s="1"/>
  <c r="D115" i="47"/>
  <c r="T115" i="47"/>
  <c r="F115" i="47" s="1"/>
  <c r="AA115" i="47"/>
  <c r="T116" i="47"/>
  <c r="D116" i="47"/>
  <c r="I116" i="47"/>
  <c r="AA116" i="47"/>
  <c r="AA117" i="47"/>
  <c r="I117" i="47"/>
  <c r="D118" i="47"/>
  <c r="T118" i="47"/>
  <c r="F118" i="47" s="1"/>
  <c r="AA118" i="47"/>
  <c r="I118" i="47"/>
  <c r="AQ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 s="1"/>
  <c r="U120" i="47"/>
  <c r="G124" i="47"/>
  <c r="AA124" i="47"/>
  <c r="AB124" i="47" s="1"/>
  <c r="AJ120" i="47"/>
  <c r="AP124" i="47"/>
  <c r="G125" i="47"/>
  <c r="AA125" i="47"/>
  <c r="M125" i="47" s="1"/>
  <c r="AA127" i="47"/>
  <c r="I127" i="47"/>
  <c r="D127" i="47"/>
  <c r="AI127" i="47"/>
  <c r="AQ127" i="47" s="1"/>
  <c r="G27" i="47"/>
  <c r="AA27" i="47"/>
  <c r="M27" i="47" s="1"/>
  <c r="K29" i="47"/>
  <c r="D35" i="47"/>
  <c r="T35" i="47"/>
  <c r="F35" i="47" s="1"/>
  <c r="AQ150" i="44"/>
  <c r="AB62" i="51"/>
  <c r="N62" i="51" s="1"/>
  <c r="D59" i="47"/>
  <c r="G105" i="50"/>
  <c r="AB72" i="50"/>
  <c r="F72" i="50"/>
  <c r="K105" i="44"/>
  <c r="AA45" i="47"/>
  <c r="M89" i="50"/>
  <c r="M17" i="51"/>
  <c r="F21" i="28"/>
  <c r="R23" i="28"/>
  <c r="J21" i="28"/>
  <c r="V23" i="28"/>
  <c r="C29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I48" i="47"/>
  <c r="S52" i="47"/>
  <c r="E52" i="47"/>
  <c r="E53" i="47"/>
  <c r="X52" i="47"/>
  <c r="J53" i="47"/>
  <c r="S58" i="47"/>
  <c r="E58" i="47" s="1"/>
  <c r="E59" i="47"/>
  <c r="X58" i="47"/>
  <c r="J59" i="47"/>
  <c r="AA9" i="44"/>
  <c r="F34" i="44"/>
  <c r="AB112" i="44"/>
  <c r="N112" i="44" s="1"/>
  <c r="G18" i="51"/>
  <c r="AA18" i="51"/>
  <c r="AI66" i="51"/>
  <c r="X98" i="51"/>
  <c r="X139" i="51" s="1"/>
  <c r="E62" i="47"/>
  <c r="D131" i="47"/>
  <c r="AB101" i="47"/>
  <c r="F87" i="47"/>
  <c r="I128" i="47"/>
  <c r="F45" i="50"/>
  <c r="AB31" i="50"/>
  <c r="F24" i="50"/>
  <c r="AB74" i="50"/>
  <c r="N74" i="50" s="1"/>
  <c r="AB55" i="50"/>
  <c r="AL51" i="44"/>
  <c r="I52" i="44"/>
  <c r="I61" i="44"/>
  <c r="M87" i="44"/>
  <c r="AQ87" i="44"/>
  <c r="F76" i="44"/>
  <c r="AG51" i="43"/>
  <c r="AI51" i="43" s="1"/>
  <c r="AI52" i="43"/>
  <c r="F52" i="43" s="1"/>
  <c r="D156" i="34"/>
  <c r="X134" i="47"/>
  <c r="J134" i="47" s="1"/>
  <c r="AP136" i="47"/>
  <c r="M24" i="50"/>
  <c r="AQ180" i="51"/>
  <c r="N130" i="44"/>
  <c r="M130" i="44"/>
  <c r="G23" i="51"/>
  <c r="T61" i="51"/>
  <c r="F88" i="51"/>
  <c r="AB88" i="51"/>
  <c r="AB16" i="50"/>
  <c r="F128" i="50"/>
  <c r="AB174" i="47"/>
  <c r="M174" i="47"/>
  <c r="AB162" i="44"/>
  <c r="F53" i="44"/>
  <c r="F88" i="44"/>
  <c r="M70" i="44"/>
  <c r="AB88" i="44"/>
  <c r="N88" i="44" s="1"/>
  <c r="Z98" i="43"/>
  <c r="E66" i="47"/>
  <c r="AB73" i="50"/>
  <c r="N73" i="50" s="1"/>
  <c r="M73" i="50"/>
  <c r="AB79" i="51"/>
  <c r="N79" i="51" s="1"/>
  <c r="M79" i="51"/>
  <c r="AB28" i="44"/>
  <c r="F176" i="44"/>
  <c r="N18" i="14"/>
  <c r="N21" i="15"/>
  <c r="AP127" i="47"/>
  <c r="J127" i="47"/>
  <c r="AP129" i="47"/>
  <c r="I129" i="47"/>
  <c r="AP130" i="47"/>
  <c r="I130" i="47"/>
  <c r="AA131" i="47"/>
  <c r="AP131" i="47"/>
  <c r="K131" i="47"/>
  <c r="V134" i="47"/>
  <c r="AA135" i="47"/>
  <c r="AP135" i="47"/>
  <c r="AQ135" i="47" s="1"/>
  <c r="I135" i="47"/>
  <c r="R134" i="47"/>
  <c r="T136" i="47"/>
  <c r="AB136" i="47"/>
  <c r="AI136" i="47"/>
  <c r="AH134" i="47"/>
  <c r="E136" i="47"/>
  <c r="AA138" i="47"/>
  <c r="M138" i="47" s="1"/>
  <c r="U142" i="47"/>
  <c r="AA143" i="47"/>
  <c r="M143" i="47" s="1"/>
  <c r="AA146" i="47"/>
  <c r="G146" i="47"/>
  <c r="J62" i="47"/>
  <c r="X61" i="47"/>
  <c r="AH61" i="47"/>
  <c r="K65" i="47"/>
  <c r="Y61" i="47"/>
  <c r="AP65" i="47"/>
  <c r="AQ65" i="47" s="1"/>
  <c r="H65" i="47"/>
  <c r="V66" i="47"/>
  <c r="H67" i="47"/>
  <c r="L66" i="47"/>
  <c r="W71" i="47"/>
  <c r="AG71" i="47"/>
  <c r="AI72" i="47"/>
  <c r="D72" i="47"/>
  <c r="AP73" i="47"/>
  <c r="I74" i="47"/>
  <c r="AA61" i="43"/>
  <c r="F67" i="43"/>
  <c r="AB107" i="43"/>
  <c r="N107" i="43" s="1"/>
  <c r="I113" i="43"/>
  <c r="AA134" i="43"/>
  <c r="I105" i="43"/>
  <c r="R51" i="44"/>
  <c r="D51" i="44" s="1"/>
  <c r="F167" i="44"/>
  <c r="K61" i="44"/>
  <c r="AA99" i="44"/>
  <c r="E23" i="51"/>
  <c r="J44" i="51"/>
  <c r="AB158" i="51"/>
  <c r="U141" i="51"/>
  <c r="F62" i="51"/>
  <c r="AA105" i="51"/>
  <c r="I105" i="51"/>
  <c r="AB154" i="51"/>
  <c r="AP61" i="51"/>
  <c r="I44" i="51"/>
  <c r="AQ106" i="51"/>
  <c r="M47" i="51"/>
  <c r="M109" i="51"/>
  <c r="AA152" i="47"/>
  <c r="AB152" i="47" s="1"/>
  <c r="AP86" i="47"/>
  <c r="D84" i="47"/>
  <c r="M171" i="47"/>
  <c r="M80" i="50"/>
  <c r="AB127" i="50"/>
  <c r="N127" i="50" s="1"/>
  <c r="F127" i="50"/>
  <c r="E148" i="50"/>
  <c r="AI15" i="50"/>
  <c r="T52" i="50"/>
  <c r="F22" i="41"/>
  <c r="AB46" i="41"/>
  <c r="F42" i="41"/>
  <c r="T151" i="47"/>
  <c r="AG156" i="47"/>
  <c r="AB35" i="28"/>
  <c r="AO94" i="43"/>
  <c r="L4" i="34"/>
  <c r="AO5" i="40"/>
  <c r="Z94" i="51"/>
  <c r="AO4" i="51"/>
  <c r="Z5" i="40"/>
  <c r="AO94" i="50"/>
  <c r="X53" i="40"/>
  <c r="E44" i="44"/>
  <c r="F25" i="44"/>
  <c r="AB37" i="44"/>
  <c r="AB21" i="44"/>
  <c r="AJ98" i="44"/>
  <c r="AJ139" i="44" s="1"/>
  <c r="AP139" i="44" s="1"/>
  <c r="AQ139" i="44" s="1"/>
  <c r="AP99" i="44"/>
  <c r="AQ99" i="44" s="1"/>
  <c r="M129" i="44"/>
  <c r="M122" i="44"/>
  <c r="AB101" i="44"/>
  <c r="N101" i="44" s="1"/>
  <c r="M101" i="44"/>
  <c r="H156" i="44"/>
  <c r="AH51" i="44"/>
  <c r="AQ174" i="34"/>
  <c r="T164" i="47"/>
  <c r="F164" i="47" s="1"/>
  <c r="AQ17" i="50"/>
  <c r="AB115" i="50"/>
  <c r="AP166" i="47"/>
  <c r="AB123" i="44"/>
  <c r="N123" i="44" s="1"/>
  <c r="AQ37" i="51"/>
  <c r="AB47" i="51"/>
  <c r="N47" i="51" s="1"/>
  <c r="AQ48" i="51"/>
  <c r="M65" i="51"/>
  <c r="AQ70" i="51"/>
  <c r="AB86" i="51"/>
  <c r="AQ70" i="50"/>
  <c r="AQ81" i="50"/>
  <c r="F171" i="47"/>
  <c r="AK98" i="34"/>
  <c r="AK139" i="34" s="1"/>
  <c r="F20" i="50"/>
  <c r="AB117" i="50"/>
  <c r="AB145" i="50"/>
  <c r="N145" i="50" s="1"/>
  <c r="M145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J30" i="28" s="1"/>
  <c r="AE30" i="28"/>
  <c r="F29" i="28"/>
  <c r="AJ29" i="28"/>
  <c r="C39" i="28"/>
  <c r="O38" i="28"/>
  <c r="AK46" i="28"/>
  <c r="AA11" i="47"/>
  <c r="AP11" i="47"/>
  <c r="AP12" i="47"/>
  <c r="AQ12" i="47" s="1"/>
  <c r="AP14" i="47"/>
  <c r="AP19" i="47"/>
  <c r="AA149" i="47"/>
  <c r="M149" i="47" s="1"/>
  <c r="G149" i="47"/>
  <c r="K152" i="47"/>
  <c r="D157" i="47"/>
  <c r="R156" i="47"/>
  <c r="AA162" i="47"/>
  <c r="I162" i="47"/>
  <c r="X163" i="47"/>
  <c r="AA164" i="47"/>
  <c r="AN163" i="47"/>
  <c r="AA166" i="47"/>
  <c r="J166" i="47"/>
  <c r="AA169" i="47"/>
  <c r="M169" i="47" s="1"/>
  <c r="G169" i="47"/>
  <c r="AA78" i="47"/>
  <c r="AP79" i="47"/>
  <c r="AP80" i="47"/>
  <c r="AP81" i="47"/>
  <c r="AI82" i="47"/>
  <c r="AP83" i="47"/>
  <c r="AQ83" i="47" s="1"/>
  <c r="I84" i="47"/>
  <c r="AP88" i="47"/>
  <c r="I89" i="47"/>
  <c r="AP123" i="47"/>
  <c r="F11" i="44"/>
  <c r="F24" i="44"/>
  <c r="F144" i="44"/>
  <c r="F54" i="44"/>
  <c r="AB147" i="44"/>
  <c r="AB107" i="44"/>
  <c r="N107" i="44" s="1"/>
  <c r="Z98" i="44"/>
  <c r="AB166" i="44"/>
  <c r="G61" i="51"/>
  <c r="F35" i="51"/>
  <c r="F160" i="51"/>
  <c r="M106" i="51"/>
  <c r="AB114" i="51"/>
  <c r="F109" i="47"/>
  <c r="J114" i="47"/>
  <c r="F170" i="47"/>
  <c r="AP172" i="47"/>
  <c r="AQ172" i="47" s="1"/>
  <c r="AP16" i="47"/>
  <c r="AQ16" i="47" s="1"/>
  <c r="J112" i="47"/>
  <c r="D179" i="47"/>
  <c r="Z18" i="47"/>
  <c r="L18" i="47" s="1"/>
  <c r="V8" i="50"/>
  <c r="L18" i="50"/>
  <c r="AQ164" i="50"/>
  <c r="F106" i="50"/>
  <c r="AG9" i="50"/>
  <c r="AP10" i="50"/>
  <c r="AB21" i="50"/>
  <c r="M103" i="50"/>
  <c r="G156" i="50"/>
  <c r="AQ86" i="50"/>
  <c r="AA66" i="50"/>
  <c r="F32" i="50"/>
  <c r="F20" i="41"/>
  <c r="AN177" i="47"/>
  <c r="K177" i="47"/>
  <c r="F50" i="41"/>
  <c r="AQ87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 s="1"/>
  <c r="AB122" i="43"/>
  <c r="N122" i="43" s="1"/>
  <c r="AB104" i="43"/>
  <c r="V141" i="43"/>
  <c r="H141" i="43" s="1"/>
  <c r="AB82" i="43"/>
  <c r="N82" i="43" s="1"/>
  <c r="AB70" i="43"/>
  <c r="N70" i="43" s="1"/>
  <c r="AO8" i="34"/>
  <c r="M24" i="34"/>
  <c r="AQ26" i="34"/>
  <c r="F29" i="34"/>
  <c r="AQ29" i="34"/>
  <c r="AQ34" i="34"/>
  <c r="AL51" i="34"/>
  <c r="AQ70" i="34"/>
  <c r="AB86" i="34"/>
  <c r="AQ115" i="34"/>
  <c r="AQ117" i="34"/>
  <c r="N117" i="34" s="1"/>
  <c r="AQ119" i="34"/>
  <c r="AQ125" i="34"/>
  <c r="N125" i="34" s="1"/>
  <c r="AQ131" i="34"/>
  <c r="N131" i="34" s="1"/>
  <c r="AQ145" i="34"/>
  <c r="N145" i="34"/>
  <c r="AB159" i="34"/>
  <c r="AB160" i="34"/>
  <c r="AA35" i="47"/>
  <c r="AB35" i="47" s="1"/>
  <c r="L9" i="50"/>
  <c r="F37" i="50"/>
  <c r="AQ172" i="50"/>
  <c r="AQ79" i="50"/>
  <c r="N79" i="50" s="1"/>
  <c r="AA176" i="47"/>
  <c r="AQ43" i="34"/>
  <c r="AA19" i="47"/>
  <c r="AB19" i="47" s="1"/>
  <c r="AK18" i="47"/>
  <c r="H18" i="47" s="1"/>
  <c r="AA20" i="47"/>
  <c r="S30" i="47"/>
  <c r="AP34" i="47"/>
  <c r="AP35" i="47"/>
  <c r="H36" i="47"/>
  <c r="AA36" i="47"/>
  <c r="AB36" i="47"/>
  <c r="AI38" i="47"/>
  <c r="F38" i="47" s="1"/>
  <c r="AA40" i="47"/>
  <c r="AA42" i="47"/>
  <c r="AB42" i="47" s="1"/>
  <c r="AA47" i="47"/>
  <c r="AA53" i="47"/>
  <c r="AP176" i="47"/>
  <c r="K176" i="47"/>
  <c r="X177" i="47"/>
  <c r="AA179" i="47"/>
  <c r="AB179" i="47" s="1"/>
  <c r="N179" i="47" s="1"/>
  <c r="AL8" i="50"/>
  <c r="T13" i="50"/>
  <c r="F13" i="50" s="1"/>
  <c r="D13" i="50"/>
  <c r="AI18" i="50"/>
  <c r="AQ32" i="50"/>
  <c r="Y120" i="47"/>
  <c r="AK120" i="47"/>
  <c r="AP121" i="47"/>
  <c r="K138" i="47"/>
  <c r="D148" i="50"/>
  <c r="N133" i="50"/>
  <c r="F27" i="41"/>
  <c r="F34" i="41"/>
  <c r="F24" i="41"/>
  <c r="F14" i="41"/>
  <c r="F36" i="40"/>
  <c r="F15" i="40"/>
  <c r="AL31" i="40"/>
  <c r="AB17" i="44"/>
  <c r="F127" i="44"/>
  <c r="AB76" i="44"/>
  <c r="AB26" i="43"/>
  <c r="N26" i="43"/>
  <c r="F127" i="43"/>
  <c r="AB136" i="43"/>
  <c r="AB115" i="43"/>
  <c r="N115" i="43" s="1"/>
  <c r="AB101" i="43"/>
  <c r="N101" i="43" s="1"/>
  <c r="F147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K9" i="34"/>
  <c r="M13" i="34"/>
  <c r="AQ14" i="34"/>
  <c r="AQ21" i="34"/>
  <c r="N21" i="34" s="1"/>
  <c r="AB26" i="34"/>
  <c r="AQ39" i="34"/>
  <c r="N39" i="34" s="1"/>
  <c r="AB73" i="34"/>
  <c r="AQ103" i="34"/>
  <c r="AQ127" i="34"/>
  <c r="AQ154" i="34"/>
  <c r="AQ158" i="34"/>
  <c r="M162" i="34"/>
  <c r="AQ168" i="34"/>
  <c r="M170" i="34"/>
  <c r="AQ42" i="34"/>
  <c r="M42" i="43"/>
  <c r="M132" i="44"/>
  <c r="AB46" i="50"/>
  <c r="AB80" i="50"/>
  <c r="AQ131" i="50"/>
  <c r="AM8" i="51"/>
  <c r="J8" i="51"/>
  <c r="AQ25" i="51"/>
  <c r="N25" i="51" s="1"/>
  <c r="AB28" i="43"/>
  <c r="N28" i="43" s="1"/>
  <c r="AQ14" i="51"/>
  <c r="F28" i="51"/>
  <c r="F81" i="51"/>
  <c r="AP48" i="47"/>
  <c r="AQ48" i="47" s="1"/>
  <c r="AI65" i="47"/>
  <c r="F65" i="47" s="1"/>
  <c r="AQ26" i="50"/>
  <c r="E138" i="47"/>
  <c r="F165" i="47"/>
  <c r="E52" i="50"/>
  <c r="F55" i="50"/>
  <c r="F78" i="50"/>
  <c r="AQ83" i="50"/>
  <c r="F88" i="50"/>
  <c r="AQ102" i="50"/>
  <c r="AQ104" i="50"/>
  <c r="N104" i="50" s="1"/>
  <c r="AQ114" i="50"/>
  <c r="AQ119" i="50"/>
  <c r="AQ132" i="50"/>
  <c r="AB162" i="50"/>
  <c r="AQ74" i="34"/>
  <c r="AQ112" i="50"/>
  <c r="AQ21" i="51"/>
  <c r="AQ35" i="51"/>
  <c r="AQ89" i="51"/>
  <c r="G99" i="51"/>
  <c r="AQ104" i="51"/>
  <c r="N104" i="51" s="1"/>
  <c r="AQ119" i="51"/>
  <c r="M124" i="51"/>
  <c r="N65" i="43"/>
  <c r="AQ68" i="50"/>
  <c r="F81" i="50"/>
  <c r="F173" i="50"/>
  <c r="AB133" i="43"/>
  <c r="N133" i="43" s="1"/>
  <c r="AB173" i="43"/>
  <c r="N173" i="43"/>
  <c r="AB79" i="44"/>
  <c r="N79" i="44" s="1"/>
  <c r="AB128" i="44"/>
  <c r="T15" i="51"/>
  <c r="F77" i="50"/>
  <c r="S71" i="47"/>
  <c r="AP77" i="47"/>
  <c r="AQ40" i="50"/>
  <c r="Y163" i="47"/>
  <c r="AQ88" i="51"/>
  <c r="AO98" i="51"/>
  <c r="AB110" i="51"/>
  <c r="AQ162" i="51"/>
  <c r="M48" i="34"/>
  <c r="AB138" i="34"/>
  <c r="N138" i="34" s="1"/>
  <c r="AQ128" i="50"/>
  <c r="M133" i="50"/>
  <c r="AQ128" i="34"/>
  <c r="N128" i="34" s="1"/>
  <c r="AB84" i="43"/>
  <c r="N84" i="43"/>
  <c r="F128" i="43"/>
  <c r="M133" i="43"/>
  <c r="AB43" i="44"/>
  <c r="F130" i="44"/>
  <c r="F145" i="51"/>
  <c r="D151" i="51"/>
  <c r="D177" i="51"/>
  <c r="F79" i="50"/>
  <c r="AQ169" i="50"/>
  <c r="R30" i="47"/>
  <c r="AA71" i="43"/>
  <c r="AB9" i="44"/>
  <c r="AB22" i="34"/>
  <c r="F22" i="34"/>
  <c r="G113" i="34"/>
  <c r="AI58" i="43"/>
  <c r="F58" i="43" s="1"/>
  <c r="M125" i="43"/>
  <c r="E9" i="43"/>
  <c r="AQ20" i="34"/>
  <c r="M20" i="34"/>
  <c r="AB118" i="34"/>
  <c r="AB55" i="43"/>
  <c r="AB106" i="43"/>
  <c r="AQ45" i="44"/>
  <c r="N45" i="44" s="1"/>
  <c r="M45" i="44"/>
  <c r="AQ52" i="44"/>
  <c r="M113" i="44"/>
  <c r="AQ142" i="34"/>
  <c r="AQ20" i="43"/>
  <c r="N20" i="43" s="1"/>
  <c r="AQ61" i="43"/>
  <c r="X45" i="28"/>
  <c r="G58" i="34"/>
  <c r="M35" i="34"/>
  <c r="AQ63" i="34"/>
  <c r="M119" i="34"/>
  <c r="G9" i="34"/>
  <c r="AB54" i="34"/>
  <c r="AQ157" i="34"/>
  <c r="N157" i="34" s="1"/>
  <c r="D58" i="34"/>
  <c r="AA52" i="43"/>
  <c r="G15" i="43"/>
  <c r="AQ21" i="43"/>
  <c r="N21" i="43"/>
  <c r="I99" i="43"/>
  <c r="G58" i="43"/>
  <c r="T113" i="43"/>
  <c r="F113" i="43" s="1"/>
  <c r="I85" i="43"/>
  <c r="M72" i="44"/>
  <c r="M119" i="44"/>
  <c r="AB19" i="34"/>
  <c r="AP44" i="34"/>
  <c r="J44" i="34"/>
  <c r="M28" i="34"/>
  <c r="AB82" i="34"/>
  <c r="M128" i="34"/>
  <c r="M176" i="34"/>
  <c r="W8" i="43"/>
  <c r="I8" i="43" s="1"/>
  <c r="I9" i="43"/>
  <c r="AB34" i="43"/>
  <c r="N34" i="43" s="1"/>
  <c r="M34" i="43"/>
  <c r="N123" i="43"/>
  <c r="F161" i="43"/>
  <c r="AI9" i="43"/>
  <c r="AB19" i="43"/>
  <c r="N19" i="43"/>
  <c r="M19" i="43"/>
  <c r="G99" i="44"/>
  <c r="F174" i="44"/>
  <c r="M102" i="44"/>
  <c r="AQ35" i="44"/>
  <c r="K99" i="44"/>
  <c r="F62" i="44"/>
  <c r="AQ53" i="44"/>
  <c r="M12" i="51"/>
  <c r="N12" i="51"/>
  <c r="F55" i="51"/>
  <c r="AB87" i="47"/>
  <c r="M121" i="50"/>
  <c r="M41" i="50"/>
  <c r="M11" i="50"/>
  <c r="AQ13" i="51"/>
  <c r="N13" i="51" s="1"/>
  <c r="M13" i="51"/>
  <c r="F108" i="43"/>
  <c r="G142" i="34"/>
  <c r="M58" i="43"/>
  <c r="M45" i="43"/>
  <c r="G113" i="44"/>
  <c r="AQ106" i="44"/>
  <c r="N106" i="44" s="1"/>
  <c r="M106" i="44"/>
  <c r="AB9" i="43"/>
  <c r="N9" i="43" s="1"/>
  <c r="M11" i="51"/>
  <c r="D134" i="51"/>
  <c r="AQ60" i="51"/>
  <c r="F41" i="51"/>
  <c r="D23" i="51"/>
  <c r="AQ113" i="34"/>
  <c r="G52" i="43"/>
  <c r="D15" i="43"/>
  <c r="M168" i="43"/>
  <c r="AQ104" i="43"/>
  <c r="M110" i="44"/>
  <c r="H66" i="34"/>
  <c r="M26" i="34"/>
  <c r="M14" i="34"/>
  <c r="K23" i="34"/>
  <c r="M107" i="43"/>
  <c r="M28" i="43"/>
  <c r="F177" i="43"/>
  <c r="F106" i="43"/>
  <c r="AB42" i="43"/>
  <c r="N42" i="43" s="1"/>
  <c r="L148" i="44"/>
  <c r="AK51" i="44"/>
  <c r="AA156" i="44"/>
  <c r="M104" i="51"/>
  <c r="AB31" i="51"/>
  <c r="F31" i="51"/>
  <c r="F121" i="51"/>
  <c r="AI66" i="47"/>
  <c r="D66" i="47"/>
  <c r="AB161" i="47"/>
  <c r="AA58" i="47"/>
  <c r="H142" i="47"/>
  <c r="G23" i="34"/>
  <c r="F118" i="43"/>
  <c r="AB72" i="43"/>
  <c r="N72" i="43" s="1"/>
  <c r="M72" i="43"/>
  <c r="AG90" i="44"/>
  <c r="AI90" i="44"/>
  <c r="AI85" i="44"/>
  <c r="AI151" i="44"/>
  <c r="F151" i="44"/>
  <c r="D151" i="44"/>
  <c r="AB124" i="44"/>
  <c r="F124" i="44"/>
  <c r="AN8" i="44"/>
  <c r="AN49" i="44" s="1"/>
  <c r="K9" i="44"/>
  <c r="AB106" i="44"/>
  <c r="AH98" i="47"/>
  <c r="E99" i="47"/>
  <c r="AB165" i="50"/>
  <c r="F165" i="50"/>
  <c r="AI58" i="50"/>
  <c r="AQ131" i="44"/>
  <c r="N131" i="44" s="1"/>
  <c r="M131" i="44"/>
  <c r="AB17" i="43"/>
  <c r="N17" i="43" s="1"/>
  <c r="T142" i="43"/>
  <c r="F142" i="43" s="1"/>
  <c r="D142" i="43"/>
  <c r="AQ87" i="43"/>
  <c r="N87" i="43" s="1"/>
  <c r="M87" i="43"/>
  <c r="AQ159" i="34"/>
  <c r="M159" i="34"/>
  <c r="AQ179" i="47"/>
  <c r="AQ46" i="50"/>
  <c r="N46" i="50" s="1"/>
  <c r="F46" i="50"/>
  <c r="AQ88" i="50"/>
  <c r="AQ101" i="50"/>
  <c r="M101" i="50"/>
  <c r="AQ87" i="51"/>
  <c r="N87" i="51"/>
  <c r="M87" i="51"/>
  <c r="AQ130" i="34"/>
  <c r="M130" i="34"/>
  <c r="AQ171" i="34"/>
  <c r="M9" i="43"/>
  <c r="T18" i="34"/>
  <c r="I142" i="43"/>
  <c r="AB152" i="43"/>
  <c r="N152" i="43" s="1"/>
  <c r="F152" i="43"/>
  <c r="AA66" i="44"/>
  <c r="G66" i="44"/>
  <c r="AB72" i="51"/>
  <c r="F32" i="47"/>
  <c r="I61" i="47"/>
  <c r="M22" i="50"/>
  <c r="AB22" i="50"/>
  <c r="N22" i="50"/>
  <c r="AQ59" i="50"/>
  <c r="F117" i="47"/>
  <c r="AQ167" i="43"/>
  <c r="M167" i="43"/>
  <c r="AQ146" i="34"/>
  <c r="M146" i="34"/>
  <c r="AQ76" i="47"/>
  <c r="M83" i="43"/>
  <c r="AB83" i="43"/>
  <c r="N83" i="43" s="1"/>
  <c r="G9" i="50"/>
  <c r="AQ39" i="50"/>
  <c r="AQ107" i="51"/>
  <c r="N107" i="51" s="1"/>
  <c r="M107" i="51"/>
  <c r="M22" i="34"/>
  <c r="AB181" i="43"/>
  <c r="N181" i="43" s="1"/>
  <c r="M181" i="43"/>
  <c r="AB138" i="43"/>
  <c r="N138" i="43" s="1"/>
  <c r="M138" i="43"/>
  <c r="AB38" i="34"/>
  <c r="M38" i="34"/>
  <c r="AQ130" i="43"/>
  <c r="M130" i="43"/>
  <c r="AQ171" i="43"/>
  <c r="M171" i="43"/>
  <c r="AQ126" i="44"/>
  <c r="AQ38" i="51"/>
  <c r="F115" i="34"/>
  <c r="F107" i="34"/>
  <c r="F174" i="34"/>
  <c r="F67" i="34"/>
  <c r="F31" i="34"/>
  <c r="F69" i="34"/>
  <c r="F124" i="43"/>
  <c r="F135" i="43"/>
  <c r="F126" i="43"/>
  <c r="F59" i="44"/>
  <c r="N114" i="44"/>
  <c r="M121" i="44"/>
  <c r="AB86" i="44"/>
  <c r="F166" i="44"/>
  <c r="D66" i="44"/>
  <c r="F19" i="51"/>
  <c r="K58" i="51"/>
  <c r="F82" i="51"/>
  <c r="F27" i="51"/>
  <c r="F135" i="51"/>
  <c r="G113" i="47"/>
  <c r="AB100" i="47"/>
  <c r="M100" i="47"/>
  <c r="F178" i="34"/>
  <c r="I151" i="34"/>
  <c r="AB24" i="34"/>
  <c r="N24" i="34"/>
  <c r="AB160" i="43"/>
  <c r="N160" i="43" s="1"/>
  <c r="L148" i="43"/>
  <c r="AA151" i="43"/>
  <c r="M151" i="43"/>
  <c r="I156" i="43"/>
  <c r="AB67" i="43"/>
  <c r="N67" i="43"/>
  <c r="N70" i="44"/>
  <c r="L108" i="51"/>
  <c r="AQ60" i="47"/>
  <c r="F19" i="47"/>
  <c r="AQ20" i="50"/>
  <c r="F18" i="41"/>
  <c r="J113" i="51"/>
  <c r="F175" i="47"/>
  <c r="F155" i="47"/>
  <c r="F70" i="47"/>
  <c r="AA23" i="50"/>
  <c r="F157" i="50"/>
  <c r="F52" i="41"/>
  <c r="AB47" i="50"/>
  <c r="AB38" i="50"/>
  <c r="N38" i="50" s="1"/>
  <c r="M38" i="50"/>
  <c r="AQ77" i="50"/>
  <c r="N77" i="50"/>
  <c r="M77" i="50"/>
  <c r="F67" i="50"/>
  <c r="J23" i="28"/>
  <c r="F127" i="34"/>
  <c r="D13" i="28"/>
  <c r="I21" i="41"/>
  <c r="AB157" i="44"/>
  <c r="AQ25" i="40"/>
  <c r="I21" i="28"/>
  <c r="Q23" i="28"/>
  <c r="E23" i="28" s="1"/>
  <c r="M180" i="34"/>
  <c r="J151" i="47"/>
  <c r="AQ138" i="50"/>
  <c r="AB36" i="34"/>
  <c r="N36" i="34" s="1"/>
  <c r="F79" i="44"/>
  <c r="AB136" i="44"/>
  <c r="N136" i="44" s="1"/>
  <c r="M146" i="50"/>
  <c r="AB146" i="50"/>
  <c r="N146" i="50" s="1"/>
  <c r="AQ174" i="50"/>
  <c r="N174" i="50" s="1"/>
  <c r="E15" i="51"/>
  <c r="F81" i="43"/>
  <c r="F123" i="43"/>
  <c r="M25" i="51"/>
  <c r="AQ138" i="34"/>
  <c r="D151" i="50"/>
  <c r="F146" i="50"/>
  <c r="F37" i="41"/>
  <c r="F28" i="41"/>
  <c r="I11" i="41"/>
  <c r="F12" i="40"/>
  <c r="F25" i="40"/>
  <c r="AB175" i="44"/>
  <c r="F165" i="44"/>
  <c r="AB39" i="43"/>
  <c r="N39" i="43" s="1"/>
  <c r="AB146" i="43"/>
  <c r="N146" i="43" s="1"/>
  <c r="M131" i="34"/>
  <c r="F101" i="50"/>
  <c r="AQ111" i="50"/>
  <c r="M22" i="51"/>
  <c r="F171" i="43"/>
  <c r="AB69" i="44"/>
  <c r="F173" i="44"/>
  <c r="F20" i="51"/>
  <c r="AQ54" i="51"/>
  <c r="N54" i="51" s="1"/>
  <c r="AQ64" i="51"/>
  <c r="AQ69" i="51"/>
  <c r="N69" i="51" s="1"/>
  <c r="F107" i="51"/>
  <c r="AQ153" i="47"/>
  <c r="F80" i="50"/>
  <c r="AQ122" i="50"/>
  <c r="M112" i="51"/>
  <c r="F128" i="34"/>
  <c r="AB169" i="44"/>
  <c r="F84" i="50"/>
  <c r="W46" i="28"/>
  <c r="K46" i="28" s="1"/>
  <c r="F16" i="51"/>
  <c r="F22" i="51"/>
  <c r="AI23" i="51"/>
  <c r="F48" i="34"/>
  <c r="I18" i="34"/>
  <c r="F103" i="34"/>
  <c r="AB61" i="44"/>
  <c r="AB10" i="51"/>
  <c r="V98" i="34"/>
  <c r="F132" i="34"/>
  <c r="AQ132" i="34"/>
  <c r="N132" i="34" s="1"/>
  <c r="AP66" i="34"/>
  <c r="T44" i="51"/>
  <c r="F53" i="51"/>
  <c r="W8" i="51"/>
  <c r="AB162" i="34"/>
  <c r="N162" i="34" s="1"/>
  <c r="F162" i="34"/>
  <c r="T23" i="34"/>
  <c r="AA148" i="34"/>
  <c r="AA44" i="34"/>
  <c r="AB30" i="44"/>
  <c r="N30" i="44" s="1"/>
  <c r="AG8" i="34"/>
  <c r="Y141" i="34"/>
  <c r="T51" i="43"/>
  <c r="AB62" i="43"/>
  <c r="AA142" i="43"/>
  <c r="M142" i="43" s="1"/>
  <c r="AB88" i="43"/>
  <c r="N88" i="43" s="1"/>
  <c r="R8" i="44"/>
  <c r="AG49" i="44"/>
  <c r="AI49" i="44" s="1"/>
  <c r="AI8" i="44"/>
  <c r="F8" i="44" s="1"/>
  <c r="T142" i="44"/>
  <c r="F47" i="40"/>
  <c r="F34" i="40"/>
  <c r="F165" i="51"/>
  <c r="F168" i="51"/>
  <c r="F118" i="51"/>
  <c r="AJ8" i="51"/>
  <c r="R98" i="51"/>
  <c r="F145" i="47"/>
  <c r="M114" i="47"/>
  <c r="E85" i="47"/>
  <c r="F106" i="47"/>
  <c r="AI61" i="47"/>
  <c r="AB154" i="47"/>
  <c r="M154" i="47"/>
  <c r="H148" i="47"/>
  <c r="E177" i="47"/>
  <c r="H15" i="50"/>
  <c r="AI134" i="50"/>
  <c r="D134" i="50"/>
  <c r="T148" i="50"/>
  <c r="F148" i="50" s="1"/>
  <c r="T23" i="50"/>
  <c r="S90" i="44"/>
  <c r="E90" i="44" s="1"/>
  <c r="AA105" i="43"/>
  <c r="AB105" i="43" s="1"/>
  <c r="N105" i="43" s="1"/>
  <c r="AB57" i="43"/>
  <c r="N57" i="43"/>
  <c r="AB46" i="34"/>
  <c r="AB57" i="34"/>
  <c r="AQ67" i="34"/>
  <c r="AB111" i="34"/>
  <c r="AP134" i="34"/>
  <c r="T156" i="34"/>
  <c r="F156" i="34" s="1"/>
  <c r="AQ178" i="34"/>
  <c r="J18" i="34"/>
  <c r="Y51" i="34"/>
  <c r="V141" i="34"/>
  <c r="F24" i="34"/>
  <c r="R8" i="34"/>
  <c r="AG141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90" i="44"/>
  <c r="Y51" i="44"/>
  <c r="Y139" i="44"/>
  <c r="K139" i="44" s="1"/>
  <c r="V8" i="51"/>
  <c r="F131" i="51"/>
  <c r="F146" i="47"/>
  <c r="AB143" i="47"/>
  <c r="N143" i="47" s="1"/>
  <c r="H9" i="47"/>
  <c r="F123" i="47"/>
  <c r="AB27" i="47"/>
  <c r="N27" i="47" s="1"/>
  <c r="AB121" i="47"/>
  <c r="AB33" i="47"/>
  <c r="AI52" i="47"/>
  <c r="Y141" i="50"/>
  <c r="F82" i="50"/>
  <c r="AB82" i="50"/>
  <c r="N82" i="50" s="1"/>
  <c r="AI105" i="50"/>
  <c r="F89" i="50"/>
  <c r="AB89" i="50"/>
  <c r="N89" i="50"/>
  <c r="M153" i="50"/>
  <c r="AB153" i="50"/>
  <c r="J85" i="50"/>
  <c r="AQ22" i="41"/>
  <c r="AK21" i="28"/>
  <c r="AQ109" i="47"/>
  <c r="X36" i="28"/>
  <c r="W141" i="34"/>
  <c r="Y8" i="34"/>
  <c r="R51" i="34"/>
  <c r="AJ141" i="34"/>
  <c r="AJ182" i="34"/>
  <c r="AA151" i="34"/>
  <c r="Y141" i="43"/>
  <c r="K141" i="43" s="1"/>
  <c r="AB145" i="43"/>
  <c r="N145" i="43"/>
  <c r="AB150" i="43"/>
  <c r="N150" i="43" s="1"/>
  <c r="F132" i="43"/>
  <c r="AI8" i="43"/>
  <c r="AG49" i="43"/>
  <c r="AI49" i="43"/>
  <c r="AB45" i="43"/>
  <c r="N45" i="43" s="1"/>
  <c r="U98" i="43"/>
  <c r="U139" i="43" s="1"/>
  <c r="AB134" i="44"/>
  <c r="U8" i="44"/>
  <c r="V141" i="44"/>
  <c r="H141" i="44" s="1"/>
  <c r="U98" i="44"/>
  <c r="AA98" i="44" s="1"/>
  <c r="Z141" i="44"/>
  <c r="L141" i="44" s="1"/>
  <c r="AP113" i="51"/>
  <c r="T23" i="51"/>
  <c r="F137" i="51"/>
  <c r="M16" i="51"/>
  <c r="M144" i="47"/>
  <c r="AQ144" i="47"/>
  <c r="AB131" i="47"/>
  <c r="AB64" i="47"/>
  <c r="AQ31" i="47"/>
  <c r="N31" i="47" s="1"/>
  <c r="AI85" i="47"/>
  <c r="F59" i="47"/>
  <c r="S141" i="47"/>
  <c r="H66" i="47"/>
  <c r="N143" i="50"/>
  <c r="AB26" i="50"/>
  <c r="N26" i="50"/>
  <c r="F26" i="50"/>
  <c r="AB124" i="50"/>
  <c r="AQ100" i="50"/>
  <c r="F15" i="50"/>
  <c r="AB144" i="50"/>
  <c r="M144" i="50"/>
  <c r="M160" i="50"/>
  <c r="AB160" i="50"/>
  <c r="F24" i="40"/>
  <c r="F181" i="34"/>
  <c r="F149" i="34"/>
  <c r="F20" i="34"/>
  <c r="F121" i="34"/>
  <c r="F27" i="34"/>
  <c r="U8" i="34"/>
  <c r="V51" i="34"/>
  <c r="X51" i="43"/>
  <c r="J51" i="43"/>
  <c r="V8" i="43"/>
  <c r="R8" i="43"/>
  <c r="F32" i="43"/>
  <c r="F63" i="44"/>
  <c r="J108" i="44"/>
  <c r="F48" i="44"/>
  <c r="F56" i="44"/>
  <c r="X8" i="44"/>
  <c r="J8" i="44" s="1"/>
  <c r="F136" i="51"/>
  <c r="H15" i="51"/>
  <c r="AP9" i="51"/>
  <c r="AQ9" i="51" s="1"/>
  <c r="AQ20" i="47"/>
  <c r="G52" i="47"/>
  <c r="M46" i="47"/>
  <c r="AB46" i="47"/>
  <c r="AB170" i="47"/>
  <c r="AQ69" i="50"/>
  <c r="AB25" i="50"/>
  <c r="N25" i="50" s="1"/>
  <c r="F102" i="50"/>
  <c r="AB102" i="50"/>
  <c r="N102" i="50" s="1"/>
  <c r="AB103" i="50"/>
  <c r="N103" i="50" s="1"/>
  <c r="AB149" i="50"/>
  <c r="F149" i="50"/>
  <c r="F62" i="50"/>
  <c r="AB62" i="50"/>
  <c r="AB157" i="50"/>
  <c r="AB19" i="44"/>
  <c r="F20" i="40"/>
  <c r="H41" i="28"/>
  <c r="AB11" i="44"/>
  <c r="N11" i="44" s="1"/>
  <c r="T148" i="47"/>
  <c r="AB72" i="47"/>
  <c r="AL31" i="41"/>
  <c r="I31" i="41" s="1"/>
  <c r="W98" i="51"/>
  <c r="F129" i="50"/>
  <c r="F33" i="50"/>
  <c r="F168" i="50"/>
  <c r="I21" i="40"/>
  <c r="W31" i="40"/>
  <c r="F40" i="40"/>
  <c r="F39" i="40"/>
  <c r="D43" i="41"/>
  <c r="F30" i="40"/>
  <c r="AK29" i="28"/>
  <c r="K22" i="28"/>
  <c r="W23" i="28"/>
  <c r="AA44" i="44"/>
  <c r="AB27" i="44"/>
  <c r="N27" i="44" s="1"/>
  <c r="Y51" i="47"/>
  <c r="AP177" i="47"/>
  <c r="R8" i="50"/>
  <c r="AJ98" i="50"/>
  <c r="F17" i="40"/>
  <c r="J18" i="44"/>
  <c r="W8" i="44"/>
  <c r="AB34" i="44"/>
  <c r="R98" i="44"/>
  <c r="T98" i="44" s="1"/>
  <c r="T99" i="44"/>
  <c r="AB129" i="44"/>
  <c r="N129" i="44" s="1"/>
  <c r="T66" i="44"/>
  <c r="AB57" i="44"/>
  <c r="AB100" i="43"/>
  <c r="N100" i="43"/>
  <c r="AA85" i="43"/>
  <c r="AB12" i="34"/>
  <c r="N12" i="34" s="1"/>
  <c r="AB13" i="34"/>
  <c r="AB45" i="34"/>
  <c r="AB47" i="34"/>
  <c r="N47" i="34"/>
  <c r="AB135" i="34"/>
  <c r="N135" i="34" s="1"/>
  <c r="AQ136" i="34"/>
  <c r="N136" i="34" s="1"/>
  <c r="AB157" i="34"/>
  <c r="AB20" i="47"/>
  <c r="N20" i="47" s="1"/>
  <c r="AQ37" i="47"/>
  <c r="X98" i="44"/>
  <c r="X139" i="44" s="1"/>
  <c r="AB122" i="44"/>
  <c r="N122" i="44" s="1"/>
  <c r="AB115" i="44"/>
  <c r="N115" i="44"/>
  <c r="AA105" i="44"/>
  <c r="R141" i="44"/>
  <c r="R182" i="44"/>
  <c r="T182" i="44" s="1"/>
  <c r="F182" i="44" s="1"/>
  <c r="Y141" i="44"/>
  <c r="AB87" i="44"/>
  <c r="N87" i="44" s="1"/>
  <c r="AB24" i="43"/>
  <c r="AB103" i="43"/>
  <c r="N103" i="43" s="1"/>
  <c r="AB68" i="43"/>
  <c r="AP151" i="34"/>
  <c r="AQ151" i="34" s="1"/>
  <c r="AB60" i="47"/>
  <c r="AC38" i="28"/>
  <c r="X98" i="50"/>
  <c r="S8" i="44"/>
  <c r="Y8" i="44"/>
  <c r="Y49" i="44" s="1"/>
  <c r="AB125" i="44"/>
  <c r="AB172" i="44"/>
  <c r="AB62" i="44"/>
  <c r="AB54" i="44"/>
  <c r="AB73" i="44"/>
  <c r="AA44" i="43"/>
  <c r="AB102" i="43"/>
  <c r="N102" i="43" s="1"/>
  <c r="AB179" i="43"/>
  <c r="N179" i="43"/>
  <c r="AQ11" i="34"/>
  <c r="AQ54" i="34"/>
  <c r="N54" i="34" s="1"/>
  <c r="AA108" i="34"/>
  <c r="AB147" i="34"/>
  <c r="N147" i="34"/>
  <c r="AQ14" i="47"/>
  <c r="AQ29" i="47"/>
  <c r="AB45" i="47"/>
  <c r="R90" i="44"/>
  <c r="T90" i="44" s="1"/>
  <c r="Y8" i="43"/>
  <c r="X182" i="43"/>
  <c r="J182" i="43" s="1"/>
  <c r="V182" i="43"/>
  <c r="H182" i="43" s="1"/>
  <c r="AJ8" i="34"/>
  <c r="AG51" i="34"/>
  <c r="D51" i="34" s="1"/>
  <c r="AJ51" i="34"/>
  <c r="AN51" i="34"/>
  <c r="AN90" i="34" s="1"/>
  <c r="U98" i="34"/>
  <c r="U139" i="34" s="1"/>
  <c r="R141" i="34"/>
  <c r="R182" i="34"/>
  <c r="AK141" i="34"/>
  <c r="W8" i="47"/>
  <c r="Z51" i="47"/>
  <c r="AK51" i="47"/>
  <c r="AB76" i="47"/>
  <c r="AQ100" i="47"/>
  <c r="N100" i="47" s="1"/>
  <c r="AB144" i="47"/>
  <c r="AB149" i="47"/>
  <c r="N149" i="47" s="1"/>
  <c r="AB83" i="47"/>
  <c r="AQ72" i="34"/>
  <c r="AQ14" i="50"/>
  <c r="AQ31" i="50"/>
  <c r="AB106" i="50"/>
  <c r="N106" i="50" s="1"/>
  <c r="AB131" i="50"/>
  <c r="H134" i="50"/>
  <c r="AB136" i="50"/>
  <c r="N136" i="50"/>
  <c r="AB127" i="51"/>
  <c r="AQ149" i="51"/>
  <c r="F130" i="43"/>
  <c r="AI15" i="51"/>
  <c r="F15" i="51" s="1"/>
  <c r="V98" i="44"/>
  <c r="W141" i="44"/>
  <c r="I141" i="44" s="1"/>
  <c r="Z90" i="44"/>
  <c r="L90" i="44" s="1"/>
  <c r="W51" i="44"/>
  <c r="I51" i="44" s="1"/>
  <c r="X8" i="43"/>
  <c r="J8" i="43" s="1"/>
  <c r="X90" i="43"/>
  <c r="J90" i="43" s="1"/>
  <c r="AN8" i="34"/>
  <c r="AK51" i="34"/>
  <c r="H51" i="34" s="1"/>
  <c r="AO51" i="34"/>
  <c r="AO90" i="34" s="1"/>
  <c r="AM98" i="34"/>
  <c r="AL141" i="34"/>
  <c r="AN182" i="34"/>
  <c r="Y8" i="47"/>
  <c r="AL51" i="47"/>
  <c r="I51" i="47" s="1"/>
  <c r="AQ137" i="47"/>
  <c r="N137" i="47" s="1"/>
  <c r="AB19" i="50"/>
  <c r="AQ37" i="50"/>
  <c r="N37" i="50" s="1"/>
  <c r="AB137" i="50"/>
  <c r="N137" i="50" s="1"/>
  <c r="V141" i="50"/>
  <c r="AB39" i="51"/>
  <c r="AB55" i="51"/>
  <c r="AQ173" i="47"/>
  <c r="N173" i="47" s="1"/>
  <c r="AG8" i="51"/>
  <c r="F40" i="51"/>
  <c r="AB40" i="51"/>
  <c r="N40" i="51" s="1"/>
  <c r="Z8" i="43"/>
  <c r="Z49" i="43" s="1"/>
  <c r="L49" i="43" s="1"/>
  <c r="W98" i="43"/>
  <c r="AP177" i="43"/>
  <c r="AQ177" i="43" s="1"/>
  <c r="N177" i="43" s="1"/>
  <c r="S141" i="43"/>
  <c r="R141" i="43"/>
  <c r="U141" i="43"/>
  <c r="AA141" i="43" s="1"/>
  <c r="AB141" i="43" s="1"/>
  <c r="U182" i="43"/>
  <c r="W90" i="43"/>
  <c r="I90" i="43" s="1"/>
  <c r="U90" i="43"/>
  <c r="AA90" i="43" s="1"/>
  <c r="AB90" i="43" s="1"/>
  <c r="W51" i="34"/>
  <c r="I51" i="34"/>
  <c r="X141" i="34"/>
  <c r="AH141" i="34"/>
  <c r="V51" i="47"/>
  <c r="AH51" i="47"/>
  <c r="AH90" i="47" s="1"/>
  <c r="AQ80" i="47"/>
  <c r="N80" i="47"/>
  <c r="AQ146" i="47"/>
  <c r="AK37" i="28"/>
  <c r="L37" i="28" s="1"/>
  <c r="AB42" i="34"/>
  <c r="N42" i="34" s="1"/>
  <c r="AQ153" i="34"/>
  <c r="N153" i="34"/>
  <c r="AH98" i="50"/>
  <c r="AB111" i="50"/>
  <c r="N111" i="50" s="1"/>
  <c r="AB74" i="44"/>
  <c r="N74" i="44" s="1"/>
  <c r="S8" i="51"/>
  <c r="AQ10" i="51"/>
  <c r="AB17" i="51"/>
  <c r="N17" i="51" s="1"/>
  <c r="AB65" i="51"/>
  <c r="N65" i="51" s="1"/>
  <c r="AB179" i="51"/>
  <c r="AB118" i="47"/>
  <c r="AB161" i="51"/>
  <c r="AB77" i="51"/>
  <c r="N77" i="51" s="1"/>
  <c r="R98" i="43"/>
  <c r="R139" i="43" s="1"/>
  <c r="T139" i="43" s="1"/>
  <c r="Y98" i="43"/>
  <c r="K98" i="43" s="1"/>
  <c r="Z182" i="43"/>
  <c r="L182" i="43" s="1"/>
  <c r="AA177" i="43"/>
  <c r="Z90" i="43"/>
  <c r="L90" i="43" s="1"/>
  <c r="S90" i="43"/>
  <c r="E90" i="43" s="1"/>
  <c r="V51" i="43"/>
  <c r="H51" i="43" s="1"/>
  <c r="AP134" i="47"/>
  <c r="AQ170" i="47"/>
  <c r="N170" i="47" s="1"/>
  <c r="AQ121" i="47"/>
  <c r="AB60" i="50"/>
  <c r="AB73" i="51"/>
  <c r="N73" i="51" s="1"/>
  <c r="AQ100" i="51"/>
  <c r="AM98" i="50"/>
  <c r="AQ144" i="50"/>
  <c r="AQ157" i="50"/>
  <c r="AB48" i="50"/>
  <c r="N48" i="50" s="1"/>
  <c r="AB53" i="51"/>
  <c r="AQ63" i="51"/>
  <c r="AB74" i="51"/>
  <c r="N74" i="51" s="1"/>
  <c r="AQ80" i="51"/>
  <c r="U98" i="51"/>
  <c r="AK98" i="51"/>
  <c r="AB112" i="34"/>
  <c r="AQ171" i="50"/>
  <c r="N171" i="50"/>
  <c r="AQ176" i="47"/>
  <c r="AB130" i="34"/>
  <c r="N130" i="34" s="1"/>
  <c r="AB36" i="43"/>
  <c r="N36" i="43" s="1"/>
  <c r="AB81" i="43"/>
  <c r="N81" i="43" s="1"/>
  <c r="AB171" i="43"/>
  <c r="N171" i="43" s="1"/>
  <c r="AB133" i="44"/>
  <c r="N133" i="44" s="1"/>
  <c r="AQ153" i="50"/>
  <c r="N153" i="50" s="1"/>
  <c r="AB74" i="43"/>
  <c r="N74" i="43"/>
  <c r="AK8" i="51"/>
  <c r="AQ62" i="51"/>
  <c r="AQ78" i="51"/>
  <c r="AP105" i="51"/>
  <c r="AQ48" i="34"/>
  <c r="N48" i="34" s="1"/>
  <c r="AQ130" i="47"/>
  <c r="AB69" i="43"/>
  <c r="N69" i="43" s="1"/>
  <c r="AB79" i="43"/>
  <c r="N79" i="43" s="1"/>
  <c r="AB118" i="44"/>
  <c r="N118" i="44" s="1"/>
  <c r="F81" i="44"/>
  <c r="AB81" i="51"/>
  <c r="N81" i="51" s="1"/>
  <c r="AL182" i="51"/>
  <c r="N14" i="14"/>
  <c r="N15" i="14"/>
  <c r="N16" i="15"/>
  <c r="N17" i="15"/>
  <c r="I85" i="50"/>
  <c r="AM49" i="51"/>
  <c r="J49" i="51" s="1"/>
  <c r="AB89" i="51"/>
  <c r="AQ135" i="51"/>
  <c r="AQ112" i="34"/>
  <c r="N112" i="34" s="1"/>
  <c r="AB22" i="44"/>
  <c r="N22" i="44"/>
  <c r="AB176" i="34"/>
  <c r="AB77" i="43"/>
  <c r="N77" i="43" s="1"/>
  <c r="AB169" i="47"/>
  <c r="N169" i="47"/>
  <c r="AA30" i="43"/>
  <c r="F46" i="28"/>
  <c r="AK51" i="51"/>
  <c r="AM98" i="51"/>
  <c r="AL98" i="51"/>
  <c r="R141" i="51"/>
  <c r="V30" i="47"/>
  <c r="Z30" i="47"/>
  <c r="L30" i="47"/>
  <c r="AL30" i="47"/>
  <c r="R71" i="47"/>
  <c r="X71" i="47"/>
  <c r="AH71" i="47"/>
  <c r="E71" i="47" s="1"/>
  <c r="AN71" i="47"/>
  <c r="V120" i="47"/>
  <c r="Z120" i="47"/>
  <c r="L120" i="47" s="1"/>
  <c r="AL120" i="47"/>
  <c r="V163" i="47"/>
  <c r="Z163" i="47"/>
  <c r="L163" i="47" s="1"/>
  <c r="AL163" i="47"/>
  <c r="W51" i="51"/>
  <c r="W30" i="47"/>
  <c r="AG30" i="47"/>
  <c r="D30" i="47" s="1"/>
  <c r="AM30" i="47"/>
  <c r="Y71" i="47"/>
  <c r="AK71" i="47"/>
  <c r="AK90" i="47"/>
  <c r="AO71" i="47"/>
  <c r="W120" i="47"/>
  <c r="AG120" i="47"/>
  <c r="AM120" i="47"/>
  <c r="J120" i="47" s="1"/>
  <c r="W163" i="47"/>
  <c r="I163" i="47" s="1"/>
  <c r="AG163" i="47"/>
  <c r="AM163" i="47"/>
  <c r="J163" i="47"/>
  <c r="T120" i="34"/>
  <c r="T120" i="43"/>
  <c r="F120" i="43" s="1"/>
  <c r="X30" i="47"/>
  <c r="AH30" i="47"/>
  <c r="E30" i="47" s="1"/>
  <c r="V71" i="47"/>
  <c r="H71" i="47" s="1"/>
  <c r="Z71" i="47"/>
  <c r="AL71" i="47"/>
  <c r="I71" i="47"/>
  <c r="X120" i="47"/>
  <c r="AH120" i="47"/>
  <c r="AN120" i="47"/>
  <c r="K120" i="47"/>
  <c r="S98" i="43"/>
  <c r="E98" i="43" s="1"/>
  <c r="S98" i="44"/>
  <c r="E98" i="44" s="1"/>
  <c r="AQ149" i="34"/>
  <c r="N149" i="34" s="1"/>
  <c r="M149" i="34"/>
  <c r="F149" i="47"/>
  <c r="AB63" i="51"/>
  <c r="N63" i="51" s="1"/>
  <c r="M63" i="51"/>
  <c r="AB114" i="43"/>
  <c r="N114" i="43"/>
  <c r="M114" i="43"/>
  <c r="AB86" i="43"/>
  <c r="M56" i="51"/>
  <c r="AQ56" i="51"/>
  <c r="N56" i="51"/>
  <c r="F57" i="50"/>
  <c r="F123" i="34"/>
  <c r="M36" i="34"/>
  <c r="E120" i="51"/>
  <c r="F150" i="50"/>
  <c r="J134" i="50"/>
  <c r="M110" i="51"/>
  <c r="F137" i="47"/>
  <c r="F165" i="34"/>
  <c r="E99" i="51"/>
  <c r="M88" i="51"/>
  <c r="M21" i="51"/>
  <c r="AB24" i="50"/>
  <c r="N24" i="50"/>
  <c r="M56" i="47"/>
  <c r="AQ40" i="47"/>
  <c r="AQ34" i="50"/>
  <c r="K163" i="47"/>
  <c r="D85" i="47"/>
  <c r="F47" i="47"/>
  <c r="AQ152" i="47"/>
  <c r="N35" i="44"/>
  <c r="E8" i="43"/>
  <c r="E120" i="34"/>
  <c r="E30" i="51"/>
  <c r="T30" i="51"/>
  <c r="J71" i="51"/>
  <c r="J30" i="51"/>
  <c r="E71" i="50"/>
  <c r="F99" i="51"/>
  <c r="E30" i="34"/>
  <c r="J163" i="34"/>
  <c r="J120" i="51"/>
  <c r="E71" i="51"/>
  <c r="E163" i="50"/>
  <c r="J113" i="50"/>
  <c r="N17" i="34"/>
  <c r="J30" i="34"/>
  <c r="T163" i="34"/>
  <c r="J163" i="50"/>
  <c r="AB180" i="47"/>
  <c r="AI177" i="47"/>
  <c r="F152" i="47"/>
  <c r="M167" i="47"/>
  <c r="E18" i="50"/>
  <c r="AB151" i="43"/>
  <c r="N151" i="43" s="1"/>
  <c r="L36" i="28"/>
  <c r="F83" i="47"/>
  <c r="N135" i="50"/>
  <c r="N73" i="43"/>
  <c r="D105" i="47"/>
  <c r="AQ174" i="47"/>
  <c r="AQ38" i="47"/>
  <c r="AQ27" i="47"/>
  <c r="AK22" i="28"/>
  <c r="F112" i="47"/>
  <c r="M64" i="50"/>
  <c r="W90" i="44"/>
  <c r="I90" i="44" s="1"/>
  <c r="F67" i="47"/>
  <c r="W182" i="44"/>
  <c r="I182" i="44" s="1"/>
  <c r="AQ117" i="47"/>
  <c r="M13" i="50"/>
  <c r="N87" i="47"/>
  <c r="M46" i="50"/>
  <c r="F22" i="47"/>
  <c r="M29" i="47"/>
  <c r="F167" i="47"/>
  <c r="F107" i="47"/>
  <c r="F39" i="50"/>
  <c r="F14" i="50"/>
  <c r="T52" i="47"/>
  <c r="M75" i="47"/>
  <c r="F138" i="47"/>
  <c r="D36" i="28"/>
  <c r="N57" i="51"/>
  <c r="F48" i="47"/>
  <c r="AQ155" i="47"/>
  <c r="M113" i="34"/>
  <c r="N88" i="51"/>
  <c r="AB75" i="47"/>
  <c r="AB59" i="47"/>
  <c r="N59" i="47" s="1"/>
  <c r="AQ53" i="47"/>
  <c r="F45" i="47"/>
  <c r="N176" i="43"/>
  <c r="F64" i="47"/>
  <c r="AQ21" i="47"/>
  <c r="T30" i="47"/>
  <c r="AQ86" i="47"/>
  <c r="M113" i="43"/>
  <c r="AB113" i="43"/>
  <c r="N113" i="43" s="1"/>
  <c r="AB47" i="28"/>
  <c r="C35" i="28"/>
  <c r="K21" i="28"/>
  <c r="X21" i="28"/>
  <c r="L21" i="28"/>
  <c r="M142" i="34"/>
  <c r="D22" i="28"/>
  <c r="X22" i="28"/>
  <c r="L22" i="28" s="1"/>
  <c r="AQ150" i="47"/>
  <c r="AB126" i="47"/>
  <c r="AQ26" i="47"/>
  <c r="N26" i="47" s="1"/>
  <c r="M26" i="47"/>
  <c r="H15" i="47"/>
  <c r="V8" i="47"/>
  <c r="M62" i="47"/>
  <c r="AQ62" i="47"/>
  <c r="T47" i="28"/>
  <c r="AB18" i="44"/>
  <c r="D9" i="50"/>
  <c r="W141" i="47"/>
  <c r="M101" i="47"/>
  <c r="X90" i="44"/>
  <c r="J90" i="44" s="1"/>
  <c r="AQ112" i="47"/>
  <c r="AB69" i="47"/>
  <c r="J18" i="47"/>
  <c r="AB105" i="51"/>
  <c r="I44" i="47"/>
  <c r="M108" i="44"/>
  <c r="M18" i="34"/>
  <c r="F119" i="47"/>
  <c r="N149" i="50"/>
  <c r="U51" i="47"/>
  <c r="N20" i="34"/>
  <c r="N106" i="51"/>
  <c r="AA52" i="47"/>
  <c r="J44" i="47"/>
  <c r="M87" i="47"/>
  <c r="AB62" i="47"/>
  <c r="D44" i="47"/>
  <c r="N53" i="43"/>
  <c r="F21" i="47"/>
  <c r="R8" i="47"/>
  <c r="R49" i="47" s="1"/>
  <c r="F17" i="47"/>
  <c r="J108" i="47"/>
  <c r="AQ68" i="47"/>
  <c r="N22" i="51"/>
  <c r="N68" i="43"/>
  <c r="N64" i="47"/>
  <c r="N64" i="51"/>
  <c r="N146" i="34"/>
  <c r="N101" i="50"/>
  <c r="AQ34" i="47"/>
  <c r="N70" i="34"/>
  <c r="M80" i="47"/>
  <c r="AB119" i="47"/>
  <c r="F42" i="47"/>
  <c r="AI18" i="47"/>
  <c r="N26" i="51"/>
  <c r="N165" i="47"/>
  <c r="AQ102" i="47"/>
  <c r="N110" i="34"/>
  <c r="M64" i="47"/>
  <c r="N11" i="43"/>
  <c r="N146" i="51"/>
  <c r="X42" i="28"/>
  <c r="N35" i="50"/>
  <c r="AQ116" i="47"/>
  <c r="N126" i="34"/>
  <c r="F57" i="47"/>
  <c r="N83" i="44"/>
  <c r="AC23" i="28"/>
  <c r="G120" i="47"/>
  <c r="K37" i="28"/>
  <c r="F41" i="47"/>
  <c r="F131" i="47"/>
  <c r="AI44" i="47"/>
  <c r="M31" i="47"/>
  <c r="AB31" i="47"/>
  <c r="F29" i="47"/>
  <c r="AB29" i="47"/>
  <c r="K44" i="47"/>
  <c r="AA44" i="47"/>
  <c r="M70" i="47"/>
  <c r="AB70" i="47"/>
  <c r="G66" i="47"/>
  <c r="F77" i="47"/>
  <c r="AB77" i="47"/>
  <c r="M178" i="47"/>
  <c r="AQ178" i="47"/>
  <c r="AQ119" i="47"/>
  <c r="M119" i="47"/>
  <c r="F21" i="50"/>
  <c r="AQ21" i="50"/>
  <c r="N21" i="50" s="1"/>
  <c r="L151" i="47"/>
  <c r="AB134" i="43"/>
  <c r="N134" i="43" s="1"/>
  <c r="M134" i="43"/>
  <c r="E134" i="47"/>
  <c r="AI134" i="47"/>
  <c r="AQ134" i="47" s="1"/>
  <c r="AB115" i="47"/>
  <c r="M115" i="47"/>
  <c r="M33" i="47"/>
  <c r="Z182" i="44"/>
  <c r="K141" i="34"/>
  <c r="M68" i="47"/>
  <c r="N178" i="34"/>
  <c r="F51" i="43"/>
  <c r="M172" i="47"/>
  <c r="F136" i="47"/>
  <c r="N104" i="43"/>
  <c r="M117" i="47"/>
  <c r="F75" i="47"/>
  <c r="AQ59" i="47"/>
  <c r="AQ46" i="47"/>
  <c r="AQ33" i="47"/>
  <c r="AB58" i="43"/>
  <c r="N58" i="43" s="1"/>
  <c r="AB14" i="50"/>
  <c r="N14" i="50"/>
  <c r="AQ88" i="47"/>
  <c r="T44" i="47"/>
  <c r="AB44" i="47" s="1"/>
  <c r="N44" i="47" s="1"/>
  <c r="F116" i="47"/>
  <c r="M106" i="47"/>
  <c r="N28" i="51"/>
  <c r="N128" i="43"/>
  <c r="D37" i="28"/>
  <c r="AQ103" i="47"/>
  <c r="AQ69" i="47"/>
  <c r="N69" i="47" s="1"/>
  <c r="N145" i="47"/>
  <c r="L13" i="28"/>
  <c r="N158" i="34"/>
  <c r="AB53" i="47"/>
  <c r="N53" i="47"/>
  <c r="AA66" i="47"/>
  <c r="AB66" i="47" s="1"/>
  <c r="T134" i="47"/>
  <c r="K18" i="47"/>
  <c r="E18" i="47"/>
  <c r="AB86" i="47"/>
  <c r="N86" i="47" s="1"/>
  <c r="M82" i="47"/>
  <c r="N129" i="34"/>
  <c r="N19" i="51"/>
  <c r="AQ84" i="47"/>
  <c r="N84" i="47" s="1"/>
  <c r="M36" i="50"/>
  <c r="M26" i="50"/>
  <c r="AQ11" i="50"/>
  <c r="F30" i="28"/>
  <c r="M40" i="50"/>
  <c r="M35" i="50"/>
  <c r="M145" i="47"/>
  <c r="F26" i="47"/>
  <c r="T51" i="44"/>
  <c r="F51" i="44" s="1"/>
  <c r="AJ23" i="28"/>
  <c r="K23" i="28" s="1"/>
  <c r="F162" i="47"/>
  <c r="F66" i="47"/>
  <c r="AB21" i="47"/>
  <c r="N21" i="47"/>
  <c r="M173" i="47"/>
  <c r="F120" i="44"/>
  <c r="D42" i="28"/>
  <c r="B38" i="28"/>
  <c r="D21" i="28"/>
  <c r="P23" i="28"/>
  <c r="X23" i="28" s="1"/>
  <c r="AG139" i="44"/>
  <c r="AI139" i="44" s="1"/>
  <c r="AI98" i="44"/>
  <c r="M27" i="50"/>
  <c r="AB148" i="43"/>
  <c r="N148" i="43" s="1"/>
  <c r="AQ136" i="47"/>
  <c r="N136" i="47"/>
  <c r="AQ160" i="47"/>
  <c r="F43" i="47"/>
  <c r="M28" i="47"/>
  <c r="N26" i="34"/>
  <c r="AB32" i="50"/>
  <c r="N32" i="50" s="1"/>
  <c r="M32" i="50"/>
  <c r="M28" i="50"/>
  <c r="AB159" i="47"/>
  <c r="N159" i="47" s="1"/>
  <c r="F159" i="47"/>
  <c r="AB113" i="44"/>
  <c r="N113" i="44" s="1"/>
  <c r="L61" i="47"/>
  <c r="N41" i="47"/>
  <c r="AB102" i="47"/>
  <c r="M102" i="47"/>
  <c r="AQ180" i="47"/>
  <c r="M180" i="47"/>
  <c r="M165" i="47"/>
  <c r="F73" i="47"/>
  <c r="I58" i="47"/>
  <c r="M84" i="47"/>
  <c r="M76" i="47"/>
  <c r="I113" i="47"/>
  <c r="U47" i="28"/>
  <c r="M14" i="50"/>
  <c r="T177" i="47"/>
  <c r="F177" i="47"/>
  <c r="N33" i="47"/>
  <c r="AB47" i="47"/>
  <c r="M47" i="47"/>
  <c r="AB164" i="47"/>
  <c r="F16" i="28"/>
  <c r="AB13" i="50"/>
  <c r="N13" i="50" s="1"/>
  <c r="AA142" i="47"/>
  <c r="H134" i="47"/>
  <c r="M121" i="47"/>
  <c r="AB116" i="47"/>
  <c r="M116" i="47"/>
  <c r="AB109" i="47"/>
  <c r="M109" i="47"/>
  <c r="M104" i="47"/>
  <c r="M83" i="47"/>
  <c r="F156" i="43"/>
  <c r="AB156" i="43"/>
  <c r="N156" i="43" s="1"/>
  <c r="N25" i="43"/>
  <c r="AB56" i="47"/>
  <c r="AB17" i="47"/>
  <c r="N17" i="47" s="1"/>
  <c r="M17" i="47"/>
  <c r="D9" i="47"/>
  <c r="AB13" i="47"/>
  <c r="AC35" i="28"/>
  <c r="K36" i="28"/>
  <c r="P30" i="28"/>
  <c r="X28" i="28"/>
  <c r="M10" i="50"/>
  <c r="AQ10" i="50"/>
  <c r="AB78" i="47"/>
  <c r="D156" i="47"/>
  <c r="T156" i="47"/>
  <c r="M19" i="47"/>
  <c r="AQ19" i="47"/>
  <c r="N19" i="47"/>
  <c r="AB11" i="47"/>
  <c r="M99" i="44"/>
  <c r="AA18" i="47"/>
  <c r="AP44" i="47"/>
  <c r="M42" i="47"/>
  <c r="AQ42" i="47"/>
  <c r="M122" i="47"/>
  <c r="AQ122" i="47"/>
  <c r="N122" i="47" s="1"/>
  <c r="AB111" i="47"/>
  <c r="N111" i="47" s="1"/>
  <c r="M111" i="47"/>
  <c r="AQ79" i="47"/>
  <c r="AB65" i="47"/>
  <c r="T58" i="47"/>
  <c r="F58" i="47" s="1"/>
  <c r="D58" i="47"/>
  <c r="D52" i="47"/>
  <c r="AB67" i="47"/>
  <c r="N154" i="34"/>
  <c r="M39" i="47"/>
  <c r="AB39" i="47"/>
  <c r="AD47" i="28"/>
  <c r="M25" i="47"/>
  <c r="AB25" i="47"/>
  <c r="N25" i="47" s="1"/>
  <c r="G23" i="47"/>
  <c r="M14" i="47"/>
  <c r="AB14" i="47"/>
  <c r="N14" i="47"/>
  <c r="AL8" i="47"/>
  <c r="N22" i="34"/>
  <c r="M77" i="47"/>
  <c r="AQ77" i="47"/>
  <c r="M40" i="47"/>
  <c r="AB40" i="47"/>
  <c r="N40" i="47" s="1"/>
  <c r="M176" i="47"/>
  <c r="AB176" i="47"/>
  <c r="N176" i="47" s="1"/>
  <c r="M35" i="47"/>
  <c r="AK8" i="47"/>
  <c r="AK49" i="47" s="1"/>
  <c r="P38" i="28"/>
  <c r="AB37" i="47"/>
  <c r="N37" i="47" s="1"/>
  <c r="M37" i="47"/>
  <c r="M127" i="47"/>
  <c r="AQ72" i="47"/>
  <c r="N72" i="47" s="1"/>
  <c r="AB63" i="47"/>
  <c r="N63" i="47" s="1"/>
  <c r="AB55" i="47"/>
  <c r="W51" i="47"/>
  <c r="W90" i="47"/>
  <c r="I52" i="47"/>
  <c r="AB34" i="47"/>
  <c r="M34" i="47"/>
  <c r="N132" i="50"/>
  <c r="M38" i="47"/>
  <c r="AB38" i="47"/>
  <c r="N38" i="47" s="1"/>
  <c r="M58" i="44"/>
  <c r="D51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X40" i="28"/>
  <c r="X39" i="28"/>
  <c r="M71" i="43"/>
  <c r="AB71" i="43"/>
  <c r="N71" i="43"/>
  <c r="J177" i="47"/>
  <c r="Z139" i="44"/>
  <c r="L139" i="44" s="1"/>
  <c r="L98" i="44"/>
  <c r="AB162" i="47"/>
  <c r="N162" i="47" s="1"/>
  <c r="M162" i="47"/>
  <c r="AQ73" i="47"/>
  <c r="M73" i="47"/>
  <c r="AB138" i="47"/>
  <c r="N138" i="47" s="1"/>
  <c r="M152" i="47"/>
  <c r="AB125" i="47"/>
  <c r="N125" i="47" s="1"/>
  <c r="AA108" i="47"/>
  <c r="AA85" i="47"/>
  <c r="H85" i="47"/>
  <c r="M86" i="47"/>
  <c r="AQ82" i="47"/>
  <c r="AB79" i="47"/>
  <c r="M79" i="47"/>
  <c r="AB48" i="47"/>
  <c r="N48" i="47"/>
  <c r="M48" i="47"/>
  <c r="L44" i="47"/>
  <c r="H44" i="47"/>
  <c r="R47" i="28"/>
  <c r="M36" i="47"/>
  <c r="AB18" i="34"/>
  <c r="AQ45" i="47"/>
  <c r="N45" i="47"/>
  <c r="M24" i="47"/>
  <c r="M16" i="47"/>
  <c r="AB10" i="47"/>
  <c r="M10" i="47"/>
  <c r="AK45" i="28"/>
  <c r="L45" i="28"/>
  <c r="AB73" i="47"/>
  <c r="N73" i="47" s="1"/>
  <c r="I120" i="47"/>
  <c r="N144" i="47"/>
  <c r="M52" i="43"/>
  <c r="AB52" i="43"/>
  <c r="N52" i="43" s="1"/>
  <c r="AB156" i="44"/>
  <c r="G182" i="43"/>
  <c r="S139" i="44"/>
  <c r="E139" i="44" s="1"/>
  <c r="D163" i="47"/>
  <c r="AI163" i="47"/>
  <c r="F163" i="47" s="1"/>
  <c r="T71" i="47"/>
  <c r="D71" i="47"/>
  <c r="AB177" i="43"/>
  <c r="AL90" i="47"/>
  <c r="U49" i="47"/>
  <c r="W49" i="47"/>
  <c r="D90" i="44"/>
  <c r="K49" i="44"/>
  <c r="K8" i="44"/>
  <c r="AB105" i="44"/>
  <c r="N105" i="44" s="1"/>
  <c r="M105" i="44"/>
  <c r="AB85" i="43"/>
  <c r="F66" i="44"/>
  <c r="F23" i="51"/>
  <c r="AB23" i="51"/>
  <c r="U49" i="44"/>
  <c r="AA8" i="44"/>
  <c r="AB8" i="44" s="1"/>
  <c r="AB151" i="34"/>
  <c r="N151" i="34"/>
  <c r="M151" i="34"/>
  <c r="V49" i="47"/>
  <c r="Z49" i="44"/>
  <c r="L49" i="44" s="1"/>
  <c r="L8" i="44"/>
  <c r="G49" i="43"/>
  <c r="AI141" i="34"/>
  <c r="D8" i="34"/>
  <c r="AB44" i="34"/>
  <c r="M44" i="34"/>
  <c r="AM139" i="51"/>
  <c r="J139" i="51"/>
  <c r="J98" i="51"/>
  <c r="M30" i="43"/>
  <c r="AB30" i="43"/>
  <c r="N30" i="43" s="1"/>
  <c r="AA51" i="43"/>
  <c r="M51" i="43" s="1"/>
  <c r="W182" i="47"/>
  <c r="G141" i="43"/>
  <c r="AI8" i="51"/>
  <c r="D141" i="34"/>
  <c r="R49" i="43"/>
  <c r="D49" i="43" s="1"/>
  <c r="D8" i="43"/>
  <c r="T8" i="43"/>
  <c r="F8" i="43" s="1"/>
  <c r="U139" i="44"/>
  <c r="G139" i="44" s="1"/>
  <c r="AB18" i="43"/>
  <c r="N18" i="43"/>
  <c r="M18" i="43"/>
  <c r="M105" i="43"/>
  <c r="F52" i="47"/>
  <c r="AB52" i="47"/>
  <c r="AB142" i="43"/>
  <c r="N142" i="43" s="1"/>
  <c r="Y182" i="43"/>
  <c r="F44" i="51"/>
  <c r="H98" i="34"/>
  <c r="D141" i="43"/>
  <c r="T141" i="43"/>
  <c r="F141" i="43"/>
  <c r="W139" i="43"/>
  <c r="I139" i="43"/>
  <c r="I98" i="43"/>
  <c r="V139" i="44"/>
  <c r="H139" i="44"/>
  <c r="H98" i="44"/>
  <c r="R139" i="44"/>
  <c r="T139" i="44" s="1"/>
  <c r="Z90" i="47"/>
  <c r="AQ177" i="47"/>
  <c r="AB44" i="44"/>
  <c r="N44" i="44" s="1"/>
  <c r="M44" i="44"/>
  <c r="AH139" i="47"/>
  <c r="N157" i="50"/>
  <c r="X49" i="44"/>
  <c r="J49" i="44" s="1"/>
  <c r="G8" i="34"/>
  <c r="T90" i="43"/>
  <c r="F90" i="43" s="1"/>
  <c r="D90" i="43"/>
  <c r="AB99" i="43"/>
  <c r="N99" i="43" s="1"/>
  <c r="M99" i="43"/>
  <c r="AB108" i="44"/>
  <c r="N108" i="44" s="1"/>
  <c r="V90" i="43"/>
  <c r="H90" i="43" s="1"/>
  <c r="S139" i="43"/>
  <c r="E139" i="43" s="1"/>
  <c r="AI30" i="47"/>
  <c r="F30" i="47"/>
  <c r="AI71" i="47"/>
  <c r="F71" i="47" s="1"/>
  <c r="I30" i="47"/>
  <c r="AP120" i="47"/>
  <c r="H30" i="47"/>
  <c r="AA30" i="47"/>
  <c r="AB30" i="47" s="1"/>
  <c r="U139" i="51"/>
  <c r="Y139" i="43"/>
  <c r="K139" i="43" s="1"/>
  <c r="Y49" i="47"/>
  <c r="G98" i="34"/>
  <c r="Y49" i="43"/>
  <c r="J98" i="50"/>
  <c r="T141" i="44"/>
  <c r="J139" i="44"/>
  <c r="J98" i="44"/>
  <c r="V90" i="44"/>
  <c r="R182" i="43"/>
  <c r="D182" i="43" s="1"/>
  <c r="N144" i="50"/>
  <c r="AQ66" i="47"/>
  <c r="N66" i="47" s="1"/>
  <c r="Y182" i="44"/>
  <c r="AA98" i="43"/>
  <c r="G98" i="43"/>
  <c r="R90" i="34"/>
  <c r="AG90" i="34"/>
  <c r="K8" i="34"/>
  <c r="N121" i="47"/>
  <c r="S182" i="43"/>
  <c r="E182" i="43"/>
  <c r="AA8" i="43"/>
  <c r="K51" i="34"/>
  <c r="AB156" i="34"/>
  <c r="AB23" i="50"/>
  <c r="Y90" i="44"/>
  <c r="K90" i="44"/>
  <c r="R49" i="44"/>
  <c r="D8" i="44"/>
  <c r="T8" i="44"/>
  <c r="X182" i="34"/>
  <c r="W49" i="51"/>
  <c r="N10" i="51"/>
  <c r="AB99" i="44"/>
  <c r="N99" i="44"/>
  <c r="N62" i="47"/>
  <c r="N34" i="47"/>
  <c r="N180" i="47"/>
  <c r="D23" i="28"/>
  <c r="N79" i="47"/>
  <c r="AB58" i="47"/>
  <c r="AQ44" i="47"/>
  <c r="M44" i="47"/>
  <c r="M8" i="43"/>
  <c r="AB8" i="43"/>
  <c r="N8" i="43" s="1"/>
  <c r="AB98" i="44"/>
  <c r="T49" i="43"/>
  <c r="F49" i="43" s="1"/>
  <c r="AA90" i="44"/>
  <c r="AB90" i="44" s="1"/>
  <c r="AB51" i="43"/>
  <c r="N51" i="43" s="1"/>
  <c r="AA49" i="44"/>
  <c r="AA139" i="44"/>
  <c r="AB139" i="44" s="1"/>
  <c r="N139" i="44" s="1"/>
  <c r="M141" i="43"/>
  <c r="AA182" i="43"/>
  <c r="M182" i="43" s="1"/>
  <c r="D49" i="44"/>
  <c r="T49" i="44"/>
  <c r="AA49" i="43"/>
  <c r="AB49" i="43" s="1"/>
  <c r="N49" i="43" s="1"/>
  <c r="AB49" i="44"/>
  <c r="W49" i="44" l="1"/>
  <c r="I49" i="44" s="1"/>
  <c r="I8" i="44"/>
  <c r="K155" i="47"/>
  <c r="AA155" i="47"/>
  <c r="AB155" i="47" s="1"/>
  <c r="N155" i="47" s="1"/>
  <c r="Y151" i="47"/>
  <c r="AM156" i="47"/>
  <c r="J157" i="47"/>
  <c r="AP157" i="47"/>
  <c r="AQ157" i="47" s="1"/>
  <c r="E158" i="47"/>
  <c r="AI158" i="47"/>
  <c r="AJ52" i="50"/>
  <c r="AP53" i="50"/>
  <c r="AQ53" i="50" s="1"/>
  <c r="K57" i="50"/>
  <c r="AP57" i="50"/>
  <c r="E56" i="34"/>
  <c r="S52" i="34"/>
  <c r="T56" i="34"/>
  <c r="E57" i="34"/>
  <c r="AI57" i="34"/>
  <c r="T60" i="34"/>
  <c r="F60" i="34" s="1"/>
  <c r="E60" i="34"/>
  <c r="AH61" i="34"/>
  <c r="AI61" i="34" s="1"/>
  <c r="AI62" i="34"/>
  <c r="AQ64" i="34"/>
  <c r="M64" i="34"/>
  <c r="AI73" i="34"/>
  <c r="F73" i="34" s="1"/>
  <c r="E73" i="34"/>
  <c r="AH71" i="34"/>
  <c r="AI71" i="34" s="1"/>
  <c r="F71" i="34" s="1"/>
  <c r="E75" i="34"/>
  <c r="T75" i="34"/>
  <c r="F75" i="34" s="1"/>
  <c r="E76" i="34"/>
  <c r="AI76" i="34"/>
  <c r="T78" i="34"/>
  <c r="F78" i="34" s="1"/>
  <c r="E78" i="34"/>
  <c r="AI79" i="34"/>
  <c r="F79" i="34" s="1"/>
  <c r="E79" i="34"/>
  <c r="E81" i="34"/>
  <c r="T81" i="34"/>
  <c r="F81" i="34" s="1"/>
  <c r="AA83" i="34"/>
  <c r="J83" i="34"/>
  <c r="J84" i="34"/>
  <c r="AP84" i="34"/>
  <c r="AQ84" i="34" s="1"/>
  <c r="J87" i="34"/>
  <c r="AA87" i="34"/>
  <c r="X85" i="34"/>
  <c r="AP88" i="34"/>
  <c r="AQ88" i="34" s="1"/>
  <c r="AM85" i="34"/>
  <c r="J88" i="34"/>
  <c r="X99" i="34"/>
  <c r="J100" i="34"/>
  <c r="AA100" i="34"/>
  <c r="I101" i="34"/>
  <c r="AL99" i="34"/>
  <c r="AP101" i="34"/>
  <c r="AQ101" i="34" s="1"/>
  <c r="I103" i="34"/>
  <c r="AA103" i="34"/>
  <c r="AB103" i="34" s="1"/>
  <c r="N103" i="34" s="1"/>
  <c r="W99" i="34"/>
  <c r="T109" i="34"/>
  <c r="R108" i="34"/>
  <c r="D109" i="34"/>
  <c r="AA13" i="40"/>
  <c r="U11" i="40"/>
  <c r="AB16" i="40"/>
  <c r="M16" i="40"/>
  <c r="AP23" i="40"/>
  <c r="AQ23" i="40" s="1"/>
  <c r="AN21" i="40"/>
  <c r="AA35" i="40"/>
  <c r="U33" i="40"/>
  <c r="AP35" i="40"/>
  <c r="AN33" i="40"/>
  <c r="AN53" i="40" s="1"/>
  <c r="AB38" i="40"/>
  <c r="M38" i="40"/>
  <c r="AB48" i="40"/>
  <c r="M48" i="40"/>
  <c r="AA13" i="41"/>
  <c r="U11" i="41"/>
  <c r="AB16" i="41"/>
  <c r="M16" i="41"/>
  <c r="AA23" i="41"/>
  <c r="U21" i="41"/>
  <c r="AQ24" i="41"/>
  <c r="N24" i="41" s="1"/>
  <c r="M24" i="41"/>
  <c r="M26" i="41"/>
  <c r="AB26" i="41"/>
  <c r="AQ36" i="41"/>
  <c r="M36" i="41"/>
  <c r="M38" i="41"/>
  <c r="AB38" i="41"/>
  <c r="AB48" i="41"/>
  <c r="M48" i="41"/>
  <c r="AC47" i="28"/>
  <c r="E154" i="47"/>
  <c r="AI154" i="47"/>
  <c r="AH151" i="47"/>
  <c r="U156" i="47"/>
  <c r="G157" i="47"/>
  <c r="AA157" i="47"/>
  <c r="T160" i="47"/>
  <c r="F160" i="47" s="1"/>
  <c r="D160" i="47"/>
  <c r="R141" i="47"/>
  <c r="S9" i="50"/>
  <c r="T10" i="50"/>
  <c r="J54" i="50"/>
  <c r="X52" i="50"/>
  <c r="AA54" i="50"/>
  <c r="I55" i="50"/>
  <c r="AP55" i="50"/>
  <c r="AM61" i="50"/>
  <c r="J62" i="50"/>
  <c r="AP62" i="50"/>
  <c r="AQ62" i="50" s="1"/>
  <c r="N62" i="50" s="1"/>
  <c r="AI23" i="34"/>
  <c r="F23" i="34" s="1"/>
  <c r="E23" i="34"/>
  <c r="J55" i="34"/>
  <c r="AA55" i="34"/>
  <c r="X52" i="34"/>
  <c r="J56" i="34"/>
  <c r="AP56" i="34"/>
  <c r="AQ56" i="34" s="1"/>
  <c r="J59" i="34"/>
  <c r="AA59" i="34"/>
  <c r="X58" i="34"/>
  <c r="AM58" i="34"/>
  <c r="AP58" i="34" s="1"/>
  <c r="AP60" i="34"/>
  <c r="J60" i="34"/>
  <c r="X61" i="34"/>
  <c r="AA61" i="34" s="1"/>
  <c r="J63" i="34"/>
  <c r="E64" i="34"/>
  <c r="T64" i="34"/>
  <c r="J74" i="34"/>
  <c r="AA74" i="34"/>
  <c r="AB74" i="34" s="1"/>
  <c r="N74" i="34" s="1"/>
  <c r="AP75" i="34"/>
  <c r="AQ75" i="34" s="1"/>
  <c r="AM71" i="34"/>
  <c r="J75" i="34"/>
  <c r="J77" i="34"/>
  <c r="AA77" i="34"/>
  <c r="AP78" i="34"/>
  <c r="AQ78" i="34" s="1"/>
  <c r="J78" i="34"/>
  <c r="AA80" i="34"/>
  <c r="J80" i="34"/>
  <c r="AP81" i="34"/>
  <c r="AQ81" i="34" s="1"/>
  <c r="J81" i="34"/>
  <c r="AI82" i="34"/>
  <c r="F82" i="34" s="1"/>
  <c r="E82" i="34"/>
  <c r="E84" i="34"/>
  <c r="T84" i="34"/>
  <c r="F84" i="34" s="1"/>
  <c r="AH85" i="34"/>
  <c r="E86" i="34"/>
  <c r="AI86" i="34"/>
  <c r="F86" i="34" s="1"/>
  <c r="T88" i="34"/>
  <c r="F88" i="34" s="1"/>
  <c r="E88" i="34"/>
  <c r="S85" i="34"/>
  <c r="AI89" i="34"/>
  <c r="F89" i="34" s="1"/>
  <c r="E89" i="34"/>
  <c r="T101" i="34"/>
  <c r="D101" i="34"/>
  <c r="R99" i="34"/>
  <c r="AI102" i="34"/>
  <c r="F102" i="34" s="1"/>
  <c r="D102" i="34"/>
  <c r="AG99" i="34"/>
  <c r="AG98" i="34" s="1"/>
  <c r="I104" i="34"/>
  <c r="AP104" i="34"/>
  <c r="AQ104" i="34" s="1"/>
  <c r="W105" i="34"/>
  <c r="I107" i="34"/>
  <c r="AA107" i="34"/>
  <c r="AI120" i="34"/>
  <c r="F120" i="34" s="1"/>
  <c r="D120" i="34"/>
  <c r="M170" i="44"/>
  <c r="AB170" i="44"/>
  <c r="N170" i="44" s="1"/>
  <c r="AB173" i="44"/>
  <c r="N173" i="44" s="1"/>
  <c r="M173" i="44"/>
  <c r="AP13" i="40"/>
  <c r="AQ13" i="40" s="1"/>
  <c r="AN11" i="40"/>
  <c r="AN31" i="40" s="1"/>
  <c r="K15" i="40"/>
  <c r="AA15" i="40"/>
  <c r="AB15" i="40" s="1"/>
  <c r="N15" i="40" s="1"/>
  <c r="K18" i="40"/>
  <c r="AA18" i="40"/>
  <c r="AB18" i="40" s="1"/>
  <c r="AA23" i="40"/>
  <c r="U21" i="40"/>
  <c r="K25" i="40"/>
  <c r="AA25" i="40"/>
  <c r="K28" i="40"/>
  <c r="AA28" i="40"/>
  <c r="AB28" i="40" s="1"/>
  <c r="AQ29" i="40"/>
  <c r="K37" i="40"/>
  <c r="AA37" i="40"/>
  <c r="AB37" i="40" s="1"/>
  <c r="K40" i="40"/>
  <c r="AA40" i="40"/>
  <c r="AB40" i="40" s="1"/>
  <c r="AA45" i="40"/>
  <c r="U43" i="40"/>
  <c r="AN43" i="40"/>
  <c r="AP45" i="40"/>
  <c r="K47" i="40"/>
  <c r="AA47" i="40"/>
  <c r="AB47" i="40" s="1"/>
  <c r="N47" i="40" s="1"/>
  <c r="K50" i="40"/>
  <c r="AA50" i="40"/>
  <c r="AB50" i="40" s="1"/>
  <c r="AP13" i="41"/>
  <c r="AN11" i="41"/>
  <c r="AN31" i="41" s="1"/>
  <c r="K15" i="41"/>
  <c r="AA15" i="41"/>
  <c r="K18" i="41"/>
  <c r="AA18" i="41"/>
  <c r="AB18" i="41" s="1"/>
  <c r="AQ19" i="41"/>
  <c r="AB22" i="41"/>
  <c r="N22" i="41" s="1"/>
  <c r="M22" i="41"/>
  <c r="AN21" i="41"/>
  <c r="AP23" i="41"/>
  <c r="K25" i="41"/>
  <c r="AA25" i="41"/>
  <c r="AB25" i="41" s="1"/>
  <c r="K28" i="41"/>
  <c r="AA28" i="41"/>
  <c r="AB28" i="41" s="1"/>
  <c r="AA35" i="41"/>
  <c r="U33" i="41"/>
  <c r="AN33" i="41"/>
  <c r="AN53" i="41" s="1"/>
  <c r="AP35" i="41"/>
  <c r="K37" i="41"/>
  <c r="AA37" i="41"/>
  <c r="AB37" i="41" s="1"/>
  <c r="K40" i="41"/>
  <c r="AA40" i="41"/>
  <c r="AB40" i="41" s="1"/>
  <c r="AA45" i="41"/>
  <c r="U43" i="41"/>
  <c r="AP45" i="41"/>
  <c r="AN43" i="41"/>
  <c r="K47" i="41"/>
  <c r="AA47" i="41"/>
  <c r="K50" i="41"/>
  <c r="AA50" i="41"/>
  <c r="AB50" i="41" s="1"/>
  <c r="E71" i="34"/>
  <c r="M44" i="43"/>
  <c r="AB44" i="43"/>
  <c r="N44" i="43" s="1"/>
  <c r="J148" i="51"/>
  <c r="AM141" i="51"/>
  <c r="AI85" i="50"/>
  <c r="F85" i="50" s="1"/>
  <c r="E85" i="50"/>
  <c r="I90" i="47"/>
  <c r="F100" i="34"/>
  <c r="AQ100" i="34"/>
  <c r="F28" i="50"/>
  <c r="AB28" i="50"/>
  <c r="N28" i="50" s="1"/>
  <c r="R182" i="51"/>
  <c r="H120" i="47"/>
  <c r="AA120" i="47"/>
  <c r="M105" i="51"/>
  <c r="N55" i="51"/>
  <c r="AB18" i="47"/>
  <c r="F134" i="47"/>
  <c r="AM139" i="34"/>
  <c r="M26" i="40"/>
  <c r="D98" i="43"/>
  <c r="N119" i="47"/>
  <c r="K71" i="47"/>
  <c r="T98" i="43"/>
  <c r="L71" i="47"/>
  <c r="J30" i="47"/>
  <c r="AP30" i="47"/>
  <c r="S49" i="44"/>
  <c r="E49" i="44" s="1"/>
  <c r="E8" i="44"/>
  <c r="AK23" i="28"/>
  <c r="L23" i="28" s="1"/>
  <c r="AQ78" i="47"/>
  <c r="N78" i="47" s="1"/>
  <c r="F49" i="44"/>
  <c r="H23" i="47"/>
  <c r="AQ15" i="43"/>
  <c r="M15" i="43"/>
  <c r="F90" i="44"/>
  <c r="F130" i="51"/>
  <c r="AB130" i="51"/>
  <c r="N130" i="51" s="1"/>
  <c r="J61" i="47"/>
  <c r="N68" i="47"/>
  <c r="M63" i="50"/>
  <c r="AB40" i="50"/>
  <c r="N40" i="50" s="1"/>
  <c r="F40" i="50"/>
  <c r="E63" i="50"/>
  <c r="S61" i="50"/>
  <c r="T63" i="50"/>
  <c r="F63" i="50" s="1"/>
  <c r="E64" i="50"/>
  <c r="AI64" i="50"/>
  <c r="AQ64" i="50" s="1"/>
  <c r="N64" i="50" s="1"/>
  <c r="AA65" i="50"/>
  <c r="J65" i="50"/>
  <c r="X61" i="50"/>
  <c r="AQ165" i="50"/>
  <c r="N165" i="50" s="1"/>
  <c r="M165" i="50"/>
  <c r="G167" i="50"/>
  <c r="AA167" i="50"/>
  <c r="G168" i="50"/>
  <c r="AP168" i="50"/>
  <c r="K169" i="50"/>
  <c r="AA169" i="50"/>
  <c r="M170" i="50"/>
  <c r="AB170" i="50"/>
  <c r="K170" i="50"/>
  <c r="AP170" i="50"/>
  <c r="AQ170" i="50" s="1"/>
  <c r="N170" i="50" s="1"/>
  <c r="AA172" i="50"/>
  <c r="K172" i="50"/>
  <c r="K173" i="50"/>
  <c r="AP173" i="50"/>
  <c r="AQ173" i="50" s="1"/>
  <c r="N173" i="50" s="1"/>
  <c r="AA175" i="50"/>
  <c r="K175" i="50"/>
  <c r="E178" i="50"/>
  <c r="AH177" i="50"/>
  <c r="AI178" i="50"/>
  <c r="F178" i="50" s="1"/>
  <c r="X177" i="50"/>
  <c r="J179" i="50"/>
  <c r="AA179" i="50"/>
  <c r="S177" i="50"/>
  <c r="E180" i="50"/>
  <c r="T180" i="50"/>
  <c r="AM177" i="50"/>
  <c r="J180" i="50"/>
  <c r="AP180" i="50"/>
  <c r="AI181" i="50"/>
  <c r="E181" i="50"/>
  <c r="D148" i="51"/>
  <c r="L178" i="51"/>
  <c r="AO177" i="51"/>
  <c r="AP179" i="51"/>
  <c r="AK177" i="51"/>
  <c r="H179" i="51"/>
  <c r="L180" i="51"/>
  <c r="Z177" i="51"/>
  <c r="AA180" i="51"/>
  <c r="V177" i="51"/>
  <c r="H181" i="51"/>
  <c r="AA181" i="51"/>
  <c r="AP181" i="51"/>
  <c r="AQ181" i="51" s="1"/>
  <c r="L181" i="51"/>
  <c r="AK9" i="34"/>
  <c r="H10" i="34"/>
  <c r="AP10" i="34"/>
  <c r="E65" i="34"/>
  <c r="T65" i="34"/>
  <c r="AP65" i="34"/>
  <c r="J65" i="34"/>
  <c r="X71" i="34"/>
  <c r="AA72" i="34"/>
  <c r="J72" i="34"/>
  <c r="V71" i="43"/>
  <c r="H71" i="43" s="1"/>
  <c r="H72" i="43"/>
  <c r="H100" i="43"/>
  <c r="V99" i="43"/>
  <c r="AO99" i="43"/>
  <c r="L100" i="43"/>
  <c r="L106" i="43"/>
  <c r="Z105" i="43"/>
  <c r="L105" i="43" s="1"/>
  <c r="AK108" i="43"/>
  <c r="H108" i="43" s="1"/>
  <c r="H109" i="43"/>
  <c r="Z113" i="43"/>
  <c r="L113" i="43" s="1"/>
  <c r="L114" i="43"/>
  <c r="Y120" i="43"/>
  <c r="K120" i="43" s="1"/>
  <c r="K121" i="43"/>
  <c r="S134" i="43"/>
  <c r="E134" i="43" s="1"/>
  <c r="E135" i="43"/>
  <c r="AM134" i="43"/>
  <c r="J134" i="43" s="1"/>
  <c r="J135" i="43"/>
  <c r="AH142" i="43"/>
  <c r="E143" i="43"/>
  <c r="E149" i="43"/>
  <c r="S148" i="43"/>
  <c r="E148" i="43" s="1"/>
  <c r="AM148" i="43"/>
  <c r="J148" i="43" s="1"/>
  <c r="J149" i="43"/>
  <c r="X151" i="43"/>
  <c r="J151" i="43" s="1"/>
  <c r="J152" i="43"/>
  <c r="E157" i="43"/>
  <c r="S156" i="43"/>
  <c r="E156" i="43" s="1"/>
  <c r="AM156" i="43"/>
  <c r="J156" i="43" s="1"/>
  <c r="J157" i="43"/>
  <c r="AJ163" i="43"/>
  <c r="AP163" i="43" s="1"/>
  <c r="AQ163" i="43" s="1"/>
  <c r="AP164" i="43"/>
  <c r="AQ164" i="43" s="1"/>
  <c r="AQ166" i="44"/>
  <c r="N166" i="44" s="1"/>
  <c r="M166" i="44"/>
  <c r="K167" i="44"/>
  <c r="K170" i="44"/>
  <c r="M171" i="44"/>
  <c r="K173" i="44"/>
  <c r="AB174" i="44"/>
  <c r="N174" i="44" s="1"/>
  <c r="M174" i="44"/>
  <c r="K176" i="44"/>
  <c r="K180" i="44"/>
  <c r="AP12" i="40"/>
  <c r="AJ11" i="40"/>
  <c r="K13" i="40"/>
  <c r="M14" i="40"/>
  <c r="AB14" i="40"/>
  <c r="N14" i="40" s="1"/>
  <c r="K16" i="40"/>
  <c r="K19" i="40"/>
  <c r="K23" i="40"/>
  <c r="K26" i="40"/>
  <c r="K29" i="40"/>
  <c r="K35" i="40"/>
  <c r="AB36" i="40"/>
  <c r="N36" i="40" s="1"/>
  <c r="M36" i="40"/>
  <c r="K38" i="40"/>
  <c r="K41" i="40"/>
  <c r="K45" i="40"/>
  <c r="K48" i="40"/>
  <c r="K51" i="40"/>
  <c r="K13" i="41"/>
  <c r="AB14" i="41"/>
  <c r="N14" i="41" s="1"/>
  <c r="M14" i="41"/>
  <c r="K16" i="41"/>
  <c r="K19" i="41"/>
  <c r="K23" i="41"/>
  <c r="M25" i="41"/>
  <c r="K26" i="41"/>
  <c r="K29" i="41"/>
  <c r="K35" i="41"/>
  <c r="K38" i="41"/>
  <c r="K41" i="41"/>
  <c r="N116" i="47"/>
  <c r="N60" i="47"/>
  <c r="AN182" i="43"/>
  <c r="K182" i="43" s="1"/>
  <c r="K177" i="43"/>
  <c r="N109" i="47"/>
  <c r="M173" i="50"/>
  <c r="N42" i="47"/>
  <c r="M108" i="43"/>
  <c r="AB108" i="43"/>
  <c r="N108" i="43" s="1"/>
  <c r="H8" i="47"/>
  <c r="E108" i="47"/>
  <c r="AI108" i="47"/>
  <c r="X51" i="47"/>
  <c r="AB158" i="47"/>
  <c r="M158" i="47"/>
  <c r="F139" i="44"/>
  <c r="N10" i="47"/>
  <c r="N77" i="47"/>
  <c r="N76" i="47"/>
  <c r="AB88" i="50"/>
  <c r="N88" i="50" s="1"/>
  <c r="M88" i="50"/>
  <c r="H49" i="47"/>
  <c r="D38" i="28"/>
  <c r="AA61" i="47"/>
  <c r="N19" i="50"/>
  <c r="I141" i="34"/>
  <c r="F98" i="44"/>
  <c r="H90" i="44"/>
  <c r="N102" i="47"/>
  <c r="Z139" i="43"/>
  <c r="M100" i="51"/>
  <c r="AB100" i="51"/>
  <c r="N100" i="51" s="1"/>
  <c r="N15" i="43"/>
  <c r="D61" i="47"/>
  <c r="F9" i="43"/>
  <c r="AA148" i="51"/>
  <c r="M179" i="47"/>
  <c r="N115" i="51"/>
  <c r="AH141" i="50"/>
  <c r="AI142" i="50"/>
  <c r="E142" i="50"/>
  <c r="AQ114" i="34"/>
  <c r="N114" i="34" s="1"/>
  <c r="F114" i="34"/>
  <c r="AB41" i="50"/>
  <c r="S182" i="47"/>
  <c r="AB150" i="51"/>
  <c r="N150" i="51" s="1"/>
  <c r="M150" i="51"/>
  <c r="S51" i="50"/>
  <c r="G67" i="50"/>
  <c r="AP67" i="50"/>
  <c r="AJ66" i="50"/>
  <c r="J68" i="50"/>
  <c r="AA68" i="50"/>
  <c r="AB68" i="50" s="1"/>
  <c r="N68" i="50" s="1"/>
  <c r="AI164" i="51"/>
  <c r="AQ164" i="51" s="1"/>
  <c r="AH163" i="51"/>
  <c r="H165" i="51"/>
  <c r="AA165" i="51"/>
  <c r="AB165" i="51" s="1"/>
  <c r="N165" i="51" s="1"/>
  <c r="K167" i="51"/>
  <c r="AA167" i="51"/>
  <c r="AB167" i="51" s="1"/>
  <c r="G168" i="51"/>
  <c r="AA168" i="51"/>
  <c r="K170" i="51"/>
  <c r="AA170" i="51"/>
  <c r="AB171" i="51"/>
  <c r="N171" i="51" s="1"/>
  <c r="M171" i="51"/>
  <c r="AQ172" i="51"/>
  <c r="M172" i="51"/>
  <c r="AA173" i="51"/>
  <c r="K173" i="51"/>
  <c r="K176" i="51"/>
  <c r="AA176" i="51"/>
  <c r="AB176" i="51" s="1"/>
  <c r="U177" i="51"/>
  <c r="AA178" i="51"/>
  <c r="AL30" i="34"/>
  <c r="I31" i="34"/>
  <c r="AP31" i="34"/>
  <c r="AQ31" i="34" s="1"/>
  <c r="N31" i="34" s="1"/>
  <c r="AI32" i="34"/>
  <c r="F32" i="34" s="1"/>
  <c r="D32" i="34"/>
  <c r="W30" i="34"/>
  <c r="I33" i="34"/>
  <c r="AA33" i="34"/>
  <c r="T34" i="34"/>
  <c r="D34" i="34"/>
  <c r="Y30" i="43"/>
  <c r="K30" i="43" s="1"/>
  <c r="K31" i="43"/>
  <c r="R163" i="43"/>
  <c r="T164" i="43"/>
  <c r="F164" i="43" s="1"/>
  <c r="D164" i="43"/>
  <c r="D166" i="43"/>
  <c r="T166" i="43"/>
  <c r="F166" i="43" s="1"/>
  <c r="AI167" i="43"/>
  <c r="F167" i="43" s="1"/>
  <c r="D167" i="43"/>
  <c r="T169" i="43"/>
  <c r="F169" i="43" s="1"/>
  <c r="D169" i="43"/>
  <c r="AI170" i="43"/>
  <c r="F170" i="43" s="1"/>
  <c r="D170" i="43"/>
  <c r="T172" i="43"/>
  <c r="F172" i="43" s="1"/>
  <c r="D172" i="43"/>
  <c r="AI173" i="43"/>
  <c r="F173" i="43" s="1"/>
  <c r="D173" i="43"/>
  <c r="T175" i="43"/>
  <c r="F175" i="43" s="1"/>
  <c r="D175" i="43"/>
  <c r="AI176" i="43"/>
  <c r="F176" i="43" s="1"/>
  <c r="D176" i="43"/>
  <c r="I178" i="43"/>
  <c r="W177" i="43"/>
  <c r="T179" i="43"/>
  <c r="F179" i="43" s="1"/>
  <c r="D179" i="43"/>
  <c r="AI180" i="43"/>
  <c r="F180" i="43" s="1"/>
  <c r="D180" i="43"/>
  <c r="AJ9" i="44"/>
  <c r="G10" i="44"/>
  <c r="AP10" i="44"/>
  <c r="AA12" i="44"/>
  <c r="AB12" i="44" s="1"/>
  <c r="G12" i="44"/>
  <c r="AP13" i="44"/>
  <c r="G13" i="44"/>
  <c r="AA16" i="44"/>
  <c r="G16" i="44"/>
  <c r="U15" i="44"/>
  <c r="K16" i="44"/>
  <c r="AN15" i="44"/>
  <c r="K15" i="44" s="1"/>
  <c r="AP17" i="44"/>
  <c r="G17" i="44"/>
  <c r="K19" i="44"/>
  <c r="Y18" i="44"/>
  <c r="K18" i="44" s="1"/>
  <c r="AA20" i="44"/>
  <c r="G20" i="44"/>
  <c r="AP21" i="44"/>
  <c r="G21" i="44"/>
  <c r="G24" i="44"/>
  <c r="AA24" i="44"/>
  <c r="U23" i="44"/>
  <c r="K24" i="44"/>
  <c r="AN23" i="44"/>
  <c r="K23" i="44" s="1"/>
  <c r="G25" i="44"/>
  <c r="AP25" i="44"/>
  <c r="AP28" i="44"/>
  <c r="G28" i="44"/>
  <c r="S30" i="44"/>
  <c r="E30" i="44" s="1"/>
  <c r="E31" i="44"/>
  <c r="X44" i="44"/>
  <c r="J44" i="44" s="1"/>
  <c r="J45" i="44"/>
  <c r="E53" i="44"/>
  <c r="S52" i="44"/>
  <c r="J53" i="44"/>
  <c r="AM52" i="44"/>
  <c r="J59" i="44"/>
  <c r="X58" i="44"/>
  <c r="J58" i="44" s="1"/>
  <c r="E62" i="44"/>
  <c r="AH61" i="44"/>
  <c r="E61" i="44" s="1"/>
  <c r="X66" i="44"/>
  <c r="J66" i="44" s="1"/>
  <c r="J67" i="44"/>
  <c r="W120" i="44"/>
  <c r="I120" i="44" s="1"/>
  <c r="I121" i="44"/>
  <c r="AN120" i="44"/>
  <c r="K120" i="44" s="1"/>
  <c r="K121" i="44"/>
  <c r="AP125" i="44"/>
  <c r="G125" i="44"/>
  <c r="M127" i="44"/>
  <c r="AB127" i="44"/>
  <c r="N127" i="44" s="1"/>
  <c r="AP135" i="44"/>
  <c r="AJ134" i="44"/>
  <c r="AP134" i="44" s="1"/>
  <c r="AQ138" i="44"/>
  <c r="N138" i="44" s="1"/>
  <c r="M138" i="44"/>
  <c r="AP145" i="44"/>
  <c r="G145" i="44"/>
  <c r="AJ148" i="44"/>
  <c r="AP148" i="44" s="1"/>
  <c r="AQ148" i="44" s="1"/>
  <c r="AP149" i="44"/>
  <c r="U151" i="44"/>
  <c r="AA151" i="44" s="1"/>
  <c r="AB151" i="44" s="1"/>
  <c r="AA152" i="44"/>
  <c r="AN151" i="44"/>
  <c r="K152" i="44"/>
  <c r="G153" i="44"/>
  <c r="AP153" i="44"/>
  <c r="AJ156" i="44"/>
  <c r="G157" i="44"/>
  <c r="AP157" i="44"/>
  <c r="AP160" i="44"/>
  <c r="G160" i="44"/>
  <c r="K45" i="41"/>
  <c r="M46" i="41"/>
  <c r="K48" i="41"/>
  <c r="K51" i="41"/>
  <c r="M61" i="43"/>
  <c r="AB61" i="43"/>
  <c r="N61" i="43" s="1"/>
  <c r="K61" i="47"/>
  <c r="AQ32" i="47"/>
  <c r="N32" i="47" s="1"/>
  <c r="N119" i="34"/>
  <c r="E142" i="47"/>
  <c r="T142" i="47"/>
  <c r="AB142" i="47" s="1"/>
  <c r="AB59" i="51"/>
  <c r="N59" i="51" s="1"/>
  <c r="M59" i="51"/>
  <c r="M37" i="51"/>
  <c r="AB37" i="51"/>
  <c r="N37" i="51" s="1"/>
  <c r="D14" i="28"/>
  <c r="L14" i="28" s="1"/>
  <c r="B12" i="28"/>
  <c r="H51" i="47"/>
  <c r="H8" i="51"/>
  <c r="N89" i="51"/>
  <c r="AB20" i="50"/>
  <c r="N20" i="50" s="1"/>
  <c r="M118" i="47"/>
  <c r="AQ76" i="43"/>
  <c r="N76" i="43" s="1"/>
  <c r="M76" i="43"/>
  <c r="AP142" i="50"/>
  <c r="AQ142" i="50" s="1"/>
  <c r="N31" i="50"/>
  <c r="AP85" i="47"/>
  <c r="AQ85" i="47" s="1"/>
  <c r="M32" i="47"/>
  <c r="M161" i="51"/>
  <c r="M126" i="50"/>
  <c r="AQ126" i="50"/>
  <c r="G18" i="44"/>
  <c r="AP18" i="44"/>
  <c r="AB100" i="44"/>
  <c r="N100" i="44" s="1"/>
  <c r="M100" i="44"/>
  <c r="AP147" i="47"/>
  <c r="AQ147" i="47" s="1"/>
  <c r="K147" i="47"/>
  <c r="L160" i="47"/>
  <c r="AA160" i="47"/>
  <c r="K161" i="47"/>
  <c r="AP161" i="47"/>
  <c r="G16" i="50"/>
  <c r="AJ15" i="50"/>
  <c r="AP16" i="50"/>
  <c r="J17" i="50"/>
  <c r="AA17" i="50"/>
  <c r="AK18" i="50"/>
  <c r="AP19" i="50"/>
  <c r="AQ19" i="50" s="1"/>
  <c r="J69" i="50"/>
  <c r="AA69" i="50"/>
  <c r="R120" i="50"/>
  <c r="T121" i="50"/>
  <c r="AB121" i="50" s="1"/>
  <c r="Y163" i="50"/>
  <c r="K164" i="50"/>
  <c r="AA164" i="50"/>
  <c r="AN71" i="51"/>
  <c r="AN90" i="51" s="1"/>
  <c r="K72" i="51"/>
  <c r="AP72" i="51"/>
  <c r="I122" i="51"/>
  <c r="AA122" i="51"/>
  <c r="R120" i="51"/>
  <c r="T123" i="51"/>
  <c r="D123" i="51"/>
  <c r="I123" i="51"/>
  <c r="AL120" i="51"/>
  <c r="AL139" i="51" s="1"/>
  <c r="AP123" i="51"/>
  <c r="D124" i="51"/>
  <c r="AI124" i="51"/>
  <c r="I125" i="51"/>
  <c r="AA125" i="51"/>
  <c r="D126" i="51"/>
  <c r="T126" i="51"/>
  <c r="AP126" i="51"/>
  <c r="AQ126" i="51" s="1"/>
  <c r="I126" i="51"/>
  <c r="D127" i="51"/>
  <c r="AI127" i="51"/>
  <c r="D129" i="51"/>
  <c r="T129" i="51"/>
  <c r="F129" i="51" s="1"/>
  <c r="I129" i="51"/>
  <c r="AP129" i="51"/>
  <c r="AQ129" i="51" s="1"/>
  <c r="I131" i="51"/>
  <c r="AA131" i="51"/>
  <c r="D132" i="51"/>
  <c r="T132" i="51"/>
  <c r="AP132" i="51"/>
  <c r="I132" i="51"/>
  <c r="D133" i="51"/>
  <c r="AI133" i="51"/>
  <c r="I135" i="51"/>
  <c r="AA135" i="51"/>
  <c r="W134" i="51"/>
  <c r="I134" i="51" s="1"/>
  <c r="AO134" i="51"/>
  <c r="AO139" i="51" s="1"/>
  <c r="L135" i="51"/>
  <c r="AK134" i="51"/>
  <c r="AK139" i="51" s="1"/>
  <c r="H136" i="51"/>
  <c r="AP136" i="51"/>
  <c r="AQ136" i="51" s="1"/>
  <c r="N136" i="51" s="1"/>
  <c r="L137" i="51"/>
  <c r="Z134" i="51"/>
  <c r="AA137" i="51"/>
  <c r="H138" i="51"/>
  <c r="V134" i="51"/>
  <c r="AA138" i="51"/>
  <c r="L138" i="51"/>
  <c r="AP138" i="51"/>
  <c r="AQ138" i="51" s="1"/>
  <c r="H143" i="51"/>
  <c r="AK142" i="51"/>
  <c r="AP143" i="51"/>
  <c r="AQ143" i="51" s="1"/>
  <c r="L144" i="51"/>
  <c r="Z142" i="51"/>
  <c r="AA144" i="51"/>
  <c r="AB144" i="51" s="1"/>
  <c r="H145" i="51"/>
  <c r="V142" i="51"/>
  <c r="AA145" i="51"/>
  <c r="AO142" i="51"/>
  <c r="L145" i="51"/>
  <c r="AP145" i="51"/>
  <c r="AQ145" i="51" s="1"/>
  <c r="L147" i="51"/>
  <c r="AA147" i="51"/>
  <c r="AB149" i="51"/>
  <c r="N149" i="51" s="1"/>
  <c r="M149" i="51"/>
  <c r="AO148" i="51"/>
  <c r="L148" i="51" s="1"/>
  <c r="L149" i="51"/>
  <c r="H150" i="51"/>
  <c r="AK148" i="51"/>
  <c r="AP150" i="51"/>
  <c r="AQ150" i="51" s="1"/>
  <c r="L152" i="51"/>
  <c r="Z151" i="51"/>
  <c r="L151" i="51" s="1"/>
  <c r="H153" i="51"/>
  <c r="V151" i="51"/>
  <c r="AA153" i="51"/>
  <c r="H154" i="51"/>
  <c r="AK151" i="51"/>
  <c r="AP151" i="51" s="1"/>
  <c r="AA157" i="51"/>
  <c r="V156" i="51"/>
  <c r="H157" i="51"/>
  <c r="K157" i="51"/>
  <c r="AN156" i="51"/>
  <c r="AP157" i="51"/>
  <c r="AQ157" i="51" s="1"/>
  <c r="G158" i="51"/>
  <c r="AP158" i="51"/>
  <c r="AJ156" i="51"/>
  <c r="G160" i="51"/>
  <c r="AA160" i="51"/>
  <c r="AB160" i="51" s="1"/>
  <c r="E164" i="51"/>
  <c r="S163" i="51"/>
  <c r="T164" i="51"/>
  <c r="F50" i="40"/>
  <c r="AQ12" i="50"/>
  <c r="N12" i="50" s="1"/>
  <c r="F72" i="47"/>
  <c r="F157" i="47"/>
  <c r="M60" i="50"/>
  <c r="E58" i="34"/>
  <c r="AI58" i="34"/>
  <c r="AB54" i="43"/>
  <c r="M54" i="43"/>
  <c r="AK90" i="44"/>
  <c r="H85" i="44"/>
  <c r="AQ136" i="43"/>
  <c r="N136" i="43" s="1"/>
  <c r="M136" i="43"/>
  <c r="AA52" i="51"/>
  <c r="AB52" i="51" s="1"/>
  <c r="M117" i="51"/>
  <c r="AB117" i="51"/>
  <c r="M34" i="51"/>
  <c r="G156" i="34"/>
  <c r="U141" i="34"/>
  <c r="D113" i="50"/>
  <c r="F37" i="40"/>
  <c r="N141" i="43"/>
  <c r="H141" i="34"/>
  <c r="I31" i="40"/>
  <c r="AB117" i="47"/>
  <c r="M13" i="47"/>
  <c r="M147" i="47"/>
  <c r="AB147" i="47"/>
  <c r="N147" i="47" s="1"/>
  <c r="M22" i="43"/>
  <c r="AB22" i="43"/>
  <c r="N22" i="43" s="1"/>
  <c r="M143" i="51"/>
  <c r="F68" i="34"/>
  <c r="AQ68" i="34"/>
  <c r="AQ32" i="44"/>
  <c r="M32" i="44"/>
  <c r="W30" i="28"/>
  <c r="K30" i="28" s="1"/>
  <c r="V90" i="47"/>
  <c r="H90" i="47" s="1"/>
  <c r="N68" i="34"/>
  <c r="N165" i="43"/>
  <c r="F11" i="47"/>
  <c r="H156" i="47"/>
  <c r="V141" i="47"/>
  <c r="J108" i="34"/>
  <c r="AP108" i="34"/>
  <c r="F17" i="51"/>
  <c r="M68" i="51"/>
  <c r="AB68" i="51"/>
  <c r="N68" i="51" s="1"/>
  <c r="AB161" i="50"/>
  <c r="N161" i="50" s="1"/>
  <c r="F161" i="50"/>
  <c r="N54" i="43"/>
  <c r="F23" i="40"/>
  <c r="M45" i="47"/>
  <c r="R51" i="47"/>
  <c r="K85" i="47"/>
  <c r="M24" i="51"/>
  <c r="F174" i="47"/>
  <c r="AB161" i="34"/>
  <c r="J149" i="51"/>
  <c r="AA152" i="51"/>
  <c r="AB152" i="51" s="1"/>
  <c r="AA122" i="50"/>
  <c r="AI16" i="40"/>
  <c r="F16" i="40" s="1"/>
  <c r="T23" i="28"/>
  <c r="H21" i="28"/>
  <c r="V30" i="28"/>
  <c r="J30" i="28" s="1"/>
  <c r="J28" i="28"/>
  <c r="E29" i="28"/>
  <c r="W29" i="28"/>
  <c r="AH9" i="47"/>
  <c r="AI9" i="47" s="1"/>
  <c r="AI13" i="47"/>
  <c r="T16" i="47"/>
  <c r="E16" i="47"/>
  <c r="E24" i="47"/>
  <c r="S23" i="47"/>
  <c r="T23" i="47" s="1"/>
  <c r="W99" i="47"/>
  <c r="I103" i="47"/>
  <c r="D104" i="47"/>
  <c r="T104" i="47"/>
  <c r="T127" i="47"/>
  <c r="S120" i="47"/>
  <c r="J128" i="47"/>
  <c r="AP128" i="47"/>
  <c r="AN142" i="47"/>
  <c r="E33" i="50"/>
  <c r="S30" i="50"/>
  <c r="E30" i="50" s="1"/>
  <c r="J151" i="51"/>
  <c r="AQ23" i="34"/>
  <c r="V52" i="50"/>
  <c r="AA53" i="50"/>
  <c r="AN58" i="50"/>
  <c r="K58" i="50" s="1"/>
  <c r="K59" i="50"/>
  <c r="G60" i="50"/>
  <c r="AJ58" i="50"/>
  <c r="AP60" i="50"/>
  <c r="AQ60" i="50" s="1"/>
  <c r="N60" i="50" s="1"/>
  <c r="K62" i="50"/>
  <c r="Y61" i="50"/>
  <c r="G120" i="50"/>
  <c r="T123" i="50"/>
  <c r="E123" i="50"/>
  <c r="AM120" i="50"/>
  <c r="AM139" i="50" s="1"/>
  <c r="AP123" i="50"/>
  <c r="AH120" i="50"/>
  <c r="AH139" i="50" s="1"/>
  <c r="AI124" i="50"/>
  <c r="J125" i="50"/>
  <c r="AA125" i="50"/>
  <c r="J128" i="50"/>
  <c r="AA128" i="50"/>
  <c r="E149" i="51"/>
  <c r="S148" i="51"/>
  <c r="AH148" i="51"/>
  <c r="AH141" i="51" s="1"/>
  <c r="E150" i="51"/>
  <c r="T153" i="51"/>
  <c r="F153" i="51" s="1"/>
  <c r="S151" i="51"/>
  <c r="E153" i="51"/>
  <c r="AP153" i="51"/>
  <c r="J155" i="51"/>
  <c r="AA155" i="51"/>
  <c r="AG156" i="51"/>
  <c r="AI158" i="51"/>
  <c r="F158" i="51" s="1"/>
  <c r="D158" i="51"/>
  <c r="I159" i="51"/>
  <c r="W156" i="51"/>
  <c r="I160" i="51"/>
  <c r="AP160" i="51"/>
  <c r="D161" i="51"/>
  <c r="AI161" i="51"/>
  <c r="AQ161" i="51" s="1"/>
  <c r="N161" i="51" s="1"/>
  <c r="D169" i="51"/>
  <c r="T169" i="51"/>
  <c r="F169" i="51" s="1"/>
  <c r="AI170" i="51"/>
  <c r="F170" i="51" s="1"/>
  <c r="D170" i="51"/>
  <c r="T172" i="51"/>
  <c r="AB172" i="51" s="1"/>
  <c r="D172" i="51"/>
  <c r="D173" i="51"/>
  <c r="AI173" i="51"/>
  <c r="F173" i="51" s="1"/>
  <c r="AI176" i="51"/>
  <c r="D176" i="51"/>
  <c r="W177" i="51"/>
  <c r="I178" i="51"/>
  <c r="G16" i="43"/>
  <c r="AP16" i="43"/>
  <c r="S18" i="43"/>
  <c r="E18" i="43" s="1"/>
  <c r="E19" i="43"/>
  <c r="AH23" i="43"/>
  <c r="E23" i="43" s="1"/>
  <c r="E24" i="43"/>
  <c r="AG30" i="43"/>
  <c r="D31" i="43"/>
  <c r="AI31" i="43"/>
  <c r="F31" i="43" s="1"/>
  <c r="AO61" i="43"/>
  <c r="L61" i="43" s="1"/>
  <c r="L62" i="43"/>
  <c r="AJ85" i="43"/>
  <c r="AP86" i="43"/>
  <c r="T122" i="44"/>
  <c r="F122" i="44" s="1"/>
  <c r="D122" i="44"/>
  <c r="AI123" i="44"/>
  <c r="F123" i="44" s="1"/>
  <c r="D123" i="44"/>
  <c r="D125" i="44"/>
  <c r="T125" i="44"/>
  <c r="F125" i="44" s="1"/>
  <c r="AI126" i="44"/>
  <c r="F126" i="44" s="1"/>
  <c r="D126" i="44"/>
  <c r="T128" i="44"/>
  <c r="F128" i="44" s="1"/>
  <c r="D128" i="44"/>
  <c r="AI129" i="44"/>
  <c r="F129" i="44" s="1"/>
  <c r="D129" i="44"/>
  <c r="D131" i="44"/>
  <c r="T131" i="44"/>
  <c r="F131" i="44" s="1"/>
  <c r="AI132" i="44"/>
  <c r="F132" i="44" s="1"/>
  <c r="D132" i="44"/>
  <c r="R134" i="44"/>
  <c r="T135" i="44"/>
  <c r="F135" i="44" s="1"/>
  <c r="D135" i="44"/>
  <c r="AL134" i="44"/>
  <c r="I134" i="44" s="1"/>
  <c r="I135" i="44"/>
  <c r="AI136" i="44"/>
  <c r="F136" i="44" s="1"/>
  <c r="D136" i="44"/>
  <c r="AG142" i="44"/>
  <c r="AG141" i="44" s="1"/>
  <c r="AI143" i="44"/>
  <c r="F143" i="44" s="1"/>
  <c r="D143" i="44"/>
  <c r="D145" i="44"/>
  <c r="T145" i="44"/>
  <c r="F145" i="44" s="1"/>
  <c r="D149" i="44"/>
  <c r="R148" i="44"/>
  <c r="T149" i="44"/>
  <c r="F149" i="44" s="1"/>
  <c r="W151" i="44"/>
  <c r="I151" i="44" s="1"/>
  <c r="I152" i="44"/>
  <c r="T153" i="44"/>
  <c r="F153" i="44" s="1"/>
  <c r="D153" i="44"/>
  <c r="AI154" i="44"/>
  <c r="F154" i="44" s="1"/>
  <c r="D154" i="44"/>
  <c r="R156" i="44"/>
  <c r="T157" i="44"/>
  <c r="F157" i="44" s="1"/>
  <c r="D157" i="44"/>
  <c r="AL156" i="44"/>
  <c r="I156" i="44" s="1"/>
  <c r="I157" i="44"/>
  <c r="D158" i="44"/>
  <c r="AI158" i="44"/>
  <c r="F158" i="44" s="1"/>
  <c r="T160" i="44"/>
  <c r="F160" i="44" s="1"/>
  <c r="D160" i="44"/>
  <c r="D161" i="44"/>
  <c r="AI161" i="44"/>
  <c r="F161" i="44" s="1"/>
  <c r="R163" i="44"/>
  <c r="D164" i="44"/>
  <c r="T164" i="44"/>
  <c r="F164" i="44" s="1"/>
  <c r="L13" i="40"/>
  <c r="Z11" i="40"/>
  <c r="H14" i="40"/>
  <c r="V11" i="40"/>
  <c r="V31" i="40" s="1"/>
  <c r="L14" i="40"/>
  <c r="AO11" i="40"/>
  <c r="AO31" i="40" s="1"/>
  <c r="L23" i="40"/>
  <c r="Z21" i="40"/>
  <c r="L21" i="40" s="1"/>
  <c r="V21" i="40"/>
  <c r="H24" i="40"/>
  <c r="L24" i="40"/>
  <c r="AO21" i="40"/>
  <c r="L35" i="40"/>
  <c r="Z33" i="40"/>
  <c r="H36" i="40"/>
  <c r="V33" i="40"/>
  <c r="V53" i="40" s="1"/>
  <c r="L36" i="40"/>
  <c r="AO33" i="40"/>
  <c r="AO53" i="40" s="1"/>
  <c r="L45" i="40"/>
  <c r="Z43" i="40"/>
  <c r="L43" i="40" s="1"/>
  <c r="H46" i="40"/>
  <c r="V43" i="40"/>
  <c r="L46" i="40"/>
  <c r="AO43" i="40"/>
  <c r="H14" i="41"/>
  <c r="V11" i="41"/>
  <c r="L14" i="41"/>
  <c r="AO11" i="41"/>
  <c r="AO31" i="41" s="1"/>
  <c r="L23" i="41"/>
  <c r="Z21" i="41"/>
  <c r="H24" i="41"/>
  <c r="V21" i="41"/>
  <c r="L24" i="41"/>
  <c r="AO21" i="41"/>
  <c r="L35" i="41"/>
  <c r="Z33" i="41"/>
  <c r="H36" i="41"/>
  <c r="V33" i="41"/>
  <c r="K45" i="28"/>
  <c r="AB33" i="50"/>
  <c r="N33" i="50" s="1"/>
  <c r="M33" i="50"/>
  <c r="N86" i="50"/>
  <c r="I108" i="47"/>
  <c r="AB178" i="47"/>
  <c r="N178" i="47" s="1"/>
  <c r="AA57" i="50"/>
  <c r="AB57" i="50" s="1"/>
  <c r="AA181" i="34"/>
  <c r="AB181" i="34" s="1"/>
  <c r="AQ143" i="34"/>
  <c r="N143" i="34" s="1"/>
  <c r="AI150" i="51"/>
  <c r="F150" i="51" s="1"/>
  <c r="T134" i="43"/>
  <c r="F134" i="43" s="1"/>
  <c r="D134" i="43"/>
  <c r="AM18" i="43"/>
  <c r="J18" i="43" s="1"/>
  <c r="D108" i="51"/>
  <c r="T70" i="43"/>
  <c r="F70" i="43" s="1"/>
  <c r="E142" i="34"/>
  <c r="T142" i="34"/>
  <c r="I166" i="34"/>
  <c r="AL163" i="34"/>
  <c r="AP166" i="34"/>
  <c r="I168" i="34"/>
  <c r="AA168" i="34"/>
  <c r="I169" i="34"/>
  <c r="AP169" i="34"/>
  <c r="I171" i="34"/>
  <c r="AA171" i="34"/>
  <c r="I172" i="34"/>
  <c r="AP172" i="34"/>
  <c r="I174" i="34"/>
  <c r="AA174" i="34"/>
  <c r="AB174" i="34" s="1"/>
  <c r="I175" i="34"/>
  <c r="AP175" i="34"/>
  <c r="AQ175" i="34" s="1"/>
  <c r="D176" i="34"/>
  <c r="AI176" i="34"/>
  <c r="I179" i="34"/>
  <c r="AL177" i="34"/>
  <c r="AP179" i="34"/>
  <c r="AL15" i="43"/>
  <c r="I15" i="43" s="1"/>
  <c r="I16" i="43"/>
  <c r="H19" i="43"/>
  <c r="V18" i="43"/>
  <c r="H18" i="43" s="1"/>
  <c r="AO18" i="43"/>
  <c r="L18" i="43" s="1"/>
  <c r="L19" i="43"/>
  <c r="AK23" i="43"/>
  <c r="H23" i="43" s="1"/>
  <c r="H24" i="43"/>
  <c r="AL66" i="43"/>
  <c r="I66" i="43" s="1"/>
  <c r="I67" i="43"/>
  <c r="AI68" i="43"/>
  <c r="F68" i="43" s="1"/>
  <c r="D68" i="43"/>
  <c r="U163" i="44"/>
  <c r="AA163" i="44" s="1"/>
  <c r="AB163" i="44" s="1"/>
  <c r="AA164" i="44"/>
  <c r="AB164" i="44" s="1"/>
  <c r="E13" i="40"/>
  <c r="AI13" i="40"/>
  <c r="F13" i="40" s="1"/>
  <c r="E19" i="40"/>
  <c r="AI19" i="40"/>
  <c r="F19" i="40" s="1"/>
  <c r="E23" i="40"/>
  <c r="AI23" i="40"/>
  <c r="E26" i="40"/>
  <c r="AI26" i="40"/>
  <c r="F26" i="40" s="1"/>
  <c r="E29" i="40"/>
  <c r="AI29" i="40"/>
  <c r="F29" i="40" s="1"/>
  <c r="E35" i="40"/>
  <c r="AI35" i="40"/>
  <c r="F35" i="40" s="1"/>
  <c r="E38" i="40"/>
  <c r="AI38" i="40"/>
  <c r="F38" i="40" s="1"/>
  <c r="E41" i="40"/>
  <c r="AI41" i="40"/>
  <c r="F41" i="40" s="1"/>
  <c r="S43" i="40"/>
  <c r="T44" i="40"/>
  <c r="F44" i="40" s="1"/>
  <c r="AM43" i="40"/>
  <c r="J43" i="40" s="1"/>
  <c r="J44" i="40"/>
  <c r="E45" i="40"/>
  <c r="AI45" i="40"/>
  <c r="F45" i="40" s="1"/>
  <c r="E48" i="40"/>
  <c r="AI48" i="40"/>
  <c r="F48" i="40" s="1"/>
  <c r="E51" i="40"/>
  <c r="AI51" i="40"/>
  <c r="F51" i="40" s="1"/>
  <c r="E13" i="41"/>
  <c r="AI13" i="41"/>
  <c r="F13" i="41" s="1"/>
  <c r="T15" i="41"/>
  <c r="F15" i="41" s="1"/>
  <c r="E15" i="41"/>
  <c r="E16" i="41"/>
  <c r="AI16" i="41"/>
  <c r="F16" i="41" s="1"/>
  <c r="E19" i="41"/>
  <c r="AI19" i="41"/>
  <c r="F19" i="41" s="1"/>
  <c r="AM21" i="41"/>
  <c r="J22" i="41"/>
  <c r="AI23" i="41"/>
  <c r="F23" i="41" s="1"/>
  <c r="E23" i="41"/>
  <c r="J21" i="41"/>
  <c r="E26" i="41"/>
  <c r="AI26" i="41"/>
  <c r="F26" i="41" s="1"/>
  <c r="E29" i="41"/>
  <c r="AI29" i="41"/>
  <c r="F29" i="41" s="1"/>
  <c r="E35" i="41"/>
  <c r="AI35" i="41"/>
  <c r="F35" i="41" s="1"/>
  <c r="E38" i="41"/>
  <c r="AI38" i="41"/>
  <c r="AQ38" i="41" s="1"/>
  <c r="E41" i="41"/>
  <c r="AI41" i="41"/>
  <c r="F41" i="41" s="1"/>
  <c r="F99" i="44"/>
  <c r="N19" i="44"/>
  <c r="N14" i="34"/>
  <c r="AQ35" i="47"/>
  <c r="N35" i="47" s="1"/>
  <c r="AQ81" i="47"/>
  <c r="AB89" i="47"/>
  <c r="N89" i="47" s="1"/>
  <c r="AG51" i="47"/>
  <c r="AQ159" i="51"/>
  <c r="AB62" i="34"/>
  <c r="F28" i="47"/>
  <c r="M168" i="47"/>
  <c r="E157" i="51"/>
  <c r="AB109" i="50"/>
  <c r="N109" i="50" s="1"/>
  <c r="M143" i="34"/>
  <c r="F161" i="51"/>
  <c r="D85" i="34"/>
  <c r="N10" i="43"/>
  <c r="AJ141" i="44"/>
  <c r="AP141" i="44" s="1"/>
  <c r="AQ141" i="44" s="1"/>
  <c r="AP142" i="44"/>
  <c r="AQ142" i="44" s="1"/>
  <c r="AA47" i="28"/>
  <c r="G40" i="28"/>
  <c r="S38" i="28"/>
  <c r="F42" i="28"/>
  <c r="AJ42" i="28"/>
  <c r="K42" i="28" s="1"/>
  <c r="W43" i="28"/>
  <c r="K43" i="28" s="1"/>
  <c r="V41" i="28"/>
  <c r="W41" i="28" s="1"/>
  <c r="N55" i="43"/>
  <c r="N131" i="50"/>
  <c r="N152" i="47"/>
  <c r="M136" i="47"/>
  <c r="AQ47" i="47"/>
  <c r="N47" i="47" s="1"/>
  <c r="F121" i="47"/>
  <c r="M63" i="47"/>
  <c r="N32" i="44"/>
  <c r="N81" i="50"/>
  <c r="F27" i="47"/>
  <c r="F148" i="43"/>
  <c r="H61" i="50"/>
  <c r="M102" i="50"/>
  <c r="M31" i="34"/>
  <c r="AQ121" i="34"/>
  <c r="N121" i="34" s="1"/>
  <c r="L72" i="43"/>
  <c r="J142" i="44"/>
  <c r="N80" i="50"/>
  <c r="AI156" i="47"/>
  <c r="F156" i="47" s="1"/>
  <c r="AQ39" i="47"/>
  <c r="N39" i="47" s="1"/>
  <c r="AQ57" i="47"/>
  <c r="F166" i="47"/>
  <c r="D45" i="28"/>
  <c r="F59" i="50"/>
  <c r="AQ19" i="34"/>
  <c r="N19" i="34" s="1"/>
  <c r="S120" i="50"/>
  <c r="T126" i="50"/>
  <c r="AB109" i="51"/>
  <c r="N109" i="51" s="1"/>
  <c r="M149" i="50"/>
  <c r="X120" i="50"/>
  <c r="AQ40" i="34"/>
  <c r="AB35" i="34"/>
  <c r="E10" i="43"/>
  <c r="I105" i="50"/>
  <c r="N128" i="44"/>
  <c r="N127" i="34"/>
  <c r="M53" i="47"/>
  <c r="M20" i="47"/>
  <c r="N174" i="47"/>
  <c r="T85" i="47"/>
  <c r="AB85" i="47" s="1"/>
  <c r="N85" i="47" s="1"/>
  <c r="AQ56" i="47"/>
  <c r="N56" i="47" s="1"/>
  <c r="F35" i="50"/>
  <c r="F11" i="50"/>
  <c r="N78" i="50"/>
  <c r="AA165" i="34"/>
  <c r="E113" i="51"/>
  <c r="T113" i="51"/>
  <c r="E124" i="50"/>
  <c r="AQ176" i="34"/>
  <c r="N176" i="34" s="1"/>
  <c r="AQ102" i="34"/>
  <c r="N102" i="34" s="1"/>
  <c r="AA159" i="51"/>
  <c r="F101" i="51"/>
  <c r="AQ55" i="51"/>
  <c r="AQ27" i="51"/>
  <c r="N27" i="51" s="1"/>
  <c r="D150" i="44"/>
  <c r="F143" i="34"/>
  <c r="N112" i="43"/>
  <c r="AB119" i="50"/>
  <c r="G18" i="34"/>
  <c r="O15" i="14"/>
  <c r="O16" i="14"/>
  <c r="AB30" i="28"/>
  <c r="H46" i="41"/>
  <c r="V43" i="41"/>
  <c r="L46" i="41"/>
  <c r="AO43" i="41"/>
  <c r="AO53" i="41" s="1"/>
  <c r="AB20" i="51"/>
  <c r="N20" i="51" s="1"/>
  <c r="M20" i="51"/>
  <c r="AQ160" i="34"/>
  <c r="N160" i="34" s="1"/>
  <c r="M103" i="34"/>
  <c r="F54" i="34"/>
  <c r="AQ24" i="43"/>
  <c r="N24" i="43" s="1"/>
  <c r="M24" i="43"/>
  <c r="AP142" i="51"/>
  <c r="AQ142" i="51" s="1"/>
  <c r="G142" i="51"/>
  <c r="AA34" i="50"/>
  <c r="AB34" i="50" s="1"/>
  <c r="N34" i="50" s="1"/>
  <c r="G34" i="50"/>
  <c r="J42" i="50"/>
  <c r="AA42" i="50"/>
  <c r="F43" i="50"/>
  <c r="AG44" i="50"/>
  <c r="AI44" i="50" s="1"/>
  <c r="D45" i="50"/>
  <c r="AI71" i="50"/>
  <c r="K75" i="50"/>
  <c r="AA75" i="50"/>
  <c r="K76" i="50"/>
  <c r="AP76" i="50"/>
  <c r="D115" i="50"/>
  <c r="AG113" i="50"/>
  <c r="AI115" i="50"/>
  <c r="AP117" i="50"/>
  <c r="H117" i="50"/>
  <c r="L118" i="50"/>
  <c r="AA118" i="50"/>
  <c r="AI166" i="50"/>
  <c r="D166" i="50"/>
  <c r="D175" i="50"/>
  <c r="AI175" i="50"/>
  <c r="AQ175" i="50" s="1"/>
  <c r="R177" i="50"/>
  <c r="D178" i="50"/>
  <c r="AK177" i="50"/>
  <c r="H178" i="50"/>
  <c r="AP178" i="50"/>
  <c r="E45" i="41"/>
  <c r="AI45" i="41"/>
  <c r="E48" i="41"/>
  <c r="AI48" i="41"/>
  <c r="F48" i="41" s="1"/>
  <c r="E51" i="41"/>
  <c r="AI51" i="41"/>
  <c r="F51" i="41" s="1"/>
  <c r="N159" i="34"/>
  <c r="N174" i="34"/>
  <c r="D134" i="47"/>
  <c r="AB74" i="47"/>
  <c r="N74" i="47" s="1"/>
  <c r="M66" i="47"/>
  <c r="F56" i="47"/>
  <c r="N58" i="44"/>
  <c r="N138" i="50"/>
  <c r="N103" i="51"/>
  <c r="N104" i="44"/>
  <c r="F61" i="43"/>
  <c r="N84" i="50"/>
  <c r="F176" i="47"/>
  <c r="M43" i="50"/>
  <c r="M69" i="47"/>
  <c r="AQ70" i="47"/>
  <c r="N70" i="47" s="1"/>
  <c r="L108" i="47"/>
  <c r="AI9" i="44"/>
  <c r="AP47" i="50"/>
  <c r="M135" i="34"/>
  <c r="F68" i="51"/>
  <c r="J105" i="51"/>
  <c r="M174" i="34"/>
  <c r="F125" i="34"/>
  <c r="M70" i="34"/>
  <c r="AQ84" i="51"/>
  <c r="N84" i="51" s="1"/>
  <c r="M84" i="51"/>
  <c r="F38" i="51"/>
  <c r="F21" i="44"/>
  <c r="AE23" i="28"/>
  <c r="F23" i="28" s="1"/>
  <c r="L164" i="50"/>
  <c r="Z163" i="50"/>
  <c r="AB80" i="51"/>
  <c r="N80" i="51" s="1"/>
  <c r="E49" i="43"/>
  <c r="M29" i="43"/>
  <c r="M56" i="43"/>
  <c r="N80" i="44"/>
  <c r="M153" i="47"/>
  <c r="F54" i="50"/>
  <c r="E18" i="51"/>
  <c r="F67" i="51"/>
  <c r="M124" i="34"/>
  <c r="F84" i="51"/>
  <c r="Z43" i="41"/>
  <c r="L43" i="41" s="1"/>
  <c r="AB67" i="50"/>
  <c r="AJ71" i="50"/>
  <c r="AP72" i="50"/>
  <c r="D107" i="50"/>
  <c r="R105" i="50"/>
  <c r="T107" i="50"/>
  <c r="H107" i="50"/>
  <c r="AK105" i="50"/>
  <c r="AP107" i="50"/>
  <c r="V108" i="50"/>
  <c r="H110" i="50"/>
  <c r="L110" i="50"/>
  <c r="AO108" i="50"/>
  <c r="AK108" i="50"/>
  <c r="AP108" i="50" s="1"/>
  <c r="AQ108" i="50" s="1"/>
  <c r="H111" i="50"/>
  <c r="V113" i="50"/>
  <c r="H114" i="50"/>
  <c r="AA114" i="50"/>
  <c r="AA150" i="50"/>
  <c r="AB150" i="50" s="1"/>
  <c r="N150" i="50" s="1"/>
  <c r="X148" i="50"/>
  <c r="J150" i="50"/>
  <c r="E152" i="50"/>
  <c r="S151" i="50"/>
  <c r="J154" i="50"/>
  <c r="AA154" i="50"/>
  <c r="F155" i="50"/>
  <c r="I155" i="50"/>
  <c r="AP155" i="50"/>
  <c r="AL151" i="50"/>
  <c r="I151" i="50" s="1"/>
  <c r="AG156" i="50"/>
  <c r="D157" i="50"/>
  <c r="I158" i="50"/>
  <c r="W156" i="50"/>
  <c r="D159" i="50"/>
  <c r="R156" i="50"/>
  <c r="D160" i="50"/>
  <c r="AI160" i="50"/>
  <c r="AQ160" i="50" s="1"/>
  <c r="N160" i="50" s="1"/>
  <c r="I177" i="47"/>
  <c r="H23" i="34"/>
  <c r="J15" i="51"/>
  <c r="F144" i="51"/>
  <c r="AG23" i="28"/>
  <c r="J64" i="47"/>
  <c r="AM61" i="47"/>
  <c r="U99" i="47"/>
  <c r="AG142" i="47"/>
  <c r="Z148" i="47"/>
  <c r="L148" i="47" s="1"/>
  <c r="AA150" i="47"/>
  <c r="AQ28" i="47"/>
  <c r="N28" i="47" s="1"/>
  <c r="N133" i="51"/>
  <c r="N89" i="43"/>
  <c r="F12" i="47"/>
  <c r="N167" i="43"/>
  <c r="F19" i="50"/>
  <c r="H18" i="50"/>
  <c r="F22" i="50"/>
  <c r="M68" i="50"/>
  <c r="AQ152" i="51"/>
  <c r="M56" i="34"/>
  <c r="F155" i="51"/>
  <c r="AQ125" i="51"/>
  <c r="AQ101" i="51"/>
  <c r="F83" i="51"/>
  <c r="N29" i="44"/>
  <c r="K52" i="51"/>
  <c r="G16" i="28"/>
  <c r="D15" i="28"/>
  <c r="L15" i="28" s="1"/>
  <c r="B39" i="28"/>
  <c r="L114" i="47"/>
  <c r="Z113" i="47"/>
  <c r="D146" i="47"/>
  <c r="I153" i="47"/>
  <c r="AL151" i="47"/>
  <c r="I151" i="47" s="1"/>
  <c r="T65" i="50"/>
  <c r="F65" i="50" s="1"/>
  <c r="D65" i="50"/>
  <c r="M10" i="43"/>
  <c r="G9" i="44"/>
  <c r="AJ148" i="47"/>
  <c r="H44" i="34"/>
  <c r="H108" i="34"/>
  <c r="N32" i="43"/>
  <c r="F85" i="54"/>
  <c r="AM177" i="51"/>
  <c r="AP178" i="51"/>
  <c r="AQ178" i="51" s="1"/>
  <c r="E113" i="47"/>
  <c r="AO142" i="47"/>
  <c r="AA70" i="50"/>
  <c r="AB70" i="50" s="1"/>
  <c r="K109" i="50"/>
  <c r="Y108" i="50"/>
  <c r="G110" i="50"/>
  <c r="U108" i="50"/>
  <c r="G108" i="50" s="1"/>
  <c r="AA110" i="50"/>
  <c r="K112" i="50"/>
  <c r="AA112" i="50"/>
  <c r="M112" i="50" s="1"/>
  <c r="G114" i="50"/>
  <c r="U113" i="50"/>
  <c r="K116" i="50"/>
  <c r="Y113" i="50"/>
  <c r="K113" i="50" s="1"/>
  <c r="AO156" i="50"/>
  <c r="AO141" i="50" s="1"/>
  <c r="AO182" i="50" s="1"/>
  <c r="AP158" i="50"/>
  <c r="L158" i="50"/>
  <c r="H159" i="50"/>
  <c r="AP159" i="50"/>
  <c r="AP162" i="50"/>
  <c r="AQ162" i="50" s="1"/>
  <c r="J108" i="51"/>
  <c r="D117" i="51"/>
  <c r="AI117" i="51"/>
  <c r="F117" i="51" s="1"/>
  <c r="I156" i="47"/>
  <c r="F144" i="47"/>
  <c r="AQ41" i="50"/>
  <c r="F181" i="47"/>
  <c r="F68" i="50"/>
  <c r="F77" i="34"/>
  <c r="N27" i="34"/>
  <c r="F133" i="50"/>
  <c r="M10" i="51"/>
  <c r="F111" i="51"/>
  <c r="F178" i="51"/>
  <c r="AQ133" i="51"/>
  <c r="G148" i="34"/>
  <c r="S9" i="47"/>
  <c r="AL44" i="50"/>
  <c r="AN61" i="50"/>
  <c r="S99" i="50"/>
  <c r="E100" i="50"/>
  <c r="T100" i="50"/>
  <c r="F100" i="50" s="1"/>
  <c r="E107" i="50"/>
  <c r="S105" i="50"/>
  <c r="E105" i="50" s="1"/>
  <c r="I107" i="50"/>
  <c r="AL105" i="50"/>
  <c r="AL98" i="50" s="1"/>
  <c r="AJ148" i="50"/>
  <c r="G149" i="50"/>
  <c r="AG163" i="50"/>
  <c r="H76" i="51"/>
  <c r="AP76" i="51"/>
  <c r="AQ76" i="51" s="1"/>
  <c r="H82" i="51"/>
  <c r="AP82" i="51"/>
  <c r="AQ82" i="51" s="1"/>
  <c r="N82" i="51" s="1"/>
  <c r="AK85" i="51"/>
  <c r="H86" i="51"/>
  <c r="L100" i="51"/>
  <c r="Z99" i="51"/>
  <c r="H101" i="51"/>
  <c r="V99" i="51"/>
  <c r="AN108" i="51"/>
  <c r="K108" i="51" s="1"/>
  <c r="K109" i="51"/>
  <c r="AJ108" i="51"/>
  <c r="G110" i="51"/>
  <c r="Y113" i="51"/>
  <c r="K113" i="51" s="1"/>
  <c r="K115" i="51"/>
  <c r="N33" i="43"/>
  <c r="AQ27" i="43"/>
  <c r="G9" i="47"/>
  <c r="F143" i="47"/>
  <c r="M170" i="47"/>
  <c r="M126" i="51"/>
  <c r="AB147" i="50"/>
  <c r="N147" i="50" s="1"/>
  <c r="M46" i="34"/>
  <c r="D151" i="43"/>
  <c r="I116" i="51"/>
  <c r="AM9" i="47"/>
  <c r="AG99" i="47"/>
  <c r="I101" i="47"/>
  <c r="I104" i="47"/>
  <c r="AJ61" i="50"/>
  <c r="G63" i="50"/>
  <c r="G65" i="50"/>
  <c r="AG66" i="50"/>
  <c r="AI66" i="50" s="1"/>
  <c r="G68" i="50"/>
  <c r="E163" i="47"/>
  <c r="F20" i="47"/>
  <c r="M101" i="34"/>
  <c r="AB130" i="50"/>
  <c r="N130" i="50" s="1"/>
  <c r="M82" i="51"/>
  <c r="F110" i="43"/>
  <c r="F171" i="51"/>
  <c r="J24" i="50"/>
  <c r="I15" i="51"/>
  <c r="F63" i="34"/>
  <c r="F147" i="34"/>
  <c r="K44" i="43"/>
  <c r="G113" i="43"/>
  <c r="F45" i="41"/>
  <c r="J61" i="43"/>
  <c r="AN44" i="50"/>
  <c r="K44" i="50" s="1"/>
  <c r="K46" i="50"/>
  <c r="AL52" i="50"/>
  <c r="I53" i="50"/>
  <c r="W61" i="50"/>
  <c r="G30" i="47"/>
  <c r="F15" i="34"/>
  <c r="F34" i="50"/>
  <c r="E156" i="51"/>
  <c r="J148" i="34"/>
  <c r="N137" i="34"/>
  <c r="M103" i="43"/>
  <c r="AQ133" i="34"/>
  <c r="N133" i="34" s="1"/>
  <c r="AQ38" i="34"/>
  <c r="N38" i="34" s="1"/>
  <c r="F73" i="51"/>
  <c r="K177" i="34"/>
  <c r="AI35" i="28"/>
  <c r="AG148" i="47"/>
  <c r="D19" i="50"/>
  <c r="AJ18" i="50"/>
  <c r="AP18" i="50" s="1"/>
  <c r="AQ18" i="50" s="1"/>
  <c r="V71" i="50"/>
  <c r="V99" i="47"/>
  <c r="AN99" i="47"/>
  <c r="AH148" i="47"/>
  <c r="E149" i="47"/>
  <c r="I20" i="50"/>
  <c r="W18" i="50"/>
  <c r="I18" i="50" s="1"/>
  <c r="K23" i="50"/>
  <c r="S113" i="50"/>
  <c r="T113" i="50" s="1"/>
  <c r="E114" i="50"/>
  <c r="J106" i="43"/>
  <c r="X105" i="43"/>
  <c r="J105" i="43" s="1"/>
  <c r="D14" i="40"/>
  <c r="R11" i="40"/>
  <c r="D28" i="40"/>
  <c r="AI28" i="40"/>
  <c r="F28" i="40" s="1"/>
  <c r="T46" i="40"/>
  <c r="F46" i="40" s="1"/>
  <c r="R43" i="40"/>
  <c r="AL43" i="40"/>
  <c r="I46" i="40"/>
  <c r="AG11" i="41"/>
  <c r="AI12" i="41"/>
  <c r="F12" i="41" s="1"/>
  <c r="R11" i="41"/>
  <c r="D14" i="41"/>
  <c r="D25" i="41"/>
  <c r="AI25" i="41"/>
  <c r="F25" i="41" s="1"/>
  <c r="F30" i="41"/>
  <c r="I35" i="41"/>
  <c r="W33" i="41"/>
  <c r="R33" i="41"/>
  <c r="T36" i="41"/>
  <c r="J12" i="28"/>
  <c r="U15" i="50"/>
  <c r="G53" i="50"/>
  <c r="AM52" i="50"/>
  <c r="AM51" i="50" s="1"/>
  <c r="AL61" i="50"/>
  <c r="G115" i="50"/>
  <c r="W120" i="50"/>
  <c r="I120" i="50" s="1"/>
  <c r="I121" i="50"/>
  <c r="K101" i="51"/>
  <c r="AN99" i="51"/>
  <c r="AN148" i="51"/>
  <c r="K149" i="51"/>
  <c r="AM9" i="34"/>
  <c r="F116" i="34"/>
  <c r="F70" i="34"/>
  <c r="M21" i="34"/>
  <c r="AQ13" i="34"/>
  <c r="N13" i="34" s="1"/>
  <c r="F172" i="51"/>
  <c r="AQ144" i="51"/>
  <c r="F133" i="51"/>
  <c r="F86" i="43"/>
  <c r="F149" i="51"/>
  <c r="M19" i="44"/>
  <c r="AH15" i="47"/>
  <c r="L17" i="47"/>
  <c r="H19" i="47"/>
  <c r="L21" i="47"/>
  <c r="AH23" i="47"/>
  <c r="E23" i="47" s="1"/>
  <c r="AM58" i="47"/>
  <c r="AP58" i="47" s="1"/>
  <c r="L85" i="47"/>
  <c r="H157" i="47"/>
  <c r="K157" i="47"/>
  <c r="AN156" i="47"/>
  <c r="K156" i="47" s="1"/>
  <c r="AH44" i="50"/>
  <c r="D13" i="51"/>
  <c r="R9" i="51"/>
  <c r="AL23" i="51"/>
  <c r="I25" i="51"/>
  <c r="K54" i="51"/>
  <c r="AN52" i="51"/>
  <c r="AN51" i="51" s="1"/>
  <c r="G59" i="51"/>
  <c r="AJ58" i="51"/>
  <c r="K64" i="51"/>
  <c r="Y61" i="51"/>
  <c r="Y71" i="51"/>
  <c r="U163" i="51"/>
  <c r="F83" i="50"/>
  <c r="AB59" i="50"/>
  <c r="N59" i="50" s="1"/>
  <c r="N116" i="43"/>
  <c r="M159" i="43"/>
  <c r="K151" i="44"/>
  <c r="H105" i="50"/>
  <c r="K66" i="50"/>
  <c r="F181" i="44"/>
  <c r="AJ40" i="28"/>
  <c r="K40" i="28" s="1"/>
  <c r="K148" i="47"/>
  <c r="D150" i="47"/>
  <c r="D154" i="47"/>
  <c r="AN9" i="50"/>
  <c r="Y30" i="50"/>
  <c r="AJ44" i="50"/>
  <c r="K153" i="50"/>
  <c r="AN151" i="50"/>
  <c r="K151" i="50" s="1"/>
  <c r="U9" i="51"/>
  <c r="G10" i="51"/>
  <c r="AO30" i="51"/>
  <c r="L30" i="51" s="1"/>
  <c r="L31" i="51"/>
  <c r="L33" i="51"/>
  <c r="H34" i="51"/>
  <c r="M136" i="51"/>
  <c r="T66" i="50"/>
  <c r="F65" i="51"/>
  <c r="M69" i="51"/>
  <c r="M174" i="50"/>
  <c r="M17" i="43"/>
  <c r="F158" i="34"/>
  <c r="F145" i="34"/>
  <c r="F130" i="34"/>
  <c r="AQ32" i="34"/>
  <c r="N32" i="34" s="1"/>
  <c r="M176" i="51"/>
  <c r="F122" i="51"/>
  <c r="F122" i="43"/>
  <c r="AB67" i="34"/>
  <c r="N67" i="34" s="1"/>
  <c r="F30" i="44"/>
  <c r="K107" i="51"/>
  <c r="Q44" i="28"/>
  <c r="I46" i="28"/>
  <c r="R99" i="47"/>
  <c r="AK99" i="47"/>
  <c r="AM148" i="47"/>
  <c r="J150" i="47"/>
  <c r="J153" i="47"/>
  <c r="AK44" i="50"/>
  <c r="H44" i="50" s="1"/>
  <c r="Y9" i="51"/>
  <c r="K12" i="51"/>
  <c r="U15" i="51"/>
  <c r="G17" i="51"/>
  <c r="K17" i="51"/>
  <c r="AN15" i="51"/>
  <c r="I55" i="51"/>
  <c r="AL52" i="51"/>
  <c r="I52" i="51" s="1"/>
  <c r="I59" i="51"/>
  <c r="AL58" i="51"/>
  <c r="I58" i="51" s="1"/>
  <c r="AG58" i="51"/>
  <c r="D60" i="51"/>
  <c r="R66" i="51"/>
  <c r="D67" i="51"/>
  <c r="F125" i="51"/>
  <c r="M25" i="43"/>
  <c r="M43" i="34"/>
  <c r="F77" i="51"/>
  <c r="F175" i="50"/>
  <c r="AQ45" i="51"/>
  <c r="N13" i="43"/>
  <c r="M42" i="34"/>
  <c r="F138" i="51"/>
  <c r="AQ131" i="51"/>
  <c r="F37" i="51"/>
  <c r="AQ116" i="50"/>
  <c r="N116" i="50" s="1"/>
  <c r="AQ111" i="34"/>
  <c r="N111" i="34" s="1"/>
  <c r="AI66" i="34"/>
  <c r="F165" i="43"/>
  <c r="M114" i="44"/>
  <c r="N59" i="44"/>
  <c r="F31" i="44"/>
  <c r="AA99" i="50"/>
  <c r="I43" i="41"/>
  <c r="I51" i="43"/>
  <c r="U52" i="50"/>
  <c r="C16" i="28"/>
  <c r="T24" i="47"/>
  <c r="AL120" i="50"/>
  <c r="I123" i="50"/>
  <c r="W134" i="50"/>
  <c r="I135" i="50"/>
  <c r="T134" i="50"/>
  <c r="F134" i="50" s="1"/>
  <c r="R142" i="50"/>
  <c r="D143" i="50"/>
  <c r="L15" i="51"/>
  <c r="Y30" i="51"/>
  <c r="AK30" i="51"/>
  <c r="AK49" i="51" s="1"/>
  <c r="AI154" i="51"/>
  <c r="F154" i="51" s="1"/>
  <c r="AJ163" i="51"/>
  <c r="AH151" i="51"/>
  <c r="AI151" i="51" s="1"/>
  <c r="J153" i="51"/>
  <c r="V163" i="51"/>
  <c r="H163" i="51" s="1"/>
  <c r="N82" i="44"/>
  <c r="M84" i="44"/>
  <c r="M88" i="44"/>
  <c r="F117" i="44"/>
  <c r="F12" i="43"/>
  <c r="N35" i="28"/>
  <c r="AE35" i="28"/>
  <c r="AJ35" i="28" s="1"/>
  <c r="AK35" i="28" s="1"/>
  <c r="AN9" i="47"/>
  <c r="AJ61" i="47"/>
  <c r="AL105" i="47"/>
  <c r="AL30" i="50"/>
  <c r="L58" i="50"/>
  <c r="L62" i="50"/>
  <c r="K77" i="50"/>
  <c r="U163" i="50"/>
  <c r="K167" i="50"/>
  <c r="K179" i="50"/>
  <c r="Y177" i="50"/>
  <c r="D11" i="51"/>
  <c r="I13" i="51"/>
  <c r="R18" i="51"/>
  <c r="D22" i="51"/>
  <c r="I28" i="51"/>
  <c r="E66" i="51"/>
  <c r="N111" i="44"/>
  <c r="H99" i="44"/>
  <c r="AO9" i="47"/>
  <c r="L60" i="47"/>
  <c r="AM105" i="47"/>
  <c r="J105" i="47" s="1"/>
  <c r="AM113" i="47"/>
  <c r="J145" i="47"/>
  <c r="U18" i="50"/>
  <c r="H21" i="50"/>
  <c r="E28" i="50"/>
  <c r="V30" i="50"/>
  <c r="V49" i="50" s="1"/>
  <c r="AM30" i="50"/>
  <c r="I43" i="50"/>
  <c r="R44" i="50"/>
  <c r="W58" i="50"/>
  <c r="K176" i="50"/>
  <c r="Z30" i="34"/>
  <c r="K61" i="34"/>
  <c r="K163" i="34"/>
  <c r="H63" i="43"/>
  <c r="L65" i="43"/>
  <c r="K85" i="44"/>
  <c r="F34" i="43"/>
  <c r="F25" i="43"/>
  <c r="N40" i="44"/>
  <c r="E25" i="47"/>
  <c r="J25" i="47"/>
  <c r="E26" i="47"/>
  <c r="J27" i="47"/>
  <c r="E28" i="47"/>
  <c r="J28" i="47"/>
  <c r="J34" i="47"/>
  <c r="E35" i="47"/>
  <c r="K54" i="47"/>
  <c r="G55" i="47"/>
  <c r="K57" i="47"/>
  <c r="AN105" i="47"/>
  <c r="K105" i="47" s="1"/>
  <c r="E107" i="47"/>
  <c r="I136" i="47"/>
  <c r="E167" i="47"/>
  <c r="AH9" i="50"/>
  <c r="E13" i="50"/>
  <c r="W30" i="50"/>
  <c r="I30" i="50" s="1"/>
  <c r="L40" i="50"/>
  <c r="Y71" i="50"/>
  <c r="R71" i="50"/>
  <c r="H88" i="50"/>
  <c r="V85" i="50"/>
  <c r="AK156" i="50"/>
  <c r="I171" i="50"/>
  <c r="E58" i="44"/>
  <c r="F46" i="43"/>
  <c r="AA16" i="34"/>
  <c r="K151" i="34"/>
  <c r="L156" i="34"/>
  <c r="B21" i="28"/>
  <c r="AJ18" i="47"/>
  <c r="AG23" i="47"/>
  <c r="S61" i="47"/>
  <c r="AJ71" i="47"/>
  <c r="AO113" i="47"/>
  <c r="AO98" i="47" s="1"/>
  <c r="AO139" i="47" s="1"/>
  <c r="L127" i="47"/>
  <c r="E144" i="47"/>
  <c r="AH156" i="47"/>
  <c r="E156" i="47" s="1"/>
  <c r="X9" i="50"/>
  <c r="W15" i="50"/>
  <c r="I15" i="50" s="1"/>
  <c r="X30" i="50"/>
  <c r="Z71" i="50"/>
  <c r="AM71" i="50"/>
  <c r="AM90" i="50" s="1"/>
  <c r="R163" i="50"/>
  <c r="AJ163" i="50"/>
  <c r="Z9" i="51"/>
  <c r="AG163" i="51"/>
  <c r="AN163" i="51"/>
  <c r="AM52" i="34"/>
  <c r="AM51" i="34" s="1"/>
  <c r="AP51" i="34" s="1"/>
  <c r="AI152" i="51"/>
  <c r="F152" i="51" s="1"/>
  <c r="AM23" i="47"/>
  <c r="AM52" i="47"/>
  <c r="J52" i="47" s="1"/>
  <c r="U105" i="47"/>
  <c r="E146" i="47"/>
  <c r="AO156" i="47"/>
  <c r="H158" i="47"/>
  <c r="AJ30" i="50"/>
  <c r="AP30" i="50" s="1"/>
  <c r="H34" i="50"/>
  <c r="Z52" i="50"/>
  <c r="L56" i="50"/>
  <c r="J107" i="50"/>
  <c r="H115" i="50"/>
  <c r="AK120" i="50"/>
  <c r="AP120" i="50" s="1"/>
  <c r="K122" i="50"/>
  <c r="AK163" i="50"/>
  <c r="Y156" i="51"/>
  <c r="V30" i="34"/>
  <c r="AP124" i="34"/>
  <c r="AQ124" i="34" s="1"/>
  <c r="N124" i="34" s="1"/>
  <c r="V163" i="34"/>
  <c r="H52" i="43"/>
  <c r="H163" i="44"/>
  <c r="AN52" i="47"/>
  <c r="X99" i="47"/>
  <c r="X98" i="47" s="1"/>
  <c r="L102" i="47"/>
  <c r="G118" i="47"/>
  <c r="AM15" i="50"/>
  <c r="AG23" i="50"/>
  <c r="D23" i="50" s="1"/>
  <c r="K25" i="50"/>
  <c r="H28" i="50"/>
  <c r="U30" i="50"/>
  <c r="L38" i="50"/>
  <c r="L43" i="50"/>
  <c r="H45" i="50"/>
  <c r="AM44" i="50"/>
  <c r="AG52" i="50"/>
  <c r="K54" i="50"/>
  <c r="AH61" i="50"/>
  <c r="AH51" i="50" s="1"/>
  <c r="AH90" i="50" s="1"/>
  <c r="H101" i="50"/>
  <c r="L103" i="50"/>
  <c r="H104" i="50"/>
  <c r="Z120" i="50"/>
  <c r="U142" i="50"/>
  <c r="AN142" i="50"/>
  <c r="AN141" i="50" s="1"/>
  <c r="K141" i="50" s="1"/>
  <c r="AL163" i="50"/>
  <c r="R71" i="51"/>
  <c r="L153" i="51"/>
  <c r="AH18" i="34"/>
  <c r="Z71" i="34"/>
  <c r="W163" i="34"/>
  <c r="I163" i="34" s="1"/>
  <c r="O30" i="28"/>
  <c r="C30" i="28" s="1"/>
  <c r="AG38" i="28"/>
  <c r="V38" i="28"/>
  <c r="J38" i="28" s="1"/>
  <c r="J75" i="47"/>
  <c r="E76" i="47"/>
  <c r="J77" i="47"/>
  <c r="H78" i="47"/>
  <c r="F79" i="47"/>
  <c r="D103" i="47"/>
  <c r="G110" i="47"/>
  <c r="D114" i="47"/>
  <c r="AL148" i="47"/>
  <c r="I148" i="47" s="1"/>
  <c r="D169" i="47"/>
  <c r="E10" i="50"/>
  <c r="E11" i="50"/>
  <c r="I11" i="50"/>
  <c r="X15" i="50"/>
  <c r="J15" i="50" s="1"/>
  <c r="AH23" i="50"/>
  <c r="E23" i="50" s="1"/>
  <c r="L25" i="50"/>
  <c r="AO30" i="50"/>
  <c r="W44" i="50"/>
  <c r="K48" i="50"/>
  <c r="L54" i="50"/>
  <c r="G55" i="50"/>
  <c r="E57" i="50"/>
  <c r="AO71" i="50"/>
  <c r="W99" i="50"/>
  <c r="D102" i="50"/>
  <c r="I104" i="50"/>
  <c r="G111" i="50"/>
  <c r="H129" i="50"/>
  <c r="W120" i="51"/>
  <c r="D137" i="51"/>
  <c r="I146" i="51"/>
  <c r="AH52" i="34"/>
  <c r="I121" i="34"/>
  <c r="AL120" i="34"/>
  <c r="I120" i="34" s="1"/>
  <c r="Q30" i="28"/>
  <c r="E30" i="28" s="1"/>
  <c r="AG30" i="28"/>
  <c r="AH41" i="28"/>
  <c r="I41" i="28" s="1"/>
  <c r="AO15" i="47"/>
  <c r="AP15" i="47" s="1"/>
  <c r="X23" i="47"/>
  <c r="AO23" i="47"/>
  <c r="L23" i="47" s="1"/>
  <c r="AO58" i="47"/>
  <c r="L58" i="47" s="1"/>
  <c r="U71" i="47"/>
  <c r="L144" i="47"/>
  <c r="E159" i="47"/>
  <c r="E168" i="47"/>
  <c r="J168" i="47"/>
  <c r="J13" i="50"/>
  <c r="AJ23" i="50"/>
  <c r="AO44" i="50"/>
  <c r="L44" i="50" s="1"/>
  <c r="H46" i="50"/>
  <c r="I54" i="50"/>
  <c r="J87" i="50"/>
  <c r="E88" i="50"/>
  <c r="J100" i="50"/>
  <c r="V120" i="50"/>
  <c r="AN120" i="51"/>
  <c r="K120" i="51" s="1"/>
  <c r="E147" i="51"/>
  <c r="AM120" i="34"/>
  <c r="J120" i="34" s="1"/>
  <c r="Y163" i="34"/>
  <c r="Y182" i="34" s="1"/>
  <c r="K182" i="34" s="1"/>
  <c r="Y30" i="34"/>
  <c r="W71" i="34"/>
  <c r="AP73" i="34"/>
  <c r="AQ73" i="34" s="1"/>
  <c r="N73" i="34" s="1"/>
  <c r="K75" i="34"/>
  <c r="AA78" i="34"/>
  <c r="K78" i="34"/>
  <c r="AP79" i="34"/>
  <c r="M79" i="34" s="1"/>
  <c r="AA81" i="34"/>
  <c r="M81" i="34" s="1"/>
  <c r="K81" i="34"/>
  <c r="AP82" i="34"/>
  <c r="AQ82" i="34" s="1"/>
  <c r="N82" i="34" s="1"/>
  <c r="AA84" i="34"/>
  <c r="K84" i="34"/>
  <c r="AA88" i="34"/>
  <c r="M88" i="34" s="1"/>
  <c r="K88" i="34"/>
  <c r="AP89" i="34"/>
  <c r="AQ89" i="34" s="1"/>
  <c r="N89" i="34" s="1"/>
  <c r="J101" i="34"/>
  <c r="E102" i="34"/>
  <c r="AH105" i="34"/>
  <c r="Z120" i="34"/>
  <c r="L120" i="34" s="1"/>
  <c r="K71" i="43"/>
  <c r="AG30" i="34"/>
  <c r="S58" i="34"/>
  <c r="T58" i="34" s="1"/>
  <c r="F58" i="34" s="1"/>
  <c r="Y71" i="34"/>
  <c r="AH163" i="34"/>
  <c r="E163" i="34" s="1"/>
  <c r="E38" i="43"/>
  <c r="L81" i="44"/>
  <c r="J122" i="44"/>
  <c r="E123" i="44"/>
  <c r="J125" i="44"/>
  <c r="E126" i="44"/>
  <c r="J128" i="44"/>
  <c r="E129" i="44"/>
  <c r="J131" i="44"/>
  <c r="E132" i="44"/>
  <c r="E136" i="44"/>
  <c r="J138" i="44"/>
  <c r="J145" i="44"/>
  <c r="E146" i="44"/>
  <c r="E150" i="44"/>
  <c r="J153" i="44"/>
  <c r="E154" i="44"/>
  <c r="E158" i="44"/>
  <c r="J160" i="44"/>
  <c r="E161" i="44"/>
  <c r="E164" i="44"/>
  <c r="J174" i="44"/>
  <c r="AK163" i="34"/>
  <c r="I34" i="43"/>
  <c r="I37" i="43"/>
  <c r="I40" i="43"/>
  <c r="M43" i="43"/>
  <c r="K115" i="47"/>
  <c r="G116" i="47"/>
  <c r="AJ142" i="47"/>
  <c r="L145" i="47"/>
  <c r="U148" i="47"/>
  <c r="AJ151" i="47"/>
  <c r="X156" i="47"/>
  <c r="G158" i="47"/>
  <c r="AK9" i="50"/>
  <c r="E12" i="50"/>
  <c r="D17" i="50"/>
  <c r="I21" i="50"/>
  <c r="K26" i="50"/>
  <c r="AN30" i="50"/>
  <c r="K32" i="50"/>
  <c r="L39" i="50"/>
  <c r="L46" i="50"/>
  <c r="H47" i="50"/>
  <c r="H55" i="50"/>
  <c r="AK61" i="50"/>
  <c r="L63" i="50"/>
  <c r="K68" i="50"/>
  <c r="I76" i="50"/>
  <c r="K79" i="50"/>
  <c r="AN108" i="50"/>
  <c r="AN120" i="50"/>
  <c r="K126" i="50"/>
  <c r="K166" i="50"/>
  <c r="AO18" i="51"/>
  <c r="J55" i="51"/>
  <c r="E56" i="51"/>
  <c r="E60" i="51"/>
  <c r="J63" i="51"/>
  <c r="E64" i="51"/>
  <c r="Z71" i="51"/>
  <c r="AJ120" i="51"/>
  <c r="K129" i="51"/>
  <c r="K132" i="51"/>
  <c r="AH134" i="51"/>
  <c r="E134" i="51" s="1"/>
  <c r="X142" i="51"/>
  <c r="W23" i="34"/>
  <c r="I34" i="34"/>
  <c r="I37" i="34"/>
  <c r="I40" i="34"/>
  <c r="AI41" i="34"/>
  <c r="I43" i="34"/>
  <c r="AJ71" i="34"/>
  <c r="L123" i="34"/>
  <c r="H124" i="34"/>
  <c r="L126" i="34"/>
  <c r="H127" i="34"/>
  <c r="L129" i="34"/>
  <c r="H130" i="34"/>
  <c r="L132" i="34"/>
  <c r="H133" i="34"/>
  <c r="AM156" i="34"/>
  <c r="L56" i="43"/>
  <c r="K32" i="44"/>
  <c r="K35" i="44"/>
  <c r="K38" i="44"/>
  <c r="N39" i="44"/>
  <c r="K41" i="44"/>
  <c r="M46" i="44"/>
  <c r="K48" i="44"/>
  <c r="K55" i="44"/>
  <c r="K63" i="44"/>
  <c r="K70" i="44"/>
  <c r="E14" i="50"/>
  <c r="I19" i="50"/>
  <c r="AO23" i="50"/>
  <c r="L23" i="50" s="1"/>
  <c r="H25" i="50"/>
  <c r="H37" i="50"/>
  <c r="E62" i="50"/>
  <c r="L65" i="50"/>
  <c r="K81" i="50"/>
  <c r="K84" i="50"/>
  <c r="G102" i="50"/>
  <c r="I118" i="50"/>
  <c r="Y120" i="50"/>
  <c r="K120" i="50" s="1"/>
  <c r="AO120" i="50"/>
  <c r="H122" i="50"/>
  <c r="L123" i="50"/>
  <c r="L126" i="50"/>
  <c r="K129" i="50"/>
  <c r="K130" i="50"/>
  <c r="AJ151" i="50"/>
  <c r="V163" i="50"/>
  <c r="AG30" i="51"/>
  <c r="AA32" i="51"/>
  <c r="M32" i="51" s="1"/>
  <c r="AP33" i="51"/>
  <c r="K34" i="51"/>
  <c r="K37" i="51"/>
  <c r="AA38" i="51"/>
  <c r="AP39" i="51"/>
  <c r="AQ39" i="51" s="1"/>
  <c r="N39" i="51" s="1"/>
  <c r="K40" i="51"/>
  <c r="AA41" i="51"/>
  <c r="AP42" i="51"/>
  <c r="K43" i="51"/>
  <c r="AP46" i="51"/>
  <c r="AQ46" i="51" s="1"/>
  <c r="N46" i="51" s="1"/>
  <c r="K47" i="51"/>
  <c r="AA48" i="51"/>
  <c r="AB48" i="51" s="1"/>
  <c r="N48" i="51" s="1"/>
  <c r="G63" i="51"/>
  <c r="J69" i="51"/>
  <c r="S85" i="51"/>
  <c r="L123" i="51"/>
  <c r="H124" i="51"/>
  <c r="L129" i="51"/>
  <c r="AO163" i="51"/>
  <c r="AN30" i="34"/>
  <c r="AN49" i="34" s="1"/>
  <c r="E41" i="34"/>
  <c r="AH44" i="34"/>
  <c r="E44" i="34" s="1"/>
  <c r="AK71" i="34"/>
  <c r="AK90" i="34" s="1"/>
  <c r="E103" i="34"/>
  <c r="L32" i="44"/>
  <c r="H33" i="44"/>
  <c r="L35" i="44"/>
  <c r="H36" i="44"/>
  <c r="L38" i="44"/>
  <c r="H39" i="44"/>
  <c r="L41" i="44"/>
  <c r="H42" i="44"/>
  <c r="H46" i="44"/>
  <c r="L48" i="44"/>
  <c r="L55" i="44"/>
  <c r="H56" i="44"/>
  <c r="H60" i="44"/>
  <c r="L63" i="44"/>
  <c r="H64" i="44"/>
  <c r="L66" i="44"/>
  <c r="H68" i="44"/>
  <c r="L70" i="44"/>
  <c r="E72" i="44"/>
  <c r="S105" i="47"/>
  <c r="AJ105" i="47"/>
  <c r="AJ108" i="47"/>
  <c r="Y113" i="47"/>
  <c r="D147" i="47"/>
  <c r="E162" i="47"/>
  <c r="U163" i="47"/>
  <c r="W9" i="50"/>
  <c r="AM9" i="50"/>
  <c r="H12" i="50"/>
  <c r="AN15" i="50"/>
  <c r="K15" i="50" s="1"/>
  <c r="L28" i="50"/>
  <c r="L37" i="50"/>
  <c r="X44" i="50"/>
  <c r="H48" i="50"/>
  <c r="AN52" i="50"/>
  <c r="AK58" i="50"/>
  <c r="J63" i="50"/>
  <c r="W71" i="50"/>
  <c r="I71" i="50" s="1"/>
  <c r="I79" i="50"/>
  <c r="D110" i="50"/>
  <c r="I110" i="50"/>
  <c r="AK113" i="50"/>
  <c r="AP113" i="50" s="1"/>
  <c r="I122" i="50"/>
  <c r="AJ134" i="50"/>
  <c r="W163" i="50"/>
  <c r="H32" i="51"/>
  <c r="H33" i="51"/>
  <c r="L34" i="51"/>
  <c r="H35" i="51"/>
  <c r="L35" i="51"/>
  <c r="L37" i="51"/>
  <c r="H38" i="51"/>
  <c r="L40" i="51"/>
  <c r="H41" i="51"/>
  <c r="L43" i="51"/>
  <c r="L47" i="51"/>
  <c r="H48" i="51"/>
  <c r="L54" i="51"/>
  <c r="H55" i="51"/>
  <c r="L57" i="51"/>
  <c r="H63" i="51"/>
  <c r="L65" i="51"/>
  <c r="J11" i="34"/>
  <c r="L17" i="34"/>
  <c r="AO30" i="34"/>
  <c r="AK30" i="34"/>
  <c r="H68" i="34"/>
  <c r="L70" i="34"/>
  <c r="AL71" i="34"/>
  <c r="AL90" i="34" s="1"/>
  <c r="AH108" i="34"/>
  <c r="E108" i="34" s="1"/>
  <c r="AN120" i="34"/>
  <c r="K120" i="34" s="1"/>
  <c r="AH134" i="34"/>
  <c r="E134" i="34" s="1"/>
  <c r="J166" i="34"/>
  <c r="E167" i="34"/>
  <c r="E170" i="34"/>
  <c r="J172" i="34"/>
  <c r="E176" i="34"/>
  <c r="J179" i="34"/>
  <c r="E180" i="34"/>
  <c r="H9" i="43"/>
  <c r="K122" i="43"/>
  <c r="M123" i="43"/>
  <c r="K125" i="43"/>
  <c r="N127" i="43"/>
  <c r="K128" i="43"/>
  <c r="K131" i="43"/>
  <c r="U23" i="28"/>
  <c r="I23" i="28" s="1"/>
  <c r="T30" i="28"/>
  <c r="H30" i="28" s="1"/>
  <c r="AO52" i="47"/>
  <c r="AO51" i="47" s="1"/>
  <c r="AO90" i="47" s="1"/>
  <c r="L90" i="47" s="1"/>
  <c r="AN58" i="47"/>
  <c r="K58" i="47" s="1"/>
  <c r="AK105" i="47"/>
  <c r="H105" i="47" s="1"/>
  <c r="R108" i="47"/>
  <c r="E152" i="47"/>
  <c r="I154" i="47"/>
  <c r="Z156" i="47"/>
  <c r="L156" i="47" s="1"/>
  <c r="H160" i="47"/>
  <c r="J162" i="47"/>
  <c r="D165" i="47"/>
  <c r="K166" i="47"/>
  <c r="L167" i="47"/>
  <c r="Z15" i="50"/>
  <c r="AO15" i="50"/>
  <c r="AO8" i="50" s="1"/>
  <c r="AO49" i="50" s="1"/>
  <c r="H17" i="50"/>
  <c r="J25" i="50"/>
  <c r="R30" i="50"/>
  <c r="AG30" i="50"/>
  <c r="AI30" i="50" s="1"/>
  <c r="AO52" i="50"/>
  <c r="AO51" i="50" s="1"/>
  <c r="E56" i="50"/>
  <c r="AL58" i="50"/>
  <c r="X71" i="50"/>
  <c r="I87" i="50"/>
  <c r="I106" i="50"/>
  <c r="G147" i="50"/>
  <c r="G158" i="50"/>
  <c r="K158" i="50"/>
  <c r="AN163" i="50"/>
  <c r="AN182" i="50" s="1"/>
  <c r="AP31" i="51"/>
  <c r="AQ31" i="51" s="1"/>
  <c r="N31" i="51" s="1"/>
  <c r="I32" i="51"/>
  <c r="I35" i="51"/>
  <c r="AG61" i="51"/>
  <c r="AO85" i="51"/>
  <c r="L88" i="51"/>
  <c r="H89" i="51"/>
  <c r="L101" i="51"/>
  <c r="H102" i="51"/>
  <c r="Z163" i="51"/>
  <c r="L163" i="51" s="1"/>
  <c r="AM163" i="51"/>
  <c r="H19" i="34"/>
  <c r="H22" i="34"/>
  <c r="G29" i="34"/>
  <c r="J64" i="34"/>
  <c r="H20" i="43"/>
  <c r="L83" i="43"/>
  <c r="H126" i="43"/>
  <c r="H161" i="43"/>
  <c r="AH11" i="40"/>
  <c r="AH21" i="40"/>
  <c r="AI21" i="40" s="1"/>
  <c r="J24" i="40"/>
  <c r="AH33" i="40"/>
  <c r="AH43" i="40"/>
  <c r="AH11" i="41"/>
  <c r="AH31" i="41" s="1"/>
  <c r="AH33" i="41"/>
  <c r="J36" i="41"/>
  <c r="AH43" i="41"/>
  <c r="AI43" i="41" s="1"/>
  <c r="K33" i="51"/>
  <c r="J100" i="51"/>
  <c r="D103" i="51"/>
  <c r="I103" i="51"/>
  <c r="H110" i="51"/>
  <c r="L110" i="51"/>
  <c r="H111" i="51"/>
  <c r="H115" i="51"/>
  <c r="AG120" i="51"/>
  <c r="AI120" i="51" s="1"/>
  <c r="I127" i="51"/>
  <c r="I130" i="51"/>
  <c r="W163" i="51"/>
  <c r="I163" i="51" s="1"/>
  <c r="L165" i="51"/>
  <c r="AA166" i="51"/>
  <c r="AB166" i="51" s="1"/>
  <c r="K166" i="51"/>
  <c r="K168" i="51"/>
  <c r="AP170" i="51"/>
  <c r="AQ170" i="51" s="1"/>
  <c r="K171" i="51"/>
  <c r="K172" i="51"/>
  <c r="AP173" i="51"/>
  <c r="AQ173" i="51" s="1"/>
  <c r="K174" i="51"/>
  <c r="AA175" i="51"/>
  <c r="K175" i="51"/>
  <c r="E179" i="51"/>
  <c r="J179" i="51"/>
  <c r="E180" i="51"/>
  <c r="J181" i="51"/>
  <c r="S9" i="34"/>
  <c r="V71" i="34"/>
  <c r="E83" i="34"/>
  <c r="S99" i="34"/>
  <c r="S113" i="34"/>
  <c r="AJ120" i="34"/>
  <c r="AO163" i="34"/>
  <c r="E25" i="43"/>
  <c r="J26" i="43"/>
  <c r="E27" i="43"/>
  <c r="J27" i="43"/>
  <c r="E28" i="43"/>
  <c r="J29" i="43"/>
  <c r="L32" i="43"/>
  <c r="L53" i="43"/>
  <c r="E76" i="43"/>
  <c r="J76" i="43"/>
  <c r="I78" i="43"/>
  <c r="E101" i="43"/>
  <c r="J101" i="43"/>
  <c r="E102" i="43"/>
  <c r="J103" i="43"/>
  <c r="E104" i="43"/>
  <c r="J104" i="43"/>
  <c r="E110" i="43"/>
  <c r="J111" i="43"/>
  <c r="E112" i="43"/>
  <c r="I115" i="43"/>
  <c r="L117" i="43"/>
  <c r="K118" i="43"/>
  <c r="K122" i="44"/>
  <c r="M123" i="44"/>
  <c r="K123" i="44"/>
  <c r="K125" i="44"/>
  <c r="K126" i="44"/>
  <c r="K128" i="44"/>
  <c r="K131" i="44"/>
  <c r="N132" i="44"/>
  <c r="K135" i="44"/>
  <c r="K136" i="44"/>
  <c r="K138" i="44"/>
  <c r="K143" i="44"/>
  <c r="K145" i="44"/>
  <c r="K150" i="44"/>
  <c r="K153" i="44"/>
  <c r="K154" i="44"/>
  <c r="K158" i="44"/>
  <c r="G159" i="44"/>
  <c r="L46" i="51"/>
  <c r="U71" i="51"/>
  <c r="AK71" i="51"/>
  <c r="AP71" i="51" s="1"/>
  <c r="AQ71" i="51" s="1"/>
  <c r="K82" i="51"/>
  <c r="K83" i="51"/>
  <c r="K89" i="51"/>
  <c r="E122" i="51"/>
  <c r="E152" i="51"/>
  <c r="X163" i="51"/>
  <c r="R30" i="34"/>
  <c r="AJ30" i="34"/>
  <c r="S148" i="34"/>
  <c r="E154" i="34"/>
  <c r="I159" i="34"/>
  <c r="D161" i="34"/>
  <c r="AG163" i="34"/>
  <c r="L12" i="43"/>
  <c r="K73" i="43"/>
  <c r="V71" i="51"/>
  <c r="AL71" i="51"/>
  <c r="H74" i="51"/>
  <c r="L74" i="51"/>
  <c r="H75" i="51"/>
  <c r="H77" i="51"/>
  <c r="L77" i="51"/>
  <c r="L79" i="51"/>
  <c r="H80" i="51"/>
  <c r="L80" i="51"/>
  <c r="H81" i="51"/>
  <c r="L82" i="51"/>
  <c r="H83" i="51"/>
  <c r="Y163" i="51"/>
  <c r="K163" i="51" s="1"/>
  <c r="I170" i="51"/>
  <c r="X15" i="34"/>
  <c r="J29" i="34"/>
  <c r="D126" i="34"/>
  <c r="I126" i="34"/>
  <c r="D127" i="34"/>
  <c r="H45" i="43"/>
  <c r="L64" i="43"/>
  <c r="K14" i="51"/>
  <c r="J26" i="51"/>
  <c r="AH177" i="51"/>
  <c r="U30" i="34"/>
  <c r="K39" i="34"/>
  <c r="K45" i="34"/>
  <c r="U52" i="34"/>
  <c r="L57" i="34"/>
  <c r="AA63" i="34"/>
  <c r="D70" i="34"/>
  <c r="AO99" i="34"/>
  <c r="L102" i="34"/>
  <c r="K107" i="34"/>
  <c r="I111" i="34"/>
  <c r="I115" i="34"/>
  <c r="D118" i="34"/>
  <c r="I118" i="34"/>
  <c r="D119" i="34"/>
  <c r="V120" i="34"/>
  <c r="AO148" i="34"/>
  <c r="G55" i="43"/>
  <c r="L81" i="43"/>
  <c r="H82" i="43"/>
  <c r="L88" i="43"/>
  <c r="H173" i="43"/>
  <c r="G139" i="43"/>
  <c r="AA139" i="43"/>
  <c r="AI120" i="47"/>
  <c r="AQ120" i="47" s="1"/>
  <c r="D120" i="47"/>
  <c r="AK39" i="28"/>
  <c r="L39" i="28" s="1"/>
  <c r="D39" i="28"/>
  <c r="AB175" i="47"/>
  <c r="N175" i="47" s="1"/>
  <c r="M175" i="47"/>
  <c r="AB182" i="43"/>
  <c r="N182" i="43" s="1"/>
  <c r="D90" i="34"/>
  <c r="D182" i="44"/>
  <c r="M124" i="47"/>
  <c r="AQ67" i="47"/>
  <c r="N67" i="47" s="1"/>
  <c r="M67" i="47"/>
  <c r="D40" i="28"/>
  <c r="AK40" i="28"/>
  <c r="L40" i="28" s="1"/>
  <c r="G98" i="44"/>
  <c r="AP98" i="44"/>
  <c r="N75" i="47"/>
  <c r="E8" i="51"/>
  <c r="S49" i="51"/>
  <c r="E49" i="51" s="1"/>
  <c r="R139" i="51"/>
  <c r="T113" i="47"/>
  <c r="F113" i="47" s="1"/>
  <c r="D113" i="47"/>
  <c r="M146" i="47"/>
  <c r="AB146" i="47"/>
  <c r="N146" i="47" s="1"/>
  <c r="I98" i="51"/>
  <c r="AQ11" i="47"/>
  <c r="N11" i="47" s="1"/>
  <c r="M11" i="47"/>
  <c r="AQ166" i="47"/>
  <c r="N166" i="47" s="1"/>
  <c r="M166" i="47"/>
  <c r="M135" i="47"/>
  <c r="AB135" i="47"/>
  <c r="N135" i="47" s="1"/>
  <c r="N46" i="47"/>
  <c r="Y90" i="47"/>
  <c r="W49" i="43"/>
  <c r="I49" i="43" s="1"/>
  <c r="AQ131" i="47"/>
  <c r="N131" i="47" s="1"/>
  <c r="M131" i="47"/>
  <c r="X49" i="43"/>
  <c r="J49" i="43" s="1"/>
  <c r="M120" i="47"/>
  <c r="N65" i="47"/>
  <c r="M12" i="50"/>
  <c r="J71" i="47"/>
  <c r="D139" i="44"/>
  <c r="L8" i="43"/>
  <c r="M66" i="44"/>
  <c r="AB66" i="44"/>
  <c r="N66" i="44" s="1"/>
  <c r="M123" i="47"/>
  <c r="AQ123" i="47"/>
  <c r="N123" i="47" s="1"/>
  <c r="E44" i="47"/>
  <c r="V49" i="43"/>
  <c r="H49" i="43" s="1"/>
  <c r="H8" i="43"/>
  <c r="AB103" i="47"/>
  <c r="N103" i="47" s="1"/>
  <c r="M103" i="47"/>
  <c r="M139" i="44"/>
  <c r="I8" i="47"/>
  <c r="AL49" i="47"/>
  <c r="I49" i="47" s="1"/>
  <c r="AB98" i="43"/>
  <c r="D98" i="44"/>
  <c r="K28" i="28"/>
  <c r="M49" i="43"/>
  <c r="T182" i="43"/>
  <c r="F182" i="43" s="1"/>
  <c r="M74" i="47"/>
  <c r="AQ89" i="47"/>
  <c r="M107" i="47"/>
  <c r="AB107" i="47"/>
  <c r="N107" i="47" s="1"/>
  <c r="AB130" i="47"/>
  <c r="N130" i="47" s="1"/>
  <c r="M130" i="47"/>
  <c r="AB181" i="47"/>
  <c r="N181" i="47" s="1"/>
  <c r="M181" i="47"/>
  <c r="M133" i="47"/>
  <c r="D66" i="50"/>
  <c r="M156" i="43"/>
  <c r="AB84" i="34"/>
  <c r="K51" i="44"/>
  <c r="N117" i="47"/>
  <c r="F85" i="47"/>
  <c r="I99" i="47"/>
  <c r="W98" i="47"/>
  <c r="H152" i="47"/>
  <c r="AK151" i="47"/>
  <c r="AQ154" i="51"/>
  <c r="M154" i="51"/>
  <c r="AQ132" i="51"/>
  <c r="M132" i="51"/>
  <c r="AI15" i="44"/>
  <c r="F15" i="44" s="1"/>
  <c r="D15" i="44"/>
  <c r="G66" i="43"/>
  <c r="AA66" i="43"/>
  <c r="M169" i="34"/>
  <c r="AQ169" i="34"/>
  <c r="M161" i="34"/>
  <c r="AQ161" i="34"/>
  <c r="AQ122" i="34"/>
  <c r="M122" i="34"/>
  <c r="M37" i="34"/>
  <c r="AQ37" i="34"/>
  <c r="N29" i="47"/>
  <c r="N118" i="47"/>
  <c r="M59" i="50"/>
  <c r="D61" i="50"/>
  <c r="T61" i="50"/>
  <c r="D142" i="47"/>
  <c r="N130" i="43"/>
  <c r="M154" i="50"/>
  <c r="AB154" i="50"/>
  <c r="N154" i="50" s="1"/>
  <c r="AB40" i="43"/>
  <c r="N40" i="43" s="1"/>
  <c r="M40" i="43"/>
  <c r="AQ181" i="34"/>
  <c r="N181" i="34" s="1"/>
  <c r="M181" i="34"/>
  <c r="M41" i="34"/>
  <c r="AB41" i="34"/>
  <c r="F44" i="47"/>
  <c r="N62" i="43"/>
  <c r="N11" i="50"/>
  <c r="M65" i="47"/>
  <c r="L142" i="47"/>
  <c r="F166" i="51"/>
  <c r="M121" i="51"/>
  <c r="AB121" i="51"/>
  <c r="N121" i="51" s="1"/>
  <c r="N115" i="47"/>
  <c r="M12" i="34"/>
  <c r="O47" i="28"/>
  <c r="C47" i="28" s="1"/>
  <c r="C38" i="28"/>
  <c r="N154" i="51"/>
  <c r="T58" i="50"/>
  <c r="F58" i="50" s="1"/>
  <c r="D58" i="50"/>
  <c r="M177" i="43"/>
  <c r="N46" i="34"/>
  <c r="H177" i="47"/>
  <c r="AA177" i="47"/>
  <c r="Y99" i="51"/>
  <c r="K100" i="51"/>
  <c r="AA101" i="51"/>
  <c r="G101" i="51"/>
  <c r="AH105" i="51"/>
  <c r="E106" i="51"/>
  <c r="S108" i="51"/>
  <c r="T108" i="51" s="1"/>
  <c r="E109" i="51"/>
  <c r="D110" i="51"/>
  <c r="AI110" i="51"/>
  <c r="D112" i="51"/>
  <c r="T112" i="51"/>
  <c r="AG113" i="51"/>
  <c r="AG98" i="51" s="1"/>
  <c r="D114" i="51"/>
  <c r="AI114" i="51"/>
  <c r="D116" i="51"/>
  <c r="T116" i="51"/>
  <c r="D163" i="51"/>
  <c r="AI163" i="51"/>
  <c r="AI35" i="34"/>
  <c r="D35" i="34"/>
  <c r="T37" i="34"/>
  <c r="F37" i="34" s="1"/>
  <c r="D37" i="34"/>
  <c r="AI38" i="34"/>
  <c r="F38" i="34" s="1"/>
  <c r="D38" i="34"/>
  <c r="T40" i="34"/>
  <c r="D40" i="34"/>
  <c r="T43" i="34"/>
  <c r="F43" i="34" s="1"/>
  <c r="D43" i="34"/>
  <c r="D45" i="34"/>
  <c r="AG44" i="34"/>
  <c r="AI45" i="34"/>
  <c r="G75" i="34"/>
  <c r="AA75" i="34"/>
  <c r="G76" i="34"/>
  <c r="AP76" i="34"/>
  <c r="AJ85" i="34"/>
  <c r="AP86" i="34"/>
  <c r="Y99" i="34"/>
  <c r="K100" i="34"/>
  <c r="T104" i="34"/>
  <c r="D104" i="34"/>
  <c r="D106" i="34"/>
  <c r="AG105" i="34"/>
  <c r="AI106" i="34"/>
  <c r="F106" i="34" s="1"/>
  <c r="Z134" i="34"/>
  <c r="L135" i="34"/>
  <c r="D166" i="34"/>
  <c r="T166" i="34"/>
  <c r="AI167" i="34"/>
  <c r="D167" i="34"/>
  <c r="T169" i="34"/>
  <c r="F169" i="34" s="1"/>
  <c r="D169" i="34"/>
  <c r="D170" i="34"/>
  <c r="AI170" i="34"/>
  <c r="D172" i="34"/>
  <c r="T172" i="34"/>
  <c r="AI173" i="34"/>
  <c r="D173" i="34"/>
  <c r="T175" i="34"/>
  <c r="D175" i="34"/>
  <c r="W177" i="34"/>
  <c r="AA177" i="34" s="1"/>
  <c r="I178" i="34"/>
  <c r="D179" i="34"/>
  <c r="T179" i="34"/>
  <c r="AI180" i="34"/>
  <c r="D180" i="34"/>
  <c r="G14" i="43"/>
  <c r="AA14" i="43"/>
  <c r="AH15" i="43"/>
  <c r="E16" i="43"/>
  <c r="T19" i="43"/>
  <c r="F19" i="43" s="1"/>
  <c r="D19" i="43"/>
  <c r="R18" i="43"/>
  <c r="AQ73" i="44"/>
  <c r="N73" i="44" s="1"/>
  <c r="M73" i="44"/>
  <c r="G75" i="44"/>
  <c r="AA75" i="44"/>
  <c r="AP76" i="44"/>
  <c r="G76" i="44"/>
  <c r="M78" i="44"/>
  <c r="AB78" i="44"/>
  <c r="N78" i="44" s="1"/>
  <c r="M81" i="44"/>
  <c r="AB81" i="44"/>
  <c r="N81" i="44" s="1"/>
  <c r="AP86" i="44"/>
  <c r="AJ85" i="44"/>
  <c r="I100" i="44"/>
  <c r="W99" i="44"/>
  <c r="T101" i="44"/>
  <c r="F101" i="44" s="1"/>
  <c r="D101" i="44"/>
  <c r="D102" i="44"/>
  <c r="AI102" i="44"/>
  <c r="F102" i="44" s="1"/>
  <c r="T104" i="44"/>
  <c r="F104" i="44" s="1"/>
  <c r="D104" i="44"/>
  <c r="AI106" i="44"/>
  <c r="F106" i="44" s="1"/>
  <c r="AG105" i="44"/>
  <c r="D106" i="44"/>
  <c r="T109" i="44"/>
  <c r="F109" i="44" s="1"/>
  <c r="R108" i="44"/>
  <c r="D109" i="44"/>
  <c r="AL108" i="44"/>
  <c r="I108" i="44" s="1"/>
  <c r="I109" i="44"/>
  <c r="D110" i="44"/>
  <c r="AI110" i="44"/>
  <c r="F110" i="44" s="1"/>
  <c r="T112" i="44"/>
  <c r="F112" i="44" s="1"/>
  <c r="D112" i="44"/>
  <c r="AG113" i="44"/>
  <c r="D114" i="44"/>
  <c r="AI114" i="44"/>
  <c r="F114" i="44" s="1"/>
  <c r="T116" i="44"/>
  <c r="F116" i="44" s="1"/>
  <c r="D116" i="44"/>
  <c r="T119" i="44"/>
  <c r="F119" i="44" s="1"/>
  <c r="D119" i="44"/>
  <c r="AA167" i="44"/>
  <c r="G167" i="44"/>
  <c r="M176" i="44"/>
  <c r="AB176" i="44"/>
  <c r="N176" i="44" s="1"/>
  <c r="AJ177" i="44"/>
  <c r="AP178" i="44"/>
  <c r="AQ178" i="44" s="1"/>
  <c r="M180" i="44"/>
  <c r="AB180" i="44"/>
  <c r="N180" i="44" s="1"/>
  <c r="K12" i="40"/>
  <c r="Y11" i="40"/>
  <c r="G19" i="40"/>
  <c r="AA19" i="40"/>
  <c r="Y21" i="40"/>
  <c r="K21" i="40" s="1"/>
  <c r="K22" i="40"/>
  <c r="AA29" i="40"/>
  <c r="G29" i="40"/>
  <c r="Y33" i="40"/>
  <c r="K34" i="40"/>
  <c r="AB35" i="40"/>
  <c r="M35" i="40"/>
  <c r="G41" i="40"/>
  <c r="AA41" i="40"/>
  <c r="K44" i="40"/>
  <c r="Y43" i="40"/>
  <c r="K43" i="40" s="1"/>
  <c r="AA51" i="40"/>
  <c r="G51" i="40"/>
  <c r="Y11" i="41"/>
  <c r="K12" i="41"/>
  <c r="AA19" i="41"/>
  <c r="G19" i="41"/>
  <c r="K22" i="41"/>
  <c r="Y21" i="41"/>
  <c r="K21" i="41" s="1"/>
  <c r="M23" i="41"/>
  <c r="AB23" i="41"/>
  <c r="AA29" i="41"/>
  <c r="G29" i="41"/>
  <c r="K34" i="41"/>
  <c r="Y33" i="41"/>
  <c r="AB35" i="41"/>
  <c r="M35" i="41"/>
  <c r="AA41" i="41"/>
  <c r="G41" i="41"/>
  <c r="K44" i="41"/>
  <c r="Y43" i="41"/>
  <c r="K43" i="41" s="1"/>
  <c r="AA51" i="41"/>
  <c r="G51" i="41"/>
  <c r="H22" i="54"/>
  <c r="F12" i="54"/>
  <c r="Z3" i="50"/>
  <c r="AO93" i="34"/>
  <c r="L3" i="34"/>
  <c r="L3" i="51"/>
  <c r="AO93" i="47"/>
  <c r="AO3" i="43"/>
  <c r="L93" i="44"/>
  <c r="Z4" i="40"/>
  <c r="L93" i="51"/>
  <c r="Z93" i="47"/>
  <c r="M5" i="15"/>
  <c r="K5" i="16"/>
  <c r="J5" i="16"/>
  <c r="AO3" i="51"/>
  <c r="Z93" i="50"/>
  <c r="L5" i="15"/>
  <c r="L93" i="34"/>
  <c r="Z4" i="41"/>
  <c r="Z93" i="44"/>
  <c r="Z3" i="51"/>
  <c r="L3" i="43"/>
  <c r="Z93" i="51"/>
  <c r="AO93" i="51"/>
  <c r="AO3" i="34"/>
  <c r="AO3" i="44"/>
  <c r="L3" i="47"/>
  <c r="Z3" i="43"/>
  <c r="AO93" i="50"/>
  <c r="J5" i="28"/>
  <c r="AO4" i="41"/>
  <c r="AO93" i="44"/>
  <c r="L3" i="44"/>
  <c r="L4" i="41"/>
  <c r="Z93" i="43"/>
  <c r="L4" i="40"/>
  <c r="Z93" i="34"/>
  <c r="AO3" i="47"/>
  <c r="L3" i="50"/>
  <c r="AO93" i="43"/>
  <c r="L93" i="43"/>
  <c r="Z3" i="34"/>
  <c r="AO3" i="50"/>
  <c r="L93" i="47"/>
  <c r="AO4" i="40"/>
  <c r="Z3" i="47"/>
  <c r="Z3" i="44"/>
  <c r="L93" i="50"/>
  <c r="AB88" i="34"/>
  <c r="N88" i="34" s="1"/>
  <c r="G99" i="50"/>
  <c r="AB84" i="44"/>
  <c r="N84" i="44" s="1"/>
  <c r="AP110" i="47"/>
  <c r="M82" i="44"/>
  <c r="P43" i="28"/>
  <c r="M79" i="44"/>
  <c r="N129" i="50"/>
  <c r="E44" i="50"/>
  <c r="M70" i="43"/>
  <c r="M47" i="43"/>
  <c r="AB47" i="43"/>
  <c r="N47" i="43" s="1"/>
  <c r="M25" i="34"/>
  <c r="AB25" i="34"/>
  <c r="N25" i="34" s="1"/>
  <c r="M153" i="51"/>
  <c r="AQ153" i="51"/>
  <c r="I143" i="47"/>
  <c r="AL142" i="47"/>
  <c r="H164" i="47"/>
  <c r="AK163" i="47"/>
  <c r="AP164" i="47"/>
  <c r="AH52" i="51"/>
  <c r="AI52" i="51" s="1"/>
  <c r="F52" i="51" s="1"/>
  <c r="E53" i="51"/>
  <c r="S58" i="51"/>
  <c r="E59" i="51"/>
  <c r="J59" i="51"/>
  <c r="AM58" i="51"/>
  <c r="J62" i="51"/>
  <c r="X61" i="51"/>
  <c r="AL66" i="51"/>
  <c r="I67" i="51"/>
  <c r="E178" i="51"/>
  <c r="S177" i="51"/>
  <c r="T177" i="51" s="1"/>
  <c r="D181" i="51"/>
  <c r="T181" i="51"/>
  <c r="F181" i="51" s="1"/>
  <c r="L10" i="34"/>
  <c r="Z9" i="34"/>
  <c r="AA9" i="34" s="1"/>
  <c r="AA11" i="34"/>
  <c r="G11" i="34"/>
  <c r="AH163" i="43"/>
  <c r="E163" i="43" s="1"/>
  <c r="E164" i="43"/>
  <c r="S134" i="44"/>
  <c r="E134" i="44" s="1"/>
  <c r="E135" i="44"/>
  <c r="AM134" i="44"/>
  <c r="J134" i="44" s="1"/>
  <c r="J135" i="44"/>
  <c r="AH142" i="44"/>
  <c r="E143" i="44"/>
  <c r="S148" i="44"/>
  <c r="E148" i="44" s="1"/>
  <c r="E149" i="44"/>
  <c r="AM148" i="44"/>
  <c r="J148" i="44" s="1"/>
  <c r="J149" i="44"/>
  <c r="X151" i="44"/>
  <c r="J151" i="44" s="1"/>
  <c r="J152" i="44"/>
  <c r="S156" i="44"/>
  <c r="E156" i="44" s="1"/>
  <c r="E157" i="44"/>
  <c r="AM156" i="44"/>
  <c r="J156" i="44" s="1"/>
  <c r="J157" i="44"/>
  <c r="AH163" i="44"/>
  <c r="E163" i="44" s="1"/>
  <c r="AI23" i="43"/>
  <c r="F23" i="43" s="1"/>
  <c r="D23" i="43"/>
  <c r="AQ161" i="44"/>
  <c r="N161" i="44" s="1"/>
  <c r="M161" i="44"/>
  <c r="AI47" i="28"/>
  <c r="AF41" i="28"/>
  <c r="G43" i="28"/>
  <c r="B46" i="28"/>
  <c r="N44" i="28"/>
  <c r="P46" i="28"/>
  <c r="AF44" i="28"/>
  <c r="G44" i="28" s="1"/>
  <c r="G46" i="28"/>
  <c r="L10" i="47"/>
  <c r="Z9" i="47"/>
  <c r="AA9" i="47" s="1"/>
  <c r="L16" i="47"/>
  <c r="Z15" i="47"/>
  <c r="D101" i="47"/>
  <c r="AI101" i="47"/>
  <c r="AM142" i="47"/>
  <c r="J143" i="47"/>
  <c r="AI121" i="50"/>
  <c r="AG120" i="50"/>
  <c r="AM151" i="50"/>
  <c r="J152" i="50"/>
  <c r="Z156" i="50"/>
  <c r="L157" i="50"/>
  <c r="AJ30" i="51"/>
  <c r="AJ49" i="51" s="1"/>
  <c r="AB32" i="51"/>
  <c r="N32" i="51" s="1"/>
  <c r="AA35" i="51"/>
  <c r="G35" i="51"/>
  <c r="AP36" i="51"/>
  <c r="AQ36" i="51" s="1"/>
  <c r="G36" i="51"/>
  <c r="U44" i="51"/>
  <c r="AA45" i="51"/>
  <c r="AN44" i="51"/>
  <c r="K45" i="51"/>
  <c r="AJ52" i="51"/>
  <c r="G53" i="51"/>
  <c r="AP53" i="51"/>
  <c r="AM66" i="51"/>
  <c r="J66" i="51" s="1"/>
  <c r="J67" i="51"/>
  <c r="U163" i="43"/>
  <c r="AA164" i="43"/>
  <c r="AP71" i="44"/>
  <c r="AQ71" i="44" s="1"/>
  <c r="G71" i="44"/>
  <c r="E178" i="44"/>
  <c r="S177" i="44"/>
  <c r="AQ89" i="44"/>
  <c r="N89" i="44" s="1"/>
  <c r="M89" i="44"/>
  <c r="G100" i="50"/>
  <c r="AA100" i="50"/>
  <c r="AN99" i="50"/>
  <c r="AP99" i="50" s="1"/>
  <c r="AQ99" i="50" s="1"/>
  <c r="K100" i="50"/>
  <c r="Y105" i="50"/>
  <c r="K106" i="50"/>
  <c r="Z108" i="50"/>
  <c r="L108" i="50" s="1"/>
  <c r="L109" i="50"/>
  <c r="D118" i="50"/>
  <c r="AI118" i="50"/>
  <c r="D120" i="50"/>
  <c r="G152" i="50"/>
  <c r="AA152" i="50"/>
  <c r="U151" i="50"/>
  <c r="V44" i="51"/>
  <c r="H45" i="51"/>
  <c r="AO44" i="51"/>
  <c r="L44" i="51" s="1"/>
  <c r="L45" i="51"/>
  <c r="H59" i="51"/>
  <c r="V58" i="51"/>
  <c r="AO58" i="51"/>
  <c r="L59" i="51"/>
  <c r="L62" i="51"/>
  <c r="Z61" i="51"/>
  <c r="G67" i="51"/>
  <c r="AA67" i="51"/>
  <c r="U66" i="51"/>
  <c r="U51" i="51" s="1"/>
  <c r="AI33" i="43"/>
  <c r="F33" i="43" s="1"/>
  <c r="D33" i="43"/>
  <c r="T35" i="43"/>
  <c r="F35" i="43" s="1"/>
  <c r="D35" i="43"/>
  <c r="AI36" i="43"/>
  <c r="F36" i="43" s="1"/>
  <c r="D36" i="43"/>
  <c r="T38" i="43"/>
  <c r="F38" i="43" s="1"/>
  <c r="D38" i="43"/>
  <c r="D39" i="43"/>
  <c r="AI39" i="43"/>
  <c r="F39" i="43" s="1"/>
  <c r="T41" i="43"/>
  <c r="F41" i="43" s="1"/>
  <c r="D41" i="43"/>
  <c r="E45" i="43"/>
  <c r="AH44" i="43"/>
  <c r="E44" i="43" s="1"/>
  <c r="T47" i="43"/>
  <c r="F47" i="43" s="1"/>
  <c r="D47" i="43"/>
  <c r="AI48" i="43"/>
  <c r="F48" i="43" s="1"/>
  <c r="D48" i="43"/>
  <c r="U120" i="43"/>
  <c r="AA121" i="43"/>
  <c r="AA33" i="44"/>
  <c r="G33" i="44"/>
  <c r="AP34" i="44"/>
  <c r="G34" i="44"/>
  <c r="AA36" i="44"/>
  <c r="G36" i="44"/>
  <c r="M37" i="44"/>
  <c r="AQ37" i="44"/>
  <c r="N37" i="44" s="1"/>
  <c r="M42" i="44"/>
  <c r="AB42" i="44"/>
  <c r="N42" i="44" s="1"/>
  <c r="AQ43" i="44"/>
  <c r="N43" i="44" s="1"/>
  <c r="M43" i="44"/>
  <c r="Y44" i="44"/>
  <c r="K44" i="44" s="1"/>
  <c r="K45" i="44"/>
  <c r="M47" i="44"/>
  <c r="AQ47" i="44"/>
  <c r="N47" i="44" s="1"/>
  <c r="AA53" i="44"/>
  <c r="U52" i="44"/>
  <c r="G53" i="44"/>
  <c r="AN52" i="44"/>
  <c r="AN51" i="44" s="1"/>
  <c r="K53" i="44"/>
  <c r="AP54" i="44"/>
  <c r="G54" i="44"/>
  <c r="AA56" i="44"/>
  <c r="G56" i="44"/>
  <c r="AQ57" i="44"/>
  <c r="N57" i="44" s="1"/>
  <c r="M57" i="44"/>
  <c r="Y58" i="44"/>
  <c r="K58" i="44" s="1"/>
  <c r="K59" i="44"/>
  <c r="AA60" i="44"/>
  <c r="G60" i="44"/>
  <c r="AJ61" i="44"/>
  <c r="AP62" i="44"/>
  <c r="G62" i="44"/>
  <c r="AA64" i="44"/>
  <c r="G64" i="44"/>
  <c r="AP65" i="44"/>
  <c r="G65" i="44"/>
  <c r="Y66" i="44"/>
  <c r="K66" i="44" s="1"/>
  <c r="K67" i="44"/>
  <c r="AA68" i="44"/>
  <c r="G68" i="44"/>
  <c r="AP69" i="44"/>
  <c r="G69" i="44"/>
  <c r="AJ163" i="44"/>
  <c r="AP164" i="44"/>
  <c r="M165" i="44"/>
  <c r="AB165" i="44"/>
  <c r="N165" i="44" s="1"/>
  <c r="AA168" i="44"/>
  <c r="G168" i="44"/>
  <c r="AP169" i="44"/>
  <c r="G169" i="44"/>
  <c r="AQ172" i="44"/>
  <c r="N172" i="44" s="1"/>
  <c r="M172" i="44"/>
  <c r="AA178" i="44"/>
  <c r="U177" i="44"/>
  <c r="AN177" i="44"/>
  <c r="K178" i="44"/>
  <c r="M179" i="44"/>
  <c r="AQ179" i="44"/>
  <c r="N179" i="44" s="1"/>
  <c r="AB181" i="44"/>
  <c r="N181" i="44" s="1"/>
  <c r="M181" i="44"/>
  <c r="AQ12" i="40"/>
  <c r="N12" i="40" s="1"/>
  <c r="M12" i="40"/>
  <c r="G17" i="40"/>
  <c r="AA17" i="40"/>
  <c r="G18" i="40"/>
  <c r="AP18" i="40"/>
  <c r="AA20" i="40"/>
  <c r="G20" i="40"/>
  <c r="AJ21" i="40"/>
  <c r="AP22" i="40"/>
  <c r="AB24" i="40"/>
  <c r="N24" i="40" s="1"/>
  <c r="M24" i="40"/>
  <c r="AA27" i="40"/>
  <c r="G27" i="40"/>
  <c r="G28" i="40"/>
  <c r="AP28" i="40"/>
  <c r="AA30" i="40"/>
  <c r="G30" i="40"/>
  <c r="AP34" i="40"/>
  <c r="AJ33" i="40"/>
  <c r="AQ37" i="40"/>
  <c r="M37" i="40"/>
  <c r="AA39" i="40"/>
  <c r="G39" i="40"/>
  <c r="G40" i="40"/>
  <c r="AP40" i="40"/>
  <c r="AA42" i="40"/>
  <c r="G42" i="40"/>
  <c r="AP44" i="40"/>
  <c r="AJ43" i="40"/>
  <c r="M46" i="40"/>
  <c r="G49" i="40"/>
  <c r="AA49" i="40"/>
  <c r="AP50" i="40"/>
  <c r="G50" i="40"/>
  <c r="AA52" i="40"/>
  <c r="G52" i="40"/>
  <c r="AJ11" i="41"/>
  <c r="AP12" i="41"/>
  <c r="G17" i="41"/>
  <c r="AA17" i="41"/>
  <c r="G18" i="41"/>
  <c r="AP18" i="41"/>
  <c r="G20" i="41"/>
  <c r="AA20" i="41"/>
  <c r="G27" i="41"/>
  <c r="AA27" i="41"/>
  <c r="G28" i="41"/>
  <c r="AP28" i="41"/>
  <c r="G30" i="41"/>
  <c r="AA30" i="41"/>
  <c r="AP34" i="41"/>
  <c r="AJ33" i="41"/>
  <c r="AQ37" i="41"/>
  <c r="N37" i="41" s="1"/>
  <c r="M37" i="41"/>
  <c r="G39" i="41"/>
  <c r="AA39" i="41"/>
  <c r="AP40" i="41"/>
  <c r="G40" i="41"/>
  <c r="G42" i="41"/>
  <c r="AA42" i="41"/>
  <c r="AJ43" i="41"/>
  <c r="AP44" i="41"/>
  <c r="AA49" i="41"/>
  <c r="G49" i="41"/>
  <c r="G50" i="41"/>
  <c r="AP50" i="41"/>
  <c r="AA52" i="41"/>
  <c r="G52" i="41"/>
  <c r="M166" i="43"/>
  <c r="AB166" i="43"/>
  <c r="N166" i="43" s="1"/>
  <c r="AC28" i="28"/>
  <c r="AA30" i="28"/>
  <c r="B30" i="28" s="1"/>
  <c r="B28" i="28"/>
  <c r="G54" i="47"/>
  <c r="AA54" i="47"/>
  <c r="G57" i="47"/>
  <c r="AA57" i="47"/>
  <c r="T82" i="47"/>
  <c r="D82" i="47"/>
  <c r="T89" i="47"/>
  <c r="F89" i="47" s="1"/>
  <c r="D89" i="47"/>
  <c r="H112" i="47"/>
  <c r="AA112" i="47"/>
  <c r="D124" i="47"/>
  <c r="AI124" i="47"/>
  <c r="AP126" i="47"/>
  <c r="G126" i="47"/>
  <c r="H132" i="47"/>
  <c r="AP132" i="47"/>
  <c r="AI133" i="47"/>
  <c r="F133" i="47" s="1"/>
  <c r="D133" i="47"/>
  <c r="K135" i="47"/>
  <c r="Y134" i="47"/>
  <c r="D153" i="47"/>
  <c r="T153" i="47"/>
  <c r="H100" i="50"/>
  <c r="V99" i="50"/>
  <c r="AO99" i="50"/>
  <c r="L100" i="50"/>
  <c r="Z105" i="50"/>
  <c r="L106" i="50"/>
  <c r="D121" i="50"/>
  <c r="AL148" i="50"/>
  <c r="I149" i="50"/>
  <c r="D33" i="51"/>
  <c r="T33" i="51"/>
  <c r="F33" i="51" s="1"/>
  <c r="D34" i="51"/>
  <c r="AI34" i="51"/>
  <c r="F34" i="51" s="1"/>
  <c r="D36" i="51"/>
  <c r="T36" i="51"/>
  <c r="S61" i="34"/>
  <c r="E62" i="34"/>
  <c r="AM61" i="34"/>
  <c r="J62" i="34"/>
  <c r="L67" i="34"/>
  <c r="Z66" i="34"/>
  <c r="G71" i="34"/>
  <c r="AH177" i="34"/>
  <c r="AH182" i="34" s="1"/>
  <c r="E178" i="34"/>
  <c r="AN9" i="43"/>
  <c r="K10" i="43"/>
  <c r="AB78" i="43"/>
  <c r="N78" i="43" s="1"/>
  <c r="M78" i="43"/>
  <c r="AK120" i="43"/>
  <c r="H120" i="43" s="1"/>
  <c r="H121" i="43"/>
  <c r="AP124" i="43"/>
  <c r="G124" i="43"/>
  <c r="G126" i="43"/>
  <c r="AA126" i="43"/>
  <c r="M129" i="43"/>
  <c r="AB129" i="43"/>
  <c r="N129" i="43" s="1"/>
  <c r="V30" i="44"/>
  <c r="H30" i="44" s="1"/>
  <c r="H31" i="44"/>
  <c r="L45" i="44"/>
  <c r="Z44" i="44"/>
  <c r="L44" i="44" s="1"/>
  <c r="V52" i="44"/>
  <c r="H53" i="44"/>
  <c r="AO52" i="44"/>
  <c r="L53" i="44"/>
  <c r="Z58" i="44"/>
  <c r="L58" i="44" s="1"/>
  <c r="L59" i="44"/>
  <c r="H62" i="44"/>
  <c r="AK61" i="44"/>
  <c r="H61" i="44" s="1"/>
  <c r="AH120" i="44"/>
  <c r="E120" i="44" s="1"/>
  <c r="E121" i="44"/>
  <c r="V177" i="44"/>
  <c r="H178" i="44"/>
  <c r="AO177" i="44"/>
  <c r="L178" i="44"/>
  <c r="H12" i="40"/>
  <c r="AK11" i="40"/>
  <c r="H22" i="40"/>
  <c r="AK21" i="40"/>
  <c r="H21" i="40" s="1"/>
  <c r="AK33" i="40"/>
  <c r="H34" i="40"/>
  <c r="AK43" i="40"/>
  <c r="H43" i="40" s="1"/>
  <c r="H44" i="40"/>
  <c r="H12" i="41"/>
  <c r="AK11" i="41"/>
  <c r="AK21" i="41"/>
  <c r="H22" i="41"/>
  <c r="AK33" i="41"/>
  <c r="H34" i="41"/>
  <c r="H44" i="41"/>
  <c r="AK43" i="41"/>
  <c r="H43" i="41" s="1"/>
  <c r="AB43" i="43"/>
  <c r="N43" i="43" s="1"/>
  <c r="AP98" i="43"/>
  <c r="AQ98" i="43" s="1"/>
  <c r="M127" i="43"/>
  <c r="F151" i="43"/>
  <c r="AJ21" i="41"/>
  <c r="AP55" i="47"/>
  <c r="AQ79" i="34"/>
  <c r="N79" i="34" s="1"/>
  <c r="N111" i="51"/>
  <c r="AQ56" i="50"/>
  <c r="N56" i="50" s="1"/>
  <c r="M56" i="50"/>
  <c r="AQ149" i="43"/>
  <c r="N149" i="43" s="1"/>
  <c r="M149" i="43"/>
  <c r="M5" i="14"/>
  <c r="T18" i="50"/>
  <c r="F18" i="50" s="1"/>
  <c r="D18" i="50"/>
  <c r="AQ86" i="51"/>
  <c r="N86" i="51" s="1"/>
  <c r="M86" i="51"/>
  <c r="AB29" i="34"/>
  <c r="N29" i="34" s="1"/>
  <c r="M29" i="34"/>
  <c r="G148" i="44"/>
  <c r="AA148" i="44"/>
  <c r="N175" i="44"/>
  <c r="M175" i="44"/>
  <c r="T114" i="47"/>
  <c r="F76" i="47"/>
  <c r="M175" i="34"/>
  <c r="M150" i="50"/>
  <c r="M82" i="34"/>
  <c r="M118" i="34"/>
  <c r="AQ118" i="34"/>
  <c r="N118" i="34" s="1"/>
  <c r="G57" i="44"/>
  <c r="AB46" i="44"/>
  <c r="N46" i="44" s="1"/>
  <c r="AA81" i="47"/>
  <c r="AQ25" i="41"/>
  <c r="N25" i="41" s="1"/>
  <c r="AB143" i="51"/>
  <c r="N143" i="51" s="1"/>
  <c r="N21" i="51"/>
  <c r="M13" i="43"/>
  <c r="X148" i="47"/>
  <c r="X141" i="47" s="1"/>
  <c r="AQ176" i="50"/>
  <c r="N176" i="50" s="1"/>
  <c r="M176" i="50"/>
  <c r="D177" i="44"/>
  <c r="T177" i="44"/>
  <c r="F177" i="44" s="1"/>
  <c r="D117" i="44"/>
  <c r="N83" i="47"/>
  <c r="M15" i="40"/>
  <c r="AB171" i="44"/>
  <c r="N171" i="44" s="1"/>
  <c r="AQ129" i="47"/>
  <c r="N129" i="47" s="1"/>
  <c r="M129" i="47"/>
  <c r="AA88" i="47"/>
  <c r="M155" i="47"/>
  <c r="N41" i="28"/>
  <c r="M31" i="51"/>
  <c r="AB76" i="34"/>
  <c r="AI179" i="51"/>
  <c r="F179" i="51" s="1"/>
  <c r="M166" i="51"/>
  <c r="AQ166" i="51"/>
  <c r="N166" i="51" s="1"/>
  <c r="M116" i="51"/>
  <c r="AQ116" i="51"/>
  <c r="D41" i="34"/>
  <c r="M19" i="50"/>
  <c r="M145" i="51"/>
  <c r="AB145" i="51"/>
  <c r="N145" i="51" s="1"/>
  <c r="M39" i="51"/>
  <c r="M166" i="50"/>
  <c r="N172" i="47"/>
  <c r="M39" i="50"/>
  <c r="AB39" i="50"/>
  <c r="N39" i="50" s="1"/>
  <c r="F176" i="34"/>
  <c r="M60" i="51"/>
  <c r="AB60" i="51"/>
  <c r="N60" i="51" s="1"/>
  <c r="AB46" i="43"/>
  <c r="N46" i="43" s="1"/>
  <c r="M46" i="43"/>
  <c r="AN141" i="44"/>
  <c r="K141" i="44" s="1"/>
  <c r="K142" i="44"/>
  <c r="N37" i="40"/>
  <c r="M31" i="50"/>
  <c r="M117" i="43"/>
  <c r="AQ117" i="43"/>
  <c r="N117" i="43" s="1"/>
  <c r="G66" i="50"/>
  <c r="AP66" i="50"/>
  <c r="N27" i="43"/>
  <c r="M132" i="50"/>
  <c r="N11" i="51"/>
  <c r="N155" i="34"/>
  <c r="F47" i="50"/>
  <c r="M14" i="51"/>
  <c r="AB14" i="51"/>
  <c r="N14" i="51" s="1"/>
  <c r="AI177" i="50"/>
  <c r="D177" i="50"/>
  <c r="AQ106" i="43"/>
  <c r="N106" i="43" s="1"/>
  <c r="M106" i="43"/>
  <c r="AB128" i="51"/>
  <c r="N128" i="51" s="1"/>
  <c r="M128" i="51"/>
  <c r="AB83" i="51"/>
  <c r="N83" i="51" s="1"/>
  <c r="M83" i="51"/>
  <c r="AB43" i="34"/>
  <c r="N43" i="34" s="1"/>
  <c r="M35" i="43"/>
  <c r="AB35" i="43"/>
  <c r="N35" i="43" s="1"/>
  <c r="T85" i="44"/>
  <c r="F85" i="44" s="1"/>
  <c r="D85" i="44"/>
  <c r="N75" i="51"/>
  <c r="J177" i="51"/>
  <c r="M112" i="43"/>
  <c r="AQ164" i="34"/>
  <c r="N164" i="34" s="1"/>
  <c r="M164" i="34"/>
  <c r="M78" i="51"/>
  <c r="AB78" i="51"/>
  <c r="N78" i="51" s="1"/>
  <c r="M32" i="34"/>
  <c r="M79" i="43"/>
  <c r="AB76" i="51"/>
  <c r="N76" i="51" s="1"/>
  <c r="T110" i="47"/>
  <c r="D110" i="47"/>
  <c r="D76" i="50"/>
  <c r="T76" i="50"/>
  <c r="G167" i="51"/>
  <c r="AP167" i="51"/>
  <c r="G169" i="51"/>
  <c r="AA169" i="51"/>
  <c r="K178" i="51"/>
  <c r="Y177" i="51"/>
  <c r="AL9" i="34"/>
  <c r="AL8" i="34" s="1"/>
  <c r="AL49" i="34" s="1"/>
  <c r="I10" i="34"/>
  <c r="Z163" i="34"/>
  <c r="L164" i="34"/>
  <c r="AM23" i="43"/>
  <c r="J23" i="43" s="1"/>
  <c r="J24" i="43"/>
  <c r="D77" i="43"/>
  <c r="AI77" i="43"/>
  <c r="F77" i="43" s="1"/>
  <c r="T79" i="43"/>
  <c r="F79" i="43" s="1"/>
  <c r="D79" i="43"/>
  <c r="X99" i="43"/>
  <c r="J100" i="43"/>
  <c r="S108" i="43"/>
  <c r="E108" i="43" s="1"/>
  <c r="E109" i="43"/>
  <c r="J109" i="43"/>
  <c r="AM108" i="43"/>
  <c r="J108" i="43" s="1"/>
  <c r="D116" i="43"/>
  <c r="T116" i="43"/>
  <c r="F116" i="43" s="1"/>
  <c r="AA118" i="43"/>
  <c r="G118" i="43"/>
  <c r="AP119" i="43"/>
  <c r="AQ119" i="43" s="1"/>
  <c r="N119" i="43" s="1"/>
  <c r="G119" i="43"/>
  <c r="AP124" i="44"/>
  <c r="G124" i="44"/>
  <c r="AA126" i="44"/>
  <c r="G126" i="44"/>
  <c r="AQ137" i="44"/>
  <c r="N137" i="44" s="1"/>
  <c r="M137" i="44"/>
  <c r="G143" i="44"/>
  <c r="AA143" i="44"/>
  <c r="U142" i="44"/>
  <c r="AP144" i="44"/>
  <c r="G144" i="44"/>
  <c r="G146" i="44"/>
  <c r="AA146" i="44"/>
  <c r="AQ147" i="44"/>
  <c r="N147" i="44" s="1"/>
  <c r="M147" i="44"/>
  <c r="G150" i="44"/>
  <c r="AA150" i="44"/>
  <c r="AJ151" i="44"/>
  <c r="G152" i="44"/>
  <c r="AA154" i="44"/>
  <c r="G154" i="44"/>
  <c r="AP155" i="44"/>
  <c r="G155" i="44"/>
  <c r="K157" i="44"/>
  <c r="Y156" i="44"/>
  <c r="K156" i="44" s="1"/>
  <c r="AA158" i="44"/>
  <c r="G158" i="44"/>
  <c r="G162" i="44"/>
  <c r="AP162" i="44"/>
  <c r="J165" i="44"/>
  <c r="E166" i="44"/>
  <c r="J168" i="44"/>
  <c r="E169" i="44"/>
  <c r="J171" i="44"/>
  <c r="E172" i="44"/>
  <c r="E175" i="44"/>
  <c r="J178" i="44"/>
  <c r="E179" i="44"/>
  <c r="J181" i="44"/>
  <c r="E12" i="40"/>
  <c r="S11" i="40"/>
  <c r="J12" i="40"/>
  <c r="AM11" i="40"/>
  <c r="J14" i="40"/>
  <c r="E15" i="40"/>
  <c r="J17" i="40"/>
  <c r="E18" i="40"/>
  <c r="J20" i="40"/>
  <c r="E22" i="40"/>
  <c r="S21" i="40"/>
  <c r="AM21" i="40"/>
  <c r="J21" i="40" s="1"/>
  <c r="J22" i="40"/>
  <c r="E25" i="40"/>
  <c r="J27" i="40"/>
  <c r="E28" i="40"/>
  <c r="J30" i="40"/>
  <c r="E34" i="40"/>
  <c r="S33" i="40"/>
  <c r="T33" i="40" s="1"/>
  <c r="AM33" i="40"/>
  <c r="J34" i="40"/>
  <c r="J36" i="40"/>
  <c r="E37" i="40"/>
  <c r="J39" i="40"/>
  <c r="E40" i="40"/>
  <c r="J42" i="40"/>
  <c r="E44" i="40"/>
  <c r="J46" i="40"/>
  <c r="E47" i="40"/>
  <c r="J49" i="40"/>
  <c r="E50" i="40"/>
  <c r="J52" i="40"/>
  <c r="S11" i="41"/>
  <c r="E12" i="41"/>
  <c r="J12" i="41"/>
  <c r="AM11" i="41"/>
  <c r="J14" i="41"/>
  <c r="J17" i="41"/>
  <c r="E18" i="41"/>
  <c r="J20" i="41"/>
  <c r="S21" i="41"/>
  <c r="E22" i="41"/>
  <c r="J24" i="41"/>
  <c r="E25" i="41"/>
  <c r="J27" i="41"/>
  <c r="E28" i="41"/>
  <c r="J30" i="41"/>
  <c r="E34" i="41"/>
  <c r="S33" i="41"/>
  <c r="J34" i="41"/>
  <c r="AM33" i="41"/>
  <c r="E37" i="41"/>
  <c r="J39" i="41"/>
  <c r="E40" i="41"/>
  <c r="J42" i="41"/>
  <c r="S43" i="41"/>
  <c r="E44" i="41"/>
  <c r="AM43" i="41"/>
  <c r="J43" i="41" s="1"/>
  <c r="J44" i="41"/>
  <c r="J46" i="41"/>
  <c r="E47" i="41"/>
  <c r="J49" i="41"/>
  <c r="E50" i="41"/>
  <c r="J52" i="41"/>
  <c r="G11" i="54"/>
  <c r="M22" i="44"/>
  <c r="D52" i="43"/>
  <c r="AB112" i="50"/>
  <c r="N112" i="50" s="1"/>
  <c r="N171" i="47"/>
  <c r="S47" i="28"/>
  <c r="G35" i="28"/>
  <c r="F43" i="51"/>
  <c r="M109" i="50"/>
  <c r="M74" i="34"/>
  <c r="AI151" i="43"/>
  <c r="G147" i="44"/>
  <c r="D52" i="44"/>
  <c r="T52" i="44"/>
  <c r="F52" i="44" s="1"/>
  <c r="X177" i="44"/>
  <c r="AQ12" i="44"/>
  <c r="N12" i="44" s="1"/>
  <c r="M12" i="44"/>
  <c r="AQ15" i="44"/>
  <c r="AP159" i="44"/>
  <c r="AI42" i="50"/>
  <c r="F42" i="50" s="1"/>
  <c r="M19" i="34"/>
  <c r="N125" i="43"/>
  <c r="D142" i="44"/>
  <c r="AI142" i="44"/>
  <c r="F142" i="44" s="1"/>
  <c r="N71" i="44"/>
  <c r="M158" i="34"/>
  <c r="F12" i="50"/>
  <c r="AB152" i="34"/>
  <c r="N152" i="34" s="1"/>
  <c r="M152" i="34"/>
  <c r="AG139" i="43"/>
  <c r="AI98" i="43"/>
  <c r="F98" i="43" s="1"/>
  <c r="AI66" i="43"/>
  <c r="F66" i="43" s="1"/>
  <c r="D66" i="43"/>
  <c r="F12" i="34"/>
  <c r="M165" i="51"/>
  <c r="F143" i="43"/>
  <c r="T44" i="44"/>
  <c r="F44" i="44" s="1"/>
  <c r="D44" i="44"/>
  <c r="M181" i="51"/>
  <c r="E85" i="34"/>
  <c r="F117" i="34"/>
  <c r="M137" i="50"/>
  <c r="F122" i="47"/>
  <c r="M78" i="50"/>
  <c r="M73" i="34"/>
  <c r="M71" i="44"/>
  <c r="K52" i="44"/>
  <c r="L30" i="50"/>
  <c r="M144" i="51"/>
  <c r="F160" i="50"/>
  <c r="M36" i="51"/>
  <c r="I44" i="34"/>
  <c r="F9" i="44"/>
  <c r="N122" i="34"/>
  <c r="E58" i="43"/>
  <c r="J9" i="51"/>
  <c r="H58" i="34"/>
  <c r="E15" i="43"/>
  <c r="AG47" i="28"/>
  <c r="H47" i="28" s="1"/>
  <c r="W113" i="50"/>
  <c r="I113" i="50" s="1"/>
  <c r="I114" i="50"/>
  <c r="M34" i="50"/>
  <c r="F13" i="34"/>
  <c r="M155" i="34"/>
  <c r="M89" i="34"/>
  <c r="F76" i="34"/>
  <c r="M116" i="34"/>
  <c r="M79" i="50"/>
  <c r="AK85" i="50"/>
  <c r="AP85" i="50" s="1"/>
  <c r="AQ85" i="50" s="1"/>
  <c r="H86" i="50"/>
  <c r="Z105" i="47"/>
  <c r="L106" i="47"/>
  <c r="J26" i="50"/>
  <c r="I100" i="50"/>
  <c r="K32" i="51"/>
  <c r="I88" i="50"/>
  <c r="AH44" i="28"/>
  <c r="G25" i="50"/>
  <c r="I72" i="51"/>
  <c r="W71" i="51"/>
  <c r="AI41" i="28"/>
  <c r="J30" i="50"/>
  <c r="D107" i="47"/>
  <c r="L162" i="47"/>
  <c r="E36" i="51"/>
  <c r="D89" i="50"/>
  <c r="AL18" i="51"/>
  <c r="I19" i="51"/>
  <c r="K42" i="44"/>
  <c r="D111" i="47"/>
  <c r="G24" i="50"/>
  <c r="I21" i="34"/>
  <c r="J120" i="43"/>
  <c r="H64" i="50"/>
  <c r="J42" i="43"/>
  <c r="AE41" i="28"/>
  <c r="AN71" i="50"/>
  <c r="K72" i="50"/>
  <c r="I48" i="51"/>
  <c r="E32" i="34"/>
  <c r="V35" i="28"/>
  <c r="W35" i="28" s="1"/>
  <c r="J43" i="50"/>
  <c r="E45" i="50"/>
  <c r="L32" i="51"/>
  <c r="K181" i="51"/>
  <c r="L34" i="43"/>
  <c r="AE44" i="28"/>
  <c r="L154" i="47"/>
  <c r="D12" i="50"/>
  <c r="I172" i="51"/>
  <c r="I149" i="47"/>
  <c r="G75" i="50"/>
  <c r="K86" i="50"/>
  <c r="E173" i="51"/>
  <c r="H169" i="34"/>
  <c r="AG44" i="28"/>
  <c r="H44" i="28" s="1"/>
  <c r="J146" i="47"/>
  <c r="I83" i="50"/>
  <c r="G30" i="50"/>
  <c r="H40" i="50"/>
  <c r="L41" i="50"/>
  <c r="K145" i="50"/>
  <c r="H76" i="43"/>
  <c r="I17" i="50"/>
  <c r="H30" i="50"/>
  <c r="I89" i="50"/>
  <c r="G125" i="50"/>
  <c r="K119" i="47"/>
  <c r="J48" i="50"/>
  <c r="K163" i="43"/>
  <c r="K117" i="47"/>
  <c r="K38" i="50"/>
  <c r="K83" i="50"/>
  <c r="AQ58" i="47" l="1"/>
  <c r="N58" i="47" s="1"/>
  <c r="M58" i="47"/>
  <c r="AG139" i="51"/>
  <c r="AI139" i="51" s="1"/>
  <c r="D98" i="51"/>
  <c r="X182" i="47"/>
  <c r="F108" i="51"/>
  <c r="AB108" i="51"/>
  <c r="D61" i="51"/>
  <c r="AI61" i="51"/>
  <c r="AK51" i="50"/>
  <c r="H58" i="50"/>
  <c r="I23" i="34"/>
  <c r="AA23" i="34"/>
  <c r="L18" i="51"/>
  <c r="AO8" i="51"/>
  <c r="AO49" i="51" s="1"/>
  <c r="G148" i="47"/>
  <c r="U141" i="47"/>
  <c r="AA148" i="47"/>
  <c r="AI52" i="34"/>
  <c r="AH51" i="34"/>
  <c r="L71" i="34"/>
  <c r="J9" i="50"/>
  <c r="X8" i="50"/>
  <c r="AB16" i="34"/>
  <c r="N16" i="34" s="1"/>
  <c r="M16" i="34"/>
  <c r="J113" i="47"/>
  <c r="AP113" i="47"/>
  <c r="AQ113" i="47" s="1"/>
  <c r="K177" i="50"/>
  <c r="Y182" i="50"/>
  <c r="K182" i="50" s="1"/>
  <c r="P35" i="28"/>
  <c r="B35" i="28"/>
  <c r="K30" i="51"/>
  <c r="AA30" i="51"/>
  <c r="AB30" i="51" s="1"/>
  <c r="D58" i="51"/>
  <c r="AI58" i="51"/>
  <c r="AG51" i="51"/>
  <c r="K71" i="51"/>
  <c r="W53" i="41"/>
  <c r="I53" i="41" s="1"/>
  <c r="I33" i="41"/>
  <c r="AG98" i="47"/>
  <c r="AI99" i="47"/>
  <c r="AP71" i="50"/>
  <c r="AQ71" i="50" s="1"/>
  <c r="AB126" i="50"/>
  <c r="N126" i="50" s="1"/>
  <c r="F126" i="50"/>
  <c r="AQ179" i="34"/>
  <c r="M179" i="34"/>
  <c r="AJ90" i="43"/>
  <c r="AP85" i="43"/>
  <c r="AN141" i="47"/>
  <c r="AN182" i="47" s="1"/>
  <c r="F16" i="47"/>
  <c r="AB16" i="47"/>
  <c r="N16" i="47" s="1"/>
  <c r="N152" i="51"/>
  <c r="G156" i="51"/>
  <c r="AP156" i="51"/>
  <c r="AJ141" i="51"/>
  <c r="H151" i="51"/>
  <c r="AA151" i="51"/>
  <c r="AQ18" i="44"/>
  <c r="N18" i="44" s="1"/>
  <c r="M18" i="44"/>
  <c r="AQ157" i="44"/>
  <c r="N157" i="44" s="1"/>
  <c r="M157" i="44"/>
  <c r="AQ145" i="44"/>
  <c r="N145" i="44" s="1"/>
  <c r="M145" i="44"/>
  <c r="M16" i="44"/>
  <c r="AB16" i="44"/>
  <c r="N16" i="44" s="1"/>
  <c r="I177" i="43"/>
  <c r="W182" i="43"/>
  <c r="I182" i="43" s="1"/>
  <c r="F34" i="34"/>
  <c r="AB34" i="34"/>
  <c r="N34" i="34" s="1"/>
  <c r="M72" i="34"/>
  <c r="AB72" i="34"/>
  <c r="N72" i="34" s="1"/>
  <c r="R182" i="47"/>
  <c r="T141" i="47"/>
  <c r="U31" i="41"/>
  <c r="AA11" i="41"/>
  <c r="M87" i="34"/>
  <c r="AB87" i="34"/>
  <c r="N87" i="34" s="1"/>
  <c r="M76" i="51"/>
  <c r="F153" i="47"/>
  <c r="AB153" i="47"/>
  <c r="N153" i="47" s="1"/>
  <c r="L15" i="47"/>
  <c r="AA15" i="47"/>
  <c r="F180" i="34"/>
  <c r="AQ180" i="34"/>
  <c r="N180" i="34" s="1"/>
  <c r="F45" i="34"/>
  <c r="AQ45" i="34"/>
  <c r="N45" i="34" s="1"/>
  <c r="F35" i="34"/>
  <c r="AQ35" i="34"/>
  <c r="N35" i="34" s="1"/>
  <c r="G30" i="34"/>
  <c r="U49" i="34"/>
  <c r="AA30" i="34"/>
  <c r="AL90" i="51"/>
  <c r="K52" i="50"/>
  <c r="AN51" i="50"/>
  <c r="K113" i="47"/>
  <c r="Y98" i="47"/>
  <c r="Y139" i="47" s="1"/>
  <c r="AA113" i="47"/>
  <c r="D30" i="51"/>
  <c r="AI30" i="51"/>
  <c r="F30" i="51" s="1"/>
  <c r="AG49" i="51"/>
  <c r="AI49" i="51" s="1"/>
  <c r="J142" i="51"/>
  <c r="X141" i="51"/>
  <c r="J141" i="51" s="1"/>
  <c r="H120" i="50"/>
  <c r="AA120" i="50"/>
  <c r="E18" i="34"/>
  <c r="AH8" i="34"/>
  <c r="AI52" i="50"/>
  <c r="F52" i="50" s="1"/>
  <c r="D52" i="50"/>
  <c r="AG51" i="50"/>
  <c r="X139" i="47"/>
  <c r="AI9" i="50"/>
  <c r="AH8" i="50"/>
  <c r="AH49" i="50" s="1"/>
  <c r="K61" i="51"/>
  <c r="Y51" i="51"/>
  <c r="K51" i="51" s="1"/>
  <c r="E148" i="47"/>
  <c r="AH141" i="47"/>
  <c r="AM8" i="47"/>
  <c r="AM49" i="47" s="1"/>
  <c r="AP9" i="47"/>
  <c r="AQ9" i="47" s="1"/>
  <c r="AQ159" i="50"/>
  <c r="N159" i="50" s="1"/>
  <c r="M159" i="50"/>
  <c r="AB110" i="50"/>
  <c r="N110" i="50" s="1"/>
  <c r="M110" i="50"/>
  <c r="L113" i="47"/>
  <c r="AB150" i="47"/>
  <c r="N150" i="47" s="1"/>
  <c r="M150" i="47"/>
  <c r="M178" i="50"/>
  <c r="AQ178" i="50"/>
  <c r="N178" i="50" s="1"/>
  <c r="M117" i="50"/>
  <c r="AQ117" i="50"/>
  <c r="N117" i="50" s="1"/>
  <c r="E120" i="50"/>
  <c r="M104" i="34"/>
  <c r="AP177" i="34"/>
  <c r="M177" i="34" s="1"/>
  <c r="AL182" i="34"/>
  <c r="I177" i="51"/>
  <c r="E151" i="51"/>
  <c r="T151" i="51"/>
  <c r="F151" i="51" s="1"/>
  <c r="AQ123" i="50"/>
  <c r="M123" i="50"/>
  <c r="AQ128" i="47"/>
  <c r="N128" i="47" s="1"/>
  <c r="M128" i="47"/>
  <c r="F13" i="47"/>
  <c r="AQ13" i="47"/>
  <c r="N13" i="47" s="1"/>
  <c r="M158" i="51"/>
  <c r="AQ158" i="51"/>
  <c r="N158" i="51" s="1"/>
  <c r="F124" i="51"/>
  <c r="AQ124" i="51"/>
  <c r="N124" i="51" s="1"/>
  <c r="M16" i="50"/>
  <c r="AQ16" i="50"/>
  <c r="N16" i="50" s="1"/>
  <c r="AQ21" i="44"/>
  <c r="N21" i="44" s="1"/>
  <c r="M21" i="44"/>
  <c r="AB33" i="34"/>
  <c r="N33" i="34" s="1"/>
  <c r="M33" i="34"/>
  <c r="AM98" i="47"/>
  <c r="AM139" i="47" s="1"/>
  <c r="H177" i="51"/>
  <c r="V182" i="51"/>
  <c r="AH182" i="50"/>
  <c r="AB169" i="50"/>
  <c r="N169" i="50" s="1"/>
  <c r="M169" i="50"/>
  <c r="X30" i="28"/>
  <c r="AQ48" i="41"/>
  <c r="AQ35" i="41"/>
  <c r="AQ48" i="40"/>
  <c r="AB13" i="41"/>
  <c r="M13" i="41"/>
  <c r="F57" i="34"/>
  <c r="AQ57" i="34"/>
  <c r="N57" i="34" s="1"/>
  <c r="G108" i="47"/>
  <c r="AP108" i="47"/>
  <c r="K52" i="47"/>
  <c r="AN51" i="47"/>
  <c r="E43" i="41"/>
  <c r="T43" i="41"/>
  <c r="F43" i="41" s="1"/>
  <c r="M46" i="51"/>
  <c r="M48" i="51"/>
  <c r="AA71" i="34"/>
  <c r="K134" i="47"/>
  <c r="AA134" i="47"/>
  <c r="L61" i="51"/>
  <c r="Z51" i="51"/>
  <c r="M9" i="47"/>
  <c r="E58" i="51"/>
  <c r="S51" i="51"/>
  <c r="T58" i="51"/>
  <c r="F58" i="51" s="1"/>
  <c r="AP120" i="34"/>
  <c r="AQ120" i="34" s="1"/>
  <c r="G120" i="34"/>
  <c r="D30" i="50"/>
  <c r="T30" i="50"/>
  <c r="F30" i="50" s="1"/>
  <c r="R49" i="50"/>
  <c r="I163" i="50"/>
  <c r="W182" i="50"/>
  <c r="I182" i="50" s="1"/>
  <c r="J44" i="50"/>
  <c r="AJ98" i="47"/>
  <c r="AP105" i="47"/>
  <c r="AQ105" i="47" s="1"/>
  <c r="AP151" i="50"/>
  <c r="AQ151" i="50" s="1"/>
  <c r="M78" i="34"/>
  <c r="AB78" i="34"/>
  <c r="N78" i="34" s="1"/>
  <c r="I120" i="51"/>
  <c r="AA120" i="51"/>
  <c r="W139" i="51"/>
  <c r="I139" i="51" s="1"/>
  <c r="D71" i="51"/>
  <c r="T71" i="51"/>
  <c r="F71" i="51" s="1"/>
  <c r="R90" i="51"/>
  <c r="L52" i="50"/>
  <c r="Z51" i="50"/>
  <c r="L51" i="50" s="1"/>
  <c r="I58" i="50"/>
  <c r="AA58" i="50"/>
  <c r="W51" i="50"/>
  <c r="AO8" i="47"/>
  <c r="AO49" i="47" s="1"/>
  <c r="G163" i="50"/>
  <c r="U182" i="50"/>
  <c r="AA163" i="50"/>
  <c r="D142" i="50"/>
  <c r="T142" i="50"/>
  <c r="F142" i="50" s="1"/>
  <c r="R141" i="50"/>
  <c r="AL51" i="51"/>
  <c r="I51" i="51" s="1"/>
  <c r="AK98" i="47"/>
  <c r="AK139" i="47" s="1"/>
  <c r="AP99" i="47"/>
  <c r="AQ99" i="47" s="1"/>
  <c r="G58" i="51"/>
  <c r="AP58" i="51"/>
  <c r="T11" i="40"/>
  <c r="D11" i="40"/>
  <c r="R31" i="40"/>
  <c r="H99" i="47"/>
  <c r="V98" i="47"/>
  <c r="G108" i="51"/>
  <c r="AP108" i="51"/>
  <c r="AJ98" i="51"/>
  <c r="AI142" i="47"/>
  <c r="F142" i="47" s="1"/>
  <c r="AG141" i="47"/>
  <c r="D141" i="47" s="1"/>
  <c r="D156" i="50"/>
  <c r="T156" i="50"/>
  <c r="T151" i="50"/>
  <c r="F151" i="50" s="1"/>
  <c r="E151" i="50"/>
  <c r="S141" i="50"/>
  <c r="E141" i="50" s="1"/>
  <c r="AB37" i="34"/>
  <c r="N37" i="34" s="1"/>
  <c r="H177" i="50"/>
  <c r="AP177" i="50"/>
  <c r="AQ177" i="50" s="1"/>
  <c r="AK182" i="50"/>
  <c r="AI113" i="50"/>
  <c r="AQ113" i="50" s="1"/>
  <c r="AG98" i="50"/>
  <c r="AB165" i="34"/>
  <c r="N165" i="34" s="1"/>
  <c r="M165" i="34"/>
  <c r="AQ106" i="34"/>
  <c r="N106" i="34" s="1"/>
  <c r="M168" i="34"/>
  <c r="AB168" i="34"/>
  <c r="N168" i="34" s="1"/>
  <c r="F176" i="51"/>
  <c r="AQ176" i="51"/>
  <c r="H52" i="50"/>
  <c r="V51" i="50"/>
  <c r="H51" i="50" s="1"/>
  <c r="E120" i="47"/>
  <c r="T120" i="47"/>
  <c r="AB120" i="47" s="1"/>
  <c r="N120" i="47" s="1"/>
  <c r="X29" i="28"/>
  <c r="L29" i="28" s="1"/>
  <c r="K29" i="28"/>
  <c r="AN139" i="34"/>
  <c r="AO141" i="51"/>
  <c r="AB138" i="51"/>
  <c r="N138" i="51" s="1"/>
  <c r="M138" i="51"/>
  <c r="AB135" i="51"/>
  <c r="N135" i="51" s="1"/>
  <c r="M135" i="51"/>
  <c r="M123" i="51"/>
  <c r="AQ123" i="51"/>
  <c r="AQ153" i="44"/>
  <c r="N153" i="44" s="1"/>
  <c r="M153" i="44"/>
  <c r="AQ134" i="44"/>
  <c r="N134" i="44" s="1"/>
  <c r="M134" i="44"/>
  <c r="AB20" i="44"/>
  <c r="N20" i="44" s="1"/>
  <c r="M20" i="44"/>
  <c r="I30" i="34"/>
  <c r="N41" i="50"/>
  <c r="G11" i="40"/>
  <c r="AJ31" i="40"/>
  <c r="AP11" i="40"/>
  <c r="M65" i="34"/>
  <c r="AQ65" i="34"/>
  <c r="L177" i="51"/>
  <c r="AQ180" i="50"/>
  <c r="M180" i="50"/>
  <c r="AQ168" i="50"/>
  <c r="N168" i="50" s="1"/>
  <c r="M168" i="50"/>
  <c r="E61" i="50"/>
  <c r="AA33" i="41"/>
  <c r="U53" i="41"/>
  <c r="AQ26" i="40"/>
  <c r="N26" i="40" s="1"/>
  <c r="AI85" i="34"/>
  <c r="AH90" i="34"/>
  <c r="AI90" i="34" s="1"/>
  <c r="AQ58" i="34"/>
  <c r="M157" i="47"/>
  <c r="AB157" i="47"/>
  <c r="N157" i="47" s="1"/>
  <c r="AQ29" i="41"/>
  <c r="N48" i="40"/>
  <c r="AQ19" i="40"/>
  <c r="AP99" i="34"/>
  <c r="AL98" i="34"/>
  <c r="F56" i="34"/>
  <c r="AB56" i="34"/>
  <c r="N56" i="34" s="1"/>
  <c r="K151" i="47"/>
  <c r="Y141" i="47"/>
  <c r="AA151" i="47"/>
  <c r="F116" i="51"/>
  <c r="AB116" i="51"/>
  <c r="E105" i="51"/>
  <c r="AI105" i="51"/>
  <c r="AH98" i="51"/>
  <c r="AH139" i="51" s="1"/>
  <c r="T113" i="34"/>
  <c r="E113" i="34"/>
  <c r="E43" i="40"/>
  <c r="AI43" i="40"/>
  <c r="T108" i="47"/>
  <c r="D108" i="47"/>
  <c r="AP134" i="50"/>
  <c r="AQ134" i="50" s="1"/>
  <c r="AJ139" i="50"/>
  <c r="T105" i="47"/>
  <c r="F105" i="47" s="1"/>
  <c r="E105" i="47"/>
  <c r="S98" i="47"/>
  <c r="AQ42" i="51"/>
  <c r="N42" i="51" s="1"/>
  <c r="M42" i="51"/>
  <c r="AL182" i="50"/>
  <c r="T44" i="50"/>
  <c r="F44" i="50" s="1"/>
  <c r="D44" i="50"/>
  <c r="T99" i="47"/>
  <c r="F99" i="47" s="1"/>
  <c r="D99" i="47"/>
  <c r="R98" i="47"/>
  <c r="G9" i="51"/>
  <c r="AA9" i="51"/>
  <c r="U8" i="51"/>
  <c r="AA71" i="50"/>
  <c r="H71" i="50"/>
  <c r="M158" i="50"/>
  <c r="AQ158" i="50"/>
  <c r="N158" i="50" s="1"/>
  <c r="K108" i="50"/>
  <c r="AP148" i="47"/>
  <c r="U98" i="47"/>
  <c r="G99" i="47"/>
  <c r="AA99" i="47"/>
  <c r="H108" i="50"/>
  <c r="AA113" i="51"/>
  <c r="G38" i="28"/>
  <c r="W38" i="28"/>
  <c r="I156" i="51"/>
  <c r="W141" i="51"/>
  <c r="I141" i="51" s="1"/>
  <c r="F123" i="50"/>
  <c r="AB123" i="50"/>
  <c r="N123" i="50" s="1"/>
  <c r="F127" i="47"/>
  <c r="AB127" i="47"/>
  <c r="N127" i="47" s="1"/>
  <c r="AA134" i="51"/>
  <c r="H134" i="51"/>
  <c r="K163" i="50"/>
  <c r="M161" i="47"/>
  <c r="AQ161" i="47"/>
  <c r="N161" i="47" s="1"/>
  <c r="AQ135" i="44"/>
  <c r="N135" i="44" s="1"/>
  <c r="M135" i="44"/>
  <c r="AQ28" i="44"/>
  <c r="N28" i="44" s="1"/>
  <c r="M28" i="44"/>
  <c r="AH141" i="43"/>
  <c r="E141" i="43" s="1"/>
  <c r="E142" i="43"/>
  <c r="F65" i="34"/>
  <c r="AB65" i="34"/>
  <c r="N65" i="34" s="1"/>
  <c r="M175" i="50"/>
  <c r="AB175" i="50"/>
  <c r="N175" i="50" s="1"/>
  <c r="AQ45" i="40"/>
  <c r="M25" i="40"/>
  <c r="AB25" i="40"/>
  <c r="N25" i="40" s="1"/>
  <c r="J58" i="34"/>
  <c r="AA58" i="34"/>
  <c r="AB44" i="40"/>
  <c r="T52" i="34"/>
  <c r="F52" i="34" s="1"/>
  <c r="E52" i="34"/>
  <c r="S51" i="34"/>
  <c r="T51" i="34" s="1"/>
  <c r="X182" i="51"/>
  <c r="I18" i="51"/>
  <c r="AL8" i="51"/>
  <c r="AP18" i="51"/>
  <c r="F163" i="51"/>
  <c r="AH53" i="41"/>
  <c r="AI53" i="41" s="1"/>
  <c r="AI33" i="41"/>
  <c r="E99" i="50"/>
  <c r="T99" i="50"/>
  <c r="F99" i="50" s="1"/>
  <c r="S98" i="50"/>
  <c r="AI134" i="34"/>
  <c r="AB53" i="50"/>
  <c r="N53" i="50" s="1"/>
  <c r="M53" i="50"/>
  <c r="E9" i="47"/>
  <c r="AH8" i="47"/>
  <c r="AH49" i="47" s="1"/>
  <c r="AQ181" i="50"/>
  <c r="N181" i="50" s="1"/>
  <c r="F181" i="50"/>
  <c r="F33" i="40"/>
  <c r="L66" i="34"/>
  <c r="Z51" i="34"/>
  <c r="L51" i="34" s="1"/>
  <c r="AA66" i="34"/>
  <c r="L156" i="50"/>
  <c r="Z141" i="50"/>
  <c r="L141" i="50" s="1"/>
  <c r="N23" i="41"/>
  <c r="I148" i="50"/>
  <c r="AL141" i="50"/>
  <c r="F118" i="50"/>
  <c r="AQ118" i="50"/>
  <c r="K44" i="51"/>
  <c r="AP44" i="51"/>
  <c r="AQ44" i="51" s="1"/>
  <c r="AB177" i="34"/>
  <c r="F167" i="34"/>
  <c r="AQ167" i="34"/>
  <c r="N167" i="34" s="1"/>
  <c r="Z141" i="47"/>
  <c r="N84" i="34"/>
  <c r="AI163" i="34"/>
  <c r="F163" i="34" s="1"/>
  <c r="AG182" i="34"/>
  <c r="E99" i="34"/>
  <c r="S98" i="34"/>
  <c r="AH53" i="40"/>
  <c r="AI53" i="40" s="1"/>
  <c r="AI33" i="40"/>
  <c r="J163" i="51"/>
  <c r="AB41" i="51"/>
  <c r="N41" i="51" s="1"/>
  <c r="M41" i="51"/>
  <c r="G120" i="51"/>
  <c r="AP120" i="51"/>
  <c r="AQ120" i="51" s="1"/>
  <c r="J23" i="47"/>
  <c r="X8" i="47"/>
  <c r="H163" i="34"/>
  <c r="AA163" i="34"/>
  <c r="V182" i="34"/>
  <c r="AQ30" i="50"/>
  <c r="L9" i="51"/>
  <c r="Z8" i="51"/>
  <c r="AJ90" i="47"/>
  <c r="AP71" i="47"/>
  <c r="AQ71" i="47" s="1"/>
  <c r="AP156" i="50"/>
  <c r="AQ156" i="50" s="1"/>
  <c r="H156" i="50"/>
  <c r="AK141" i="50"/>
  <c r="H141" i="50" s="1"/>
  <c r="AN8" i="51"/>
  <c r="AN49" i="51" s="1"/>
  <c r="K15" i="51"/>
  <c r="AP15" i="51"/>
  <c r="AQ15" i="51" s="1"/>
  <c r="AI163" i="50"/>
  <c r="T9" i="47"/>
  <c r="F9" i="47" s="1"/>
  <c r="S8" i="47"/>
  <c r="K142" i="47"/>
  <c r="K16" i="28"/>
  <c r="I156" i="50"/>
  <c r="AA156" i="50"/>
  <c r="W141" i="50"/>
  <c r="M107" i="50"/>
  <c r="AQ107" i="50"/>
  <c r="R182" i="50"/>
  <c r="T177" i="50"/>
  <c r="F177" i="50" s="1"/>
  <c r="AQ76" i="50"/>
  <c r="M76" i="50"/>
  <c r="AI61" i="50"/>
  <c r="M166" i="34"/>
  <c r="AQ166" i="34"/>
  <c r="J9" i="47"/>
  <c r="T148" i="44"/>
  <c r="F148" i="44" s="1"/>
  <c r="D148" i="44"/>
  <c r="AI30" i="43"/>
  <c r="F30" i="43" s="1"/>
  <c r="D30" i="43"/>
  <c r="T148" i="51"/>
  <c r="E148" i="51"/>
  <c r="S141" i="51"/>
  <c r="F104" i="47"/>
  <c r="AB104" i="47"/>
  <c r="N104" i="47" s="1"/>
  <c r="J58" i="47"/>
  <c r="AI108" i="34"/>
  <c r="AQ108" i="34" s="1"/>
  <c r="AP148" i="51"/>
  <c r="V141" i="51"/>
  <c r="H142" i="51"/>
  <c r="AA142" i="51"/>
  <c r="F127" i="51"/>
  <c r="AQ127" i="51"/>
  <c r="N127" i="51" s="1"/>
  <c r="N121" i="50"/>
  <c r="AQ42" i="50"/>
  <c r="M25" i="44"/>
  <c r="AQ25" i="44"/>
  <c r="N25" i="44" s="1"/>
  <c r="M10" i="44"/>
  <c r="AQ10" i="44"/>
  <c r="N10" i="44" s="1"/>
  <c r="L11" i="41"/>
  <c r="AB167" i="50"/>
  <c r="N167" i="50" s="1"/>
  <c r="M167" i="50"/>
  <c r="AQ45" i="41"/>
  <c r="AQ16" i="41"/>
  <c r="T99" i="34"/>
  <c r="R98" i="34"/>
  <c r="J71" i="34"/>
  <c r="AB59" i="34"/>
  <c r="N59" i="34" s="1"/>
  <c r="M59" i="34"/>
  <c r="AQ55" i="50"/>
  <c r="N55" i="50" s="1"/>
  <c r="M55" i="50"/>
  <c r="AA156" i="47"/>
  <c r="G156" i="47"/>
  <c r="AQ41" i="40"/>
  <c r="AB100" i="34"/>
  <c r="N100" i="34" s="1"/>
  <c r="M100" i="34"/>
  <c r="M83" i="34"/>
  <c r="AB83" i="34"/>
  <c r="N83" i="34" s="1"/>
  <c r="H71" i="51"/>
  <c r="AQ13" i="44"/>
  <c r="N13" i="44" s="1"/>
  <c r="M13" i="44"/>
  <c r="F82" i="47"/>
  <c r="AB82" i="47"/>
  <c r="N82" i="47" s="1"/>
  <c r="AB46" i="40"/>
  <c r="N46" i="40" s="1"/>
  <c r="L58" i="51"/>
  <c r="AO51" i="51"/>
  <c r="L51" i="51" s="1"/>
  <c r="J151" i="50"/>
  <c r="AM141" i="50"/>
  <c r="AM182" i="50" s="1"/>
  <c r="F166" i="34"/>
  <c r="AB166" i="34"/>
  <c r="N166" i="34" s="1"/>
  <c r="F114" i="51"/>
  <c r="AQ114" i="51"/>
  <c r="N114" i="51" s="1"/>
  <c r="M84" i="34"/>
  <c r="L99" i="34"/>
  <c r="AO98" i="34"/>
  <c r="AP71" i="34"/>
  <c r="AQ71" i="34" s="1"/>
  <c r="L71" i="51"/>
  <c r="Z90" i="51"/>
  <c r="I71" i="34"/>
  <c r="W90" i="34"/>
  <c r="I90" i="34" s="1"/>
  <c r="G142" i="50"/>
  <c r="AA142" i="50"/>
  <c r="U141" i="50"/>
  <c r="AA30" i="50"/>
  <c r="AP163" i="50"/>
  <c r="AJ182" i="50"/>
  <c r="T61" i="47"/>
  <c r="F61" i="47" s="1"/>
  <c r="S51" i="47"/>
  <c r="AA85" i="50"/>
  <c r="I134" i="50"/>
  <c r="AA134" i="50"/>
  <c r="W44" i="28"/>
  <c r="K44" i="28" s="1"/>
  <c r="Q47" i="28"/>
  <c r="D11" i="41"/>
  <c r="T11" i="41"/>
  <c r="R31" i="41"/>
  <c r="H99" i="51"/>
  <c r="V98" i="51"/>
  <c r="AA99" i="51"/>
  <c r="AP52" i="34"/>
  <c r="AQ52" i="34" s="1"/>
  <c r="AA148" i="50"/>
  <c r="J148" i="50"/>
  <c r="X141" i="50"/>
  <c r="AP105" i="50"/>
  <c r="AQ105" i="50" s="1"/>
  <c r="AK98" i="50"/>
  <c r="H30" i="51"/>
  <c r="Z139" i="34"/>
  <c r="V53" i="41"/>
  <c r="V31" i="41"/>
  <c r="Z53" i="40"/>
  <c r="L53" i="40" s="1"/>
  <c r="L33" i="40"/>
  <c r="Z31" i="40"/>
  <c r="L31" i="40" s="1"/>
  <c r="L11" i="40"/>
  <c r="D134" i="44"/>
  <c r="T134" i="44"/>
  <c r="F134" i="44" s="1"/>
  <c r="U182" i="34"/>
  <c r="G141" i="34"/>
  <c r="AA141" i="34"/>
  <c r="D163" i="34"/>
  <c r="AB137" i="51"/>
  <c r="N137" i="51" s="1"/>
  <c r="M137" i="51"/>
  <c r="T120" i="50"/>
  <c r="AB160" i="47"/>
  <c r="N160" i="47" s="1"/>
  <c r="M160" i="47"/>
  <c r="AK42" i="28"/>
  <c r="L42" i="28" s="1"/>
  <c r="F35" i="28"/>
  <c r="M148" i="51"/>
  <c r="AB148" i="51"/>
  <c r="M62" i="50"/>
  <c r="L51" i="47"/>
  <c r="AO98" i="43"/>
  <c r="L99" i="43"/>
  <c r="AQ10" i="34"/>
  <c r="N10" i="34" s="1"/>
  <c r="M10" i="34"/>
  <c r="AP177" i="51"/>
  <c r="AQ177" i="51" s="1"/>
  <c r="F180" i="50"/>
  <c r="AB180" i="50"/>
  <c r="N180" i="50" s="1"/>
  <c r="AA43" i="41"/>
  <c r="AB15" i="41"/>
  <c r="N15" i="41" s="1"/>
  <c r="M15" i="41"/>
  <c r="AA43" i="40"/>
  <c r="AA21" i="40"/>
  <c r="E151" i="47"/>
  <c r="AI151" i="47"/>
  <c r="F151" i="47" s="1"/>
  <c r="AA11" i="40"/>
  <c r="U31" i="40"/>
  <c r="M57" i="50"/>
  <c r="AQ57" i="50"/>
  <c r="F170" i="34"/>
  <c r="AQ170" i="34"/>
  <c r="N170" i="34" s="1"/>
  <c r="G71" i="51"/>
  <c r="U90" i="51"/>
  <c r="AA71" i="51"/>
  <c r="H71" i="34"/>
  <c r="V90" i="34"/>
  <c r="H90" i="34" s="1"/>
  <c r="L15" i="50"/>
  <c r="Z8" i="50"/>
  <c r="L30" i="34"/>
  <c r="AO49" i="34"/>
  <c r="L120" i="50"/>
  <c r="H30" i="34"/>
  <c r="V49" i="34"/>
  <c r="D163" i="50"/>
  <c r="T163" i="50"/>
  <c r="AI23" i="47"/>
  <c r="D23" i="47"/>
  <c r="AG8" i="47"/>
  <c r="AL49" i="50"/>
  <c r="F66" i="34"/>
  <c r="AQ66" i="34"/>
  <c r="AP44" i="50"/>
  <c r="AQ44" i="50" s="1"/>
  <c r="AI148" i="47"/>
  <c r="F148" i="47" s="1"/>
  <c r="D148" i="47"/>
  <c r="G148" i="50"/>
  <c r="AP148" i="50"/>
  <c r="AQ148" i="50" s="1"/>
  <c r="AJ141" i="50"/>
  <c r="AO141" i="47"/>
  <c r="AO182" i="47" s="1"/>
  <c r="AB60" i="34"/>
  <c r="L163" i="50"/>
  <c r="Z182" i="50"/>
  <c r="L182" i="50" s="1"/>
  <c r="M75" i="50"/>
  <c r="AB75" i="50"/>
  <c r="N75" i="50" s="1"/>
  <c r="N172" i="51"/>
  <c r="M128" i="50"/>
  <c r="AB128" i="50"/>
  <c r="N128" i="50" s="1"/>
  <c r="Y51" i="50"/>
  <c r="K51" i="50" s="1"/>
  <c r="K61" i="50"/>
  <c r="E113" i="50"/>
  <c r="M108" i="34"/>
  <c r="K142" i="50"/>
  <c r="F164" i="51"/>
  <c r="AB164" i="51"/>
  <c r="N164" i="51" s="1"/>
  <c r="AA156" i="51"/>
  <c r="H156" i="51"/>
  <c r="N144" i="51"/>
  <c r="L134" i="51"/>
  <c r="AB123" i="51"/>
  <c r="F123" i="51"/>
  <c r="M69" i="50"/>
  <c r="AB69" i="50"/>
  <c r="N69" i="50" s="1"/>
  <c r="M152" i="44"/>
  <c r="AB152" i="44"/>
  <c r="N152" i="44" s="1"/>
  <c r="AM51" i="44"/>
  <c r="J51" i="44" s="1"/>
  <c r="J52" i="44"/>
  <c r="AQ17" i="44"/>
  <c r="N17" i="44" s="1"/>
  <c r="M17" i="44"/>
  <c r="AJ8" i="44"/>
  <c r="AP9" i="44"/>
  <c r="AB170" i="51"/>
  <c r="N170" i="51" s="1"/>
  <c r="M170" i="51"/>
  <c r="H148" i="51"/>
  <c r="X90" i="47"/>
  <c r="J90" i="47" s="1"/>
  <c r="H99" i="43"/>
  <c r="V98" i="43"/>
  <c r="AQ179" i="51"/>
  <c r="N179" i="51" s="1"/>
  <c r="M179" i="51"/>
  <c r="J99" i="47"/>
  <c r="AB45" i="41"/>
  <c r="M45" i="41"/>
  <c r="AQ26" i="41"/>
  <c r="N26" i="41" s="1"/>
  <c r="M45" i="40"/>
  <c r="AB45" i="40"/>
  <c r="N45" i="40" s="1"/>
  <c r="AB23" i="40"/>
  <c r="N23" i="40" s="1"/>
  <c r="M23" i="40"/>
  <c r="F101" i="34"/>
  <c r="AB101" i="34"/>
  <c r="N101" i="34" s="1"/>
  <c r="M54" i="50"/>
  <c r="AB54" i="50"/>
  <c r="N54" i="50" s="1"/>
  <c r="F154" i="47"/>
  <c r="AQ154" i="47"/>
  <c r="N154" i="47" s="1"/>
  <c r="M85" i="47"/>
  <c r="N38" i="40"/>
  <c r="AB13" i="40"/>
  <c r="N13" i="40" s="1"/>
  <c r="M13" i="40"/>
  <c r="J99" i="34"/>
  <c r="X98" i="34"/>
  <c r="E21" i="40"/>
  <c r="T21" i="40"/>
  <c r="F21" i="40" s="1"/>
  <c r="F179" i="34"/>
  <c r="AB179" i="34"/>
  <c r="N179" i="34" s="1"/>
  <c r="F104" i="34"/>
  <c r="AB104" i="34"/>
  <c r="N104" i="34" s="1"/>
  <c r="AI177" i="51"/>
  <c r="F177" i="51" s="1"/>
  <c r="AH182" i="51"/>
  <c r="U98" i="50"/>
  <c r="AA108" i="50"/>
  <c r="F115" i="50"/>
  <c r="AQ115" i="50"/>
  <c r="N115" i="50" s="1"/>
  <c r="M160" i="51"/>
  <c r="AQ160" i="51"/>
  <c r="N160" i="51" s="1"/>
  <c r="AP15" i="50"/>
  <c r="AQ15" i="50" s="1"/>
  <c r="AJ8" i="50"/>
  <c r="AP156" i="44"/>
  <c r="G156" i="44"/>
  <c r="M173" i="51"/>
  <c r="AB173" i="51"/>
  <c r="N173" i="51" s="1"/>
  <c r="AB180" i="51"/>
  <c r="N180" i="51" s="1"/>
  <c r="M180" i="51"/>
  <c r="M47" i="41"/>
  <c r="AB47" i="41"/>
  <c r="N47" i="41" s="1"/>
  <c r="AG139" i="34"/>
  <c r="M77" i="34"/>
  <c r="AB77" i="34"/>
  <c r="N77" i="34" s="1"/>
  <c r="M60" i="34"/>
  <c r="AQ60" i="34"/>
  <c r="N60" i="34" s="1"/>
  <c r="AP156" i="47"/>
  <c r="AQ156" i="47" s="1"/>
  <c r="K71" i="50"/>
  <c r="AN90" i="50"/>
  <c r="W8" i="34"/>
  <c r="H21" i="41"/>
  <c r="J61" i="34"/>
  <c r="H58" i="51"/>
  <c r="AA58" i="51"/>
  <c r="V51" i="51"/>
  <c r="H51" i="51" s="1"/>
  <c r="AA44" i="51"/>
  <c r="AI120" i="50"/>
  <c r="F120" i="50" s="1"/>
  <c r="H163" i="47"/>
  <c r="AP163" i="47"/>
  <c r="AQ163" i="47" s="1"/>
  <c r="F175" i="34"/>
  <c r="AB175" i="34"/>
  <c r="N175" i="34" s="1"/>
  <c r="AB81" i="34"/>
  <c r="N81" i="34" s="1"/>
  <c r="F40" i="34"/>
  <c r="AB40" i="34"/>
  <c r="N40" i="34" s="1"/>
  <c r="J41" i="28"/>
  <c r="F114" i="47"/>
  <c r="AB114" i="47"/>
  <c r="N114" i="47" s="1"/>
  <c r="L105" i="50"/>
  <c r="Z98" i="50"/>
  <c r="Z139" i="50" s="1"/>
  <c r="F121" i="50"/>
  <c r="AQ121" i="50"/>
  <c r="N161" i="34"/>
  <c r="H151" i="47"/>
  <c r="AK141" i="47"/>
  <c r="AK182" i="47" s="1"/>
  <c r="M63" i="34"/>
  <c r="AB63" i="34"/>
  <c r="N63" i="34" s="1"/>
  <c r="E9" i="34"/>
  <c r="T9" i="34"/>
  <c r="F9" i="34" s="1"/>
  <c r="S8" i="34"/>
  <c r="AH31" i="40"/>
  <c r="AI31" i="40" s="1"/>
  <c r="AI11" i="40"/>
  <c r="F11" i="40" s="1"/>
  <c r="AM8" i="50"/>
  <c r="AM49" i="50" s="1"/>
  <c r="AB38" i="51"/>
  <c r="N38" i="51" s="1"/>
  <c r="M38" i="51"/>
  <c r="F41" i="34"/>
  <c r="AQ41" i="34"/>
  <c r="H9" i="50"/>
  <c r="AP9" i="50"/>
  <c r="AQ9" i="50" s="1"/>
  <c r="AK8" i="50"/>
  <c r="K30" i="34"/>
  <c r="Y49" i="34"/>
  <c r="K49" i="34" s="1"/>
  <c r="G23" i="50"/>
  <c r="AP23" i="50"/>
  <c r="I99" i="50"/>
  <c r="W98" i="50"/>
  <c r="K156" i="51"/>
  <c r="Y141" i="51"/>
  <c r="G18" i="47"/>
  <c r="AJ8" i="47"/>
  <c r="AP18" i="47"/>
  <c r="D71" i="50"/>
  <c r="T71" i="50"/>
  <c r="F71" i="50" s="1"/>
  <c r="R90" i="50"/>
  <c r="I105" i="47"/>
  <c r="AL98" i="47"/>
  <c r="AL139" i="47" s="1"/>
  <c r="G15" i="51"/>
  <c r="AA15" i="51"/>
  <c r="K30" i="50"/>
  <c r="I23" i="51"/>
  <c r="AP23" i="51"/>
  <c r="J9" i="34"/>
  <c r="AM8" i="34"/>
  <c r="AM49" i="34" s="1"/>
  <c r="AA15" i="50"/>
  <c r="U8" i="50"/>
  <c r="G15" i="50"/>
  <c r="AG31" i="41"/>
  <c r="AI31" i="41" s="1"/>
  <c r="AI11" i="41"/>
  <c r="F113" i="50"/>
  <c r="L99" i="51"/>
  <c r="Z98" i="51"/>
  <c r="AL139" i="50"/>
  <c r="AA113" i="50"/>
  <c r="G113" i="50"/>
  <c r="AI156" i="50"/>
  <c r="AG141" i="50"/>
  <c r="AI141" i="50" s="1"/>
  <c r="M114" i="50"/>
  <c r="AB114" i="50"/>
  <c r="N114" i="50" s="1"/>
  <c r="F107" i="50"/>
  <c r="AB107" i="50"/>
  <c r="N107" i="50" s="1"/>
  <c r="F38" i="41"/>
  <c r="AQ117" i="51"/>
  <c r="X139" i="50"/>
  <c r="J139" i="50" s="1"/>
  <c r="J120" i="50"/>
  <c r="L52" i="47"/>
  <c r="AB142" i="34"/>
  <c r="N142" i="34" s="1"/>
  <c r="F142" i="34"/>
  <c r="N57" i="50"/>
  <c r="L33" i="41"/>
  <c r="Z53" i="41"/>
  <c r="L53" i="41" s="1"/>
  <c r="D156" i="51"/>
  <c r="AI156" i="51"/>
  <c r="F156" i="51" s="1"/>
  <c r="H23" i="28"/>
  <c r="AI134" i="51"/>
  <c r="F134" i="51" s="1"/>
  <c r="E163" i="51"/>
  <c r="T163" i="51"/>
  <c r="AB157" i="51"/>
  <c r="N157" i="51" s="1"/>
  <c r="M157" i="51"/>
  <c r="Z141" i="51"/>
  <c r="L141" i="51" s="1"/>
  <c r="L142" i="51"/>
  <c r="D120" i="51"/>
  <c r="T120" i="51"/>
  <c r="F120" i="51" s="1"/>
  <c r="AQ125" i="44"/>
  <c r="N125" i="44" s="1"/>
  <c r="M125" i="44"/>
  <c r="D163" i="43"/>
  <c r="T163" i="43"/>
  <c r="F163" i="43" s="1"/>
  <c r="M67" i="50"/>
  <c r="AQ67" i="50"/>
  <c r="N67" i="50" s="1"/>
  <c r="AI18" i="34"/>
  <c r="AB129" i="51"/>
  <c r="N129" i="51" s="1"/>
  <c r="AB63" i="50"/>
  <c r="N63" i="50" s="1"/>
  <c r="AP9" i="34"/>
  <c r="AQ9" i="34" s="1"/>
  <c r="H9" i="34"/>
  <c r="AK8" i="34"/>
  <c r="AO182" i="51"/>
  <c r="E177" i="50"/>
  <c r="AB172" i="50"/>
  <c r="N172" i="50" s="1"/>
  <c r="M172" i="50"/>
  <c r="X51" i="50"/>
  <c r="J51" i="50" s="1"/>
  <c r="J52" i="50"/>
  <c r="AA21" i="41"/>
  <c r="G71" i="47"/>
  <c r="AA71" i="47"/>
  <c r="U90" i="47"/>
  <c r="AA44" i="50"/>
  <c r="I44" i="50"/>
  <c r="AB99" i="50"/>
  <c r="N99" i="50" s="1"/>
  <c r="M99" i="50"/>
  <c r="F44" i="28"/>
  <c r="AJ44" i="28"/>
  <c r="AK44" i="28" s="1"/>
  <c r="F110" i="47"/>
  <c r="AB110" i="47"/>
  <c r="N116" i="51"/>
  <c r="N36" i="51"/>
  <c r="I66" i="51"/>
  <c r="AP66" i="51"/>
  <c r="AQ66" i="51" s="1"/>
  <c r="F173" i="34"/>
  <c r="AQ173" i="34"/>
  <c r="N173" i="34" s="1"/>
  <c r="L134" i="34"/>
  <c r="AA134" i="34"/>
  <c r="AQ76" i="34"/>
  <c r="F112" i="51"/>
  <c r="AB112" i="51"/>
  <c r="N112" i="51" s="1"/>
  <c r="L148" i="34"/>
  <c r="AP148" i="34"/>
  <c r="AO141" i="34"/>
  <c r="L141" i="34" s="1"/>
  <c r="E148" i="34"/>
  <c r="S141" i="34"/>
  <c r="T148" i="34"/>
  <c r="I9" i="50"/>
  <c r="W8" i="50"/>
  <c r="AA9" i="50"/>
  <c r="T85" i="51"/>
  <c r="E85" i="51"/>
  <c r="S90" i="51"/>
  <c r="AM141" i="34"/>
  <c r="AP156" i="34"/>
  <c r="J156" i="34"/>
  <c r="AP163" i="34"/>
  <c r="AQ163" i="34" s="1"/>
  <c r="AK182" i="34"/>
  <c r="K71" i="34"/>
  <c r="Y90" i="34"/>
  <c r="K90" i="34" s="1"/>
  <c r="L71" i="50"/>
  <c r="AO90" i="50"/>
  <c r="AJ38" i="28"/>
  <c r="AK38" i="28" s="1"/>
  <c r="H38" i="28"/>
  <c r="AI23" i="50"/>
  <c r="F23" i="50" s="1"/>
  <c r="AG8" i="50"/>
  <c r="G105" i="47"/>
  <c r="AA105" i="47"/>
  <c r="Z90" i="50"/>
  <c r="L90" i="50" s="1"/>
  <c r="T18" i="51"/>
  <c r="D18" i="51"/>
  <c r="AP61" i="47"/>
  <c r="AQ61" i="47" s="1"/>
  <c r="AJ51" i="47"/>
  <c r="AP163" i="51"/>
  <c r="AQ163" i="51" s="1"/>
  <c r="AJ182" i="51"/>
  <c r="F24" i="47"/>
  <c r="AB24" i="47"/>
  <c r="N24" i="47" s="1"/>
  <c r="F66" i="50"/>
  <c r="AB66" i="50"/>
  <c r="AN8" i="50"/>
  <c r="K9" i="50"/>
  <c r="R8" i="51"/>
  <c r="D9" i="51"/>
  <c r="T9" i="51"/>
  <c r="F9" i="51" s="1"/>
  <c r="E15" i="47"/>
  <c r="AI15" i="47"/>
  <c r="F15" i="47" s="1"/>
  <c r="J16" i="28"/>
  <c r="K12" i="28"/>
  <c r="I61" i="50"/>
  <c r="AA61" i="50"/>
  <c r="G61" i="50"/>
  <c r="AP61" i="50"/>
  <c r="T105" i="50"/>
  <c r="F105" i="50" s="1"/>
  <c r="R98" i="50"/>
  <c r="D105" i="50"/>
  <c r="F64" i="50"/>
  <c r="AQ166" i="50"/>
  <c r="N166" i="50" s="1"/>
  <c r="F166" i="50"/>
  <c r="G71" i="50"/>
  <c r="AB159" i="51"/>
  <c r="N159" i="51" s="1"/>
  <c r="M159" i="51"/>
  <c r="AB169" i="34"/>
  <c r="N169" i="34" s="1"/>
  <c r="M172" i="34"/>
  <c r="AQ172" i="34"/>
  <c r="T156" i="44"/>
  <c r="F156" i="44" s="1"/>
  <c r="D156" i="44"/>
  <c r="M155" i="51"/>
  <c r="AB155" i="51"/>
  <c r="N155" i="51" s="1"/>
  <c r="M125" i="50"/>
  <c r="AB125" i="50"/>
  <c r="N125" i="50" s="1"/>
  <c r="F23" i="47"/>
  <c r="AJ139" i="34"/>
  <c r="H141" i="47"/>
  <c r="V182" i="47"/>
  <c r="AQ151" i="51"/>
  <c r="F132" i="51"/>
  <c r="AB132" i="51"/>
  <c r="N132" i="51" s="1"/>
  <c r="F126" i="51"/>
  <c r="AB126" i="51"/>
  <c r="N126" i="51" s="1"/>
  <c r="M122" i="51"/>
  <c r="AB122" i="51"/>
  <c r="N122" i="51" s="1"/>
  <c r="E61" i="47"/>
  <c r="AQ149" i="44"/>
  <c r="N149" i="44" s="1"/>
  <c r="M149" i="44"/>
  <c r="E52" i="44"/>
  <c r="S51" i="44"/>
  <c r="E51" i="44" s="1"/>
  <c r="G23" i="44"/>
  <c r="AA23" i="44"/>
  <c r="AB178" i="51"/>
  <c r="N178" i="51" s="1"/>
  <c r="M178" i="51"/>
  <c r="AB168" i="51"/>
  <c r="N168" i="51" s="1"/>
  <c r="M168" i="51"/>
  <c r="M129" i="51"/>
  <c r="AB179" i="50"/>
  <c r="N179" i="50" s="1"/>
  <c r="M179" i="50"/>
  <c r="J61" i="50"/>
  <c r="AQ13" i="41"/>
  <c r="M107" i="34"/>
  <c r="AB107" i="34"/>
  <c r="N107" i="34" s="1"/>
  <c r="F64" i="34"/>
  <c r="AB64" i="34"/>
  <c r="N64" i="34" s="1"/>
  <c r="J52" i="34"/>
  <c r="X51" i="34"/>
  <c r="J51" i="34" s="1"/>
  <c r="N48" i="41"/>
  <c r="AQ35" i="40"/>
  <c r="N35" i="40" s="1"/>
  <c r="T108" i="34"/>
  <c r="D108" i="34"/>
  <c r="AM90" i="34"/>
  <c r="F62" i="34"/>
  <c r="AQ62" i="34"/>
  <c r="N62" i="34" s="1"/>
  <c r="AP52" i="50"/>
  <c r="AQ52" i="50" s="1"/>
  <c r="AJ51" i="50"/>
  <c r="K35" i="28"/>
  <c r="W47" i="28"/>
  <c r="J58" i="51"/>
  <c r="AM51" i="51"/>
  <c r="AM90" i="51" s="1"/>
  <c r="AB9" i="34"/>
  <c r="N9" i="34" s="1"/>
  <c r="K99" i="47"/>
  <c r="AN98" i="47"/>
  <c r="L21" i="41"/>
  <c r="Z31" i="41"/>
  <c r="L31" i="41" s="1"/>
  <c r="D12" i="28"/>
  <c r="B16" i="28"/>
  <c r="D16" i="28" s="1"/>
  <c r="L16" i="28" s="1"/>
  <c r="L105" i="47"/>
  <c r="Z98" i="47"/>
  <c r="G46" i="54"/>
  <c r="H11" i="54"/>
  <c r="H46" i="54" s="1"/>
  <c r="E21" i="41"/>
  <c r="T21" i="41"/>
  <c r="F21" i="41" s="1"/>
  <c r="F76" i="50"/>
  <c r="AB76" i="50"/>
  <c r="N76" i="50" s="1"/>
  <c r="J148" i="47"/>
  <c r="I71" i="51"/>
  <c r="W90" i="51"/>
  <c r="I90" i="51" s="1"/>
  <c r="L163" i="34"/>
  <c r="Z182" i="34"/>
  <c r="M47" i="40"/>
  <c r="E61" i="34"/>
  <c r="T61" i="34"/>
  <c r="F61" i="34" s="1"/>
  <c r="D99" i="34"/>
  <c r="F36" i="51"/>
  <c r="AB36" i="51"/>
  <c r="K105" i="50"/>
  <c r="AA105" i="50"/>
  <c r="Y98" i="50"/>
  <c r="Y139" i="50" s="1"/>
  <c r="AM141" i="47"/>
  <c r="AM182" i="47" s="1"/>
  <c r="J61" i="51"/>
  <c r="X51" i="51"/>
  <c r="AA61" i="51"/>
  <c r="F172" i="34"/>
  <c r="AB172" i="34"/>
  <c r="H120" i="34"/>
  <c r="AA120" i="34"/>
  <c r="V139" i="34"/>
  <c r="U51" i="34"/>
  <c r="G52" i="34"/>
  <c r="AA52" i="34"/>
  <c r="AP30" i="34"/>
  <c r="AQ30" i="34" s="1"/>
  <c r="AJ49" i="34"/>
  <c r="J71" i="50"/>
  <c r="W90" i="50"/>
  <c r="G163" i="47"/>
  <c r="U182" i="47"/>
  <c r="AA163" i="47"/>
  <c r="J156" i="47"/>
  <c r="AP52" i="47"/>
  <c r="AM51" i="47"/>
  <c r="AM90" i="47" s="1"/>
  <c r="AA18" i="50"/>
  <c r="G18" i="50"/>
  <c r="K9" i="47"/>
  <c r="AN8" i="47"/>
  <c r="T66" i="51"/>
  <c r="F66" i="51" s="1"/>
  <c r="D66" i="51"/>
  <c r="R51" i="51"/>
  <c r="K9" i="51"/>
  <c r="Y8" i="51"/>
  <c r="K148" i="51"/>
  <c r="AN141" i="51"/>
  <c r="AN182" i="51" s="1"/>
  <c r="F36" i="41"/>
  <c r="AB36" i="41"/>
  <c r="N36" i="41" s="1"/>
  <c r="I43" i="40"/>
  <c r="AL53" i="40"/>
  <c r="I53" i="40" s="1"/>
  <c r="AM182" i="51"/>
  <c r="AQ155" i="50"/>
  <c r="N155" i="50" s="1"/>
  <c r="M155" i="50"/>
  <c r="H113" i="50"/>
  <c r="M47" i="50"/>
  <c r="AQ47" i="50"/>
  <c r="N47" i="50" s="1"/>
  <c r="M118" i="50"/>
  <c r="AB118" i="50"/>
  <c r="N118" i="50" s="1"/>
  <c r="G61" i="47"/>
  <c r="D163" i="44"/>
  <c r="T163" i="44"/>
  <c r="F163" i="44" s="1"/>
  <c r="AQ16" i="43"/>
  <c r="N16" i="43" s="1"/>
  <c r="M16" i="43"/>
  <c r="G58" i="50"/>
  <c r="AP58" i="50"/>
  <c r="AQ58" i="50" s="1"/>
  <c r="M122" i="50"/>
  <c r="AB122" i="50"/>
  <c r="N122" i="50" s="1"/>
  <c r="D51" i="47"/>
  <c r="R90" i="47"/>
  <c r="AQ34" i="51"/>
  <c r="N34" i="51" s="1"/>
  <c r="M24" i="44"/>
  <c r="AB24" i="44"/>
  <c r="N24" i="44" s="1"/>
  <c r="G15" i="44"/>
  <c r="AA15" i="44"/>
  <c r="U182" i="51"/>
  <c r="AA177" i="51"/>
  <c r="S90" i="50"/>
  <c r="E90" i="50" s="1"/>
  <c r="T51" i="50"/>
  <c r="E51" i="50"/>
  <c r="AA23" i="47"/>
  <c r="AB23" i="47" s="1"/>
  <c r="AQ51" i="41"/>
  <c r="AQ23" i="41"/>
  <c r="AQ51" i="40"/>
  <c r="AQ16" i="40"/>
  <c r="N16" i="40" s="1"/>
  <c r="T85" i="34"/>
  <c r="F85" i="34" s="1"/>
  <c r="S90" i="34"/>
  <c r="M55" i="34"/>
  <c r="AB55" i="34"/>
  <c r="N55" i="34" s="1"/>
  <c r="AB10" i="50"/>
  <c r="N10" i="50" s="1"/>
  <c r="F10" i="50"/>
  <c r="AQ41" i="41"/>
  <c r="U53" i="40"/>
  <c r="AA53" i="40" s="1"/>
  <c r="AA33" i="40"/>
  <c r="AB33" i="40" s="1"/>
  <c r="F109" i="34"/>
  <c r="AB109" i="34"/>
  <c r="N109" i="34" s="1"/>
  <c r="F158" i="47"/>
  <c r="AQ158" i="47"/>
  <c r="N158" i="47" s="1"/>
  <c r="H44" i="51"/>
  <c r="V49" i="51"/>
  <c r="H49" i="51" s="1"/>
  <c r="E108" i="51"/>
  <c r="S98" i="51"/>
  <c r="M175" i="51"/>
  <c r="AB175" i="51"/>
  <c r="N175" i="51" s="1"/>
  <c r="H163" i="50"/>
  <c r="V182" i="50"/>
  <c r="H182" i="50" s="1"/>
  <c r="AP142" i="47"/>
  <c r="AJ141" i="47"/>
  <c r="G142" i="47"/>
  <c r="E105" i="34"/>
  <c r="AH98" i="34"/>
  <c r="AH139" i="34" s="1"/>
  <c r="AB42" i="50"/>
  <c r="N42" i="50" s="1"/>
  <c r="M42" i="50"/>
  <c r="M164" i="50"/>
  <c r="AB164" i="50"/>
  <c r="N164" i="50" s="1"/>
  <c r="M152" i="51"/>
  <c r="AI99" i="34"/>
  <c r="F99" i="34" s="1"/>
  <c r="F124" i="47"/>
  <c r="AQ124" i="47"/>
  <c r="N124" i="47" s="1"/>
  <c r="F101" i="47"/>
  <c r="AQ101" i="47"/>
  <c r="N101" i="47" s="1"/>
  <c r="N35" i="41"/>
  <c r="F110" i="51"/>
  <c r="AQ110" i="51"/>
  <c r="N110" i="51" s="1"/>
  <c r="N41" i="34"/>
  <c r="F61" i="50"/>
  <c r="X8" i="34"/>
  <c r="J15" i="34"/>
  <c r="AA15" i="34"/>
  <c r="D30" i="34"/>
  <c r="R49" i="34"/>
  <c r="T30" i="34"/>
  <c r="F30" i="34" s="1"/>
  <c r="L85" i="51"/>
  <c r="AO90" i="51"/>
  <c r="M33" i="51"/>
  <c r="AQ33" i="51"/>
  <c r="G151" i="47"/>
  <c r="AP151" i="47"/>
  <c r="AQ151" i="47" s="1"/>
  <c r="AI30" i="34"/>
  <c r="AG49" i="34"/>
  <c r="AP23" i="47"/>
  <c r="AA52" i="50"/>
  <c r="U51" i="50"/>
  <c r="G52" i="50"/>
  <c r="G163" i="51"/>
  <c r="AA163" i="51"/>
  <c r="AP99" i="51"/>
  <c r="AQ99" i="51" s="1"/>
  <c r="AN98" i="51"/>
  <c r="AN139" i="51" s="1"/>
  <c r="R53" i="41"/>
  <c r="D33" i="41"/>
  <c r="T33" i="41"/>
  <c r="F33" i="41" s="1"/>
  <c r="R53" i="40"/>
  <c r="T43" i="40"/>
  <c r="D43" i="40"/>
  <c r="AL51" i="50"/>
  <c r="AL90" i="50" s="1"/>
  <c r="I52" i="50"/>
  <c r="H85" i="51"/>
  <c r="AK90" i="51"/>
  <c r="AP85" i="51"/>
  <c r="AQ72" i="50"/>
  <c r="N72" i="50" s="1"/>
  <c r="M72" i="50"/>
  <c r="AQ133" i="47"/>
  <c r="N133" i="47" s="1"/>
  <c r="Y49" i="50"/>
  <c r="AP61" i="34"/>
  <c r="AQ61" i="34" s="1"/>
  <c r="AI51" i="47"/>
  <c r="AG90" i="47"/>
  <c r="AI177" i="34"/>
  <c r="F177" i="34" s="1"/>
  <c r="M171" i="34"/>
  <c r="AB171" i="34"/>
  <c r="N171" i="34" s="1"/>
  <c r="AI141" i="44"/>
  <c r="F141" i="44" s="1"/>
  <c r="D141" i="44"/>
  <c r="AQ86" i="43"/>
  <c r="N86" i="43" s="1"/>
  <c r="M86" i="43"/>
  <c r="F124" i="50"/>
  <c r="AQ124" i="50"/>
  <c r="N124" i="50" s="1"/>
  <c r="AB33" i="51"/>
  <c r="N117" i="51"/>
  <c r="AB153" i="51"/>
  <c r="N153" i="51" s="1"/>
  <c r="AB147" i="51"/>
  <c r="N147" i="51" s="1"/>
  <c r="M147" i="51"/>
  <c r="AK141" i="51"/>
  <c r="AK182" i="51" s="1"/>
  <c r="AP134" i="51"/>
  <c r="AQ134" i="51" s="1"/>
  <c r="M131" i="51"/>
  <c r="AB131" i="51"/>
  <c r="N131" i="51" s="1"/>
  <c r="M125" i="51"/>
  <c r="AB125" i="51"/>
  <c r="N125" i="51" s="1"/>
  <c r="M72" i="51"/>
  <c r="AQ72" i="51"/>
  <c r="N72" i="51" s="1"/>
  <c r="M17" i="50"/>
  <c r="AB17" i="50"/>
  <c r="N17" i="50" s="1"/>
  <c r="AQ160" i="44"/>
  <c r="N160" i="44" s="1"/>
  <c r="M160" i="44"/>
  <c r="N176" i="51"/>
  <c r="AB61" i="47"/>
  <c r="AG141" i="51"/>
  <c r="AG182" i="51" s="1"/>
  <c r="AA51" i="47"/>
  <c r="AB181" i="51"/>
  <c r="N181" i="51" s="1"/>
  <c r="AI148" i="51"/>
  <c r="AA177" i="50"/>
  <c r="X182" i="50"/>
  <c r="J177" i="50"/>
  <c r="AB65" i="50"/>
  <c r="N65" i="50" s="1"/>
  <c r="M65" i="50"/>
  <c r="AQ30" i="47"/>
  <c r="N30" i="47" s="1"/>
  <c r="M30" i="47"/>
  <c r="AA105" i="34"/>
  <c r="I105" i="34"/>
  <c r="M80" i="34"/>
  <c r="AB80" i="34"/>
  <c r="N80" i="34" s="1"/>
  <c r="T9" i="50"/>
  <c r="F9" i="50" s="1"/>
  <c r="E9" i="50"/>
  <c r="S8" i="50"/>
  <c r="N38" i="41"/>
  <c r="N16" i="41"/>
  <c r="AA99" i="34"/>
  <c r="I99" i="34"/>
  <c r="W98" i="34"/>
  <c r="J85" i="34"/>
  <c r="AA85" i="34"/>
  <c r="X90" i="34"/>
  <c r="J90" i="34" s="1"/>
  <c r="AQ38" i="40"/>
  <c r="AB126" i="44"/>
  <c r="N126" i="44" s="1"/>
  <c r="M126" i="44"/>
  <c r="AL141" i="47"/>
  <c r="I142" i="47"/>
  <c r="X43" i="28"/>
  <c r="L43" i="28" s="1"/>
  <c r="D43" i="28"/>
  <c r="AI105" i="44"/>
  <c r="F105" i="44" s="1"/>
  <c r="D105" i="44"/>
  <c r="AB158" i="44"/>
  <c r="N158" i="44" s="1"/>
  <c r="M158" i="44"/>
  <c r="K177" i="51"/>
  <c r="Y182" i="51"/>
  <c r="AN8" i="43"/>
  <c r="K9" i="43"/>
  <c r="H99" i="50"/>
  <c r="V98" i="50"/>
  <c r="G43" i="41"/>
  <c r="AP43" i="41"/>
  <c r="AJ31" i="41"/>
  <c r="AP11" i="41"/>
  <c r="G11" i="41"/>
  <c r="M42" i="40"/>
  <c r="AB42" i="40"/>
  <c r="N42" i="40" s="1"/>
  <c r="M68" i="44"/>
  <c r="AB68" i="44"/>
  <c r="N68" i="44" s="1"/>
  <c r="AB53" i="44"/>
  <c r="N53" i="44" s="1"/>
  <c r="M53" i="44"/>
  <c r="M36" i="44"/>
  <c r="AB36" i="44"/>
  <c r="N36" i="44" s="1"/>
  <c r="AB35" i="51"/>
  <c r="N35" i="51" s="1"/>
  <c r="M35" i="51"/>
  <c r="J142" i="47"/>
  <c r="AI113" i="44"/>
  <c r="F113" i="44" s="1"/>
  <c r="D113" i="44"/>
  <c r="D113" i="51"/>
  <c r="AI113" i="51"/>
  <c r="K99" i="51"/>
  <c r="Y98" i="51"/>
  <c r="AB66" i="43"/>
  <c r="N66" i="43" s="1"/>
  <c r="M66" i="43"/>
  <c r="L99" i="50"/>
  <c r="AO98" i="50"/>
  <c r="AQ126" i="47"/>
  <c r="N126" i="47" s="1"/>
  <c r="M126" i="47"/>
  <c r="AQ44" i="41"/>
  <c r="N44" i="41" s="1"/>
  <c r="M44" i="41"/>
  <c r="AB30" i="41"/>
  <c r="N30" i="41" s="1"/>
  <c r="M30" i="41"/>
  <c r="AQ12" i="41"/>
  <c r="N12" i="41" s="1"/>
  <c r="M12" i="41"/>
  <c r="M28" i="40"/>
  <c r="AQ28" i="40"/>
  <c r="N28" i="40" s="1"/>
  <c r="M17" i="40"/>
  <c r="AB17" i="40"/>
  <c r="N17" i="40" s="1"/>
  <c r="M60" i="44"/>
  <c r="AB60" i="44"/>
  <c r="N60" i="44" s="1"/>
  <c r="G52" i="44"/>
  <c r="AA52" i="44"/>
  <c r="U51" i="44"/>
  <c r="AA163" i="43"/>
  <c r="G163" i="43"/>
  <c r="AE47" i="28"/>
  <c r="AJ41" i="28"/>
  <c r="F41" i="28"/>
  <c r="M146" i="44"/>
  <c r="AB146" i="44"/>
  <c r="N146" i="44" s="1"/>
  <c r="M124" i="44"/>
  <c r="AQ124" i="44"/>
  <c r="N124" i="44" s="1"/>
  <c r="J99" i="43"/>
  <c r="X98" i="43"/>
  <c r="E177" i="34"/>
  <c r="I9" i="34"/>
  <c r="B41" i="28"/>
  <c r="P41" i="28"/>
  <c r="N47" i="28"/>
  <c r="B47" i="28" s="1"/>
  <c r="AQ55" i="47"/>
  <c r="N55" i="47" s="1"/>
  <c r="M55" i="47"/>
  <c r="M42" i="41"/>
  <c r="AB42" i="41"/>
  <c r="N42" i="41" s="1"/>
  <c r="M28" i="41"/>
  <c r="AQ28" i="41"/>
  <c r="N28" i="41" s="1"/>
  <c r="AQ40" i="40"/>
  <c r="N40" i="40" s="1"/>
  <c r="M40" i="40"/>
  <c r="G66" i="51"/>
  <c r="AA66" i="51"/>
  <c r="K99" i="50"/>
  <c r="AN98" i="50"/>
  <c r="G41" i="28"/>
  <c r="AF47" i="28"/>
  <c r="G47" i="28" s="1"/>
  <c r="AB41" i="41"/>
  <c r="N41" i="41" s="1"/>
  <c r="M41" i="41"/>
  <c r="AB19" i="41"/>
  <c r="N19" i="41" s="1"/>
  <c r="M19" i="41"/>
  <c r="K33" i="40"/>
  <c r="Y53" i="40"/>
  <c r="K53" i="40" s="1"/>
  <c r="AP177" i="44"/>
  <c r="AQ177" i="44" s="1"/>
  <c r="AJ182" i="44"/>
  <c r="AP182" i="44" s="1"/>
  <c r="AQ182" i="44" s="1"/>
  <c r="AB177" i="47"/>
  <c r="N177" i="47" s="1"/>
  <c r="M177" i="47"/>
  <c r="M169" i="51"/>
  <c r="AB169" i="51"/>
  <c r="N169" i="51" s="1"/>
  <c r="AK53" i="40"/>
  <c r="H53" i="40" s="1"/>
  <c r="H33" i="40"/>
  <c r="AC30" i="28"/>
  <c r="D28" i="28"/>
  <c r="AK28" i="28"/>
  <c r="L28" i="28" s="1"/>
  <c r="AB52" i="40"/>
  <c r="N52" i="40" s="1"/>
  <c r="M52" i="40"/>
  <c r="AQ169" i="44"/>
  <c r="N169" i="44" s="1"/>
  <c r="M169" i="44"/>
  <c r="AQ34" i="44"/>
  <c r="N34" i="44" s="1"/>
  <c r="M34" i="44"/>
  <c r="G151" i="50"/>
  <c r="AA151" i="50"/>
  <c r="G30" i="51"/>
  <c r="AP30" i="51"/>
  <c r="H85" i="50"/>
  <c r="AK90" i="50"/>
  <c r="S53" i="40"/>
  <c r="E33" i="40"/>
  <c r="G21" i="41"/>
  <c r="AP21" i="41"/>
  <c r="AB71" i="34"/>
  <c r="N71" i="34" s="1"/>
  <c r="M71" i="34"/>
  <c r="M40" i="41"/>
  <c r="AQ40" i="41"/>
  <c r="N40" i="41" s="1"/>
  <c r="AQ50" i="40"/>
  <c r="N50" i="40" s="1"/>
  <c r="M50" i="40"/>
  <c r="M39" i="40"/>
  <c r="AB39" i="40"/>
  <c r="N39" i="40" s="1"/>
  <c r="AB168" i="44"/>
  <c r="N168" i="44" s="1"/>
  <c r="M168" i="44"/>
  <c r="AQ65" i="44"/>
  <c r="N65" i="44" s="1"/>
  <c r="M65" i="44"/>
  <c r="M33" i="44"/>
  <c r="AB33" i="44"/>
  <c r="N33" i="44" s="1"/>
  <c r="AJ51" i="51"/>
  <c r="AJ90" i="51" s="1"/>
  <c r="AP90" i="51" s="1"/>
  <c r="G52" i="51"/>
  <c r="AP52" i="51"/>
  <c r="Z8" i="34"/>
  <c r="L9" i="34"/>
  <c r="Y53" i="41"/>
  <c r="K53" i="41" s="1"/>
  <c r="K33" i="41"/>
  <c r="M76" i="44"/>
  <c r="AQ76" i="44"/>
  <c r="N76" i="44" s="1"/>
  <c r="M98" i="44"/>
  <c r="AQ98" i="44"/>
  <c r="N98" i="44" s="1"/>
  <c r="W49" i="34"/>
  <c r="I49" i="34" s="1"/>
  <c r="I8" i="34"/>
  <c r="AB112" i="47"/>
  <c r="N112" i="47" s="1"/>
  <c r="M112" i="47"/>
  <c r="M27" i="40"/>
  <c r="AB27" i="40"/>
  <c r="N27" i="40" s="1"/>
  <c r="M67" i="51"/>
  <c r="AB67" i="51"/>
  <c r="N67" i="51" s="1"/>
  <c r="M126" i="43"/>
  <c r="AB126" i="43"/>
  <c r="N126" i="43" s="1"/>
  <c r="M11" i="34"/>
  <c r="AB11" i="34"/>
  <c r="N11" i="34" s="1"/>
  <c r="K11" i="41"/>
  <c r="Y31" i="41"/>
  <c r="K31" i="41" s="1"/>
  <c r="AB75" i="34"/>
  <c r="N75" i="34" s="1"/>
  <c r="M75" i="34"/>
  <c r="AQ167" i="51"/>
  <c r="N167" i="51" s="1"/>
  <c r="M167" i="51"/>
  <c r="M119" i="43"/>
  <c r="G142" i="44"/>
  <c r="AA142" i="44"/>
  <c r="U141" i="44"/>
  <c r="H11" i="40"/>
  <c r="AK31" i="40"/>
  <c r="H31" i="40" s="1"/>
  <c r="AB39" i="41"/>
  <c r="N39" i="41" s="1"/>
  <c r="M39" i="41"/>
  <c r="AB20" i="41"/>
  <c r="N20" i="41" s="1"/>
  <c r="M20" i="41"/>
  <c r="AB49" i="40"/>
  <c r="N49" i="40" s="1"/>
  <c r="M49" i="40"/>
  <c r="M22" i="40"/>
  <c r="AQ22" i="40"/>
  <c r="N22" i="40" s="1"/>
  <c r="M56" i="44"/>
  <c r="AB56" i="44"/>
  <c r="N56" i="44" s="1"/>
  <c r="M121" i="43"/>
  <c r="AB121" i="43"/>
  <c r="N121" i="43" s="1"/>
  <c r="L9" i="47"/>
  <c r="Z8" i="47"/>
  <c r="AB51" i="40"/>
  <c r="M51" i="40"/>
  <c r="M167" i="44"/>
  <c r="AB167" i="44"/>
  <c r="N167" i="44" s="1"/>
  <c r="M75" i="44"/>
  <c r="AB75" i="44"/>
  <c r="N75" i="44" s="1"/>
  <c r="AB152" i="50"/>
  <c r="N152" i="50" s="1"/>
  <c r="M152" i="50"/>
  <c r="H33" i="41"/>
  <c r="AK53" i="41"/>
  <c r="H53" i="41" s="1"/>
  <c r="AO51" i="44"/>
  <c r="L51" i="44" s="1"/>
  <c r="L52" i="44"/>
  <c r="M124" i="43"/>
  <c r="AQ124" i="43"/>
  <c r="N124" i="43" s="1"/>
  <c r="M52" i="41"/>
  <c r="AB52" i="41"/>
  <c r="N52" i="41" s="1"/>
  <c r="G21" i="40"/>
  <c r="AP21" i="40"/>
  <c r="AB64" i="44"/>
  <c r="N64" i="44" s="1"/>
  <c r="M64" i="44"/>
  <c r="G120" i="43"/>
  <c r="AA120" i="43"/>
  <c r="E177" i="44"/>
  <c r="S182" i="44"/>
  <c r="E182" i="44" s="1"/>
  <c r="F47" i="54"/>
  <c r="H12" i="54"/>
  <c r="H47" i="54" s="1"/>
  <c r="M19" i="40"/>
  <c r="AB19" i="40"/>
  <c r="N19" i="40" s="1"/>
  <c r="AI44" i="34"/>
  <c r="D44" i="34"/>
  <c r="J35" i="28"/>
  <c r="V47" i="28"/>
  <c r="J47" i="28" s="1"/>
  <c r="AM31" i="40"/>
  <c r="J31" i="40" s="1"/>
  <c r="J11" i="40"/>
  <c r="M50" i="41"/>
  <c r="AQ50" i="41"/>
  <c r="N50" i="41" s="1"/>
  <c r="AQ18" i="41"/>
  <c r="N18" i="41" s="1"/>
  <c r="M18" i="41"/>
  <c r="AJ53" i="40"/>
  <c r="G33" i="40"/>
  <c r="AP33" i="40"/>
  <c r="AQ164" i="44"/>
  <c r="N164" i="44" s="1"/>
  <c r="M164" i="44"/>
  <c r="AQ54" i="44"/>
  <c r="N54" i="44" s="1"/>
  <c r="M54" i="44"/>
  <c r="AB45" i="51"/>
  <c r="N45" i="51" s="1"/>
  <c r="M45" i="51"/>
  <c r="AH141" i="44"/>
  <c r="E141" i="44" s="1"/>
  <c r="E142" i="44"/>
  <c r="E52" i="51"/>
  <c r="AH51" i="51"/>
  <c r="AB29" i="41"/>
  <c r="N29" i="41" s="1"/>
  <c r="M29" i="41"/>
  <c r="I99" i="44"/>
  <c r="W98" i="44"/>
  <c r="AM31" i="41"/>
  <c r="J31" i="41" s="1"/>
  <c r="J11" i="41"/>
  <c r="S31" i="41"/>
  <c r="E31" i="41" s="1"/>
  <c r="E11" i="41"/>
  <c r="AB100" i="50"/>
  <c r="N100" i="50" s="1"/>
  <c r="M100" i="50"/>
  <c r="AM53" i="40"/>
  <c r="J53" i="40" s="1"/>
  <c r="J33" i="40"/>
  <c r="D105" i="34"/>
  <c r="AI105" i="34"/>
  <c r="AQ155" i="44"/>
  <c r="N155" i="44" s="1"/>
  <c r="M155" i="44"/>
  <c r="AQ144" i="44"/>
  <c r="N144" i="44" s="1"/>
  <c r="M144" i="44"/>
  <c r="AB118" i="43"/>
  <c r="N118" i="43" s="1"/>
  <c r="M118" i="43"/>
  <c r="M154" i="44"/>
  <c r="AB154" i="44"/>
  <c r="N154" i="44" s="1"/>
  <c r="V51" i="44"/>
  <c r="H51" i="44" s="1"/>
  <c r="H52" i="44"/>
  <c r="AQ132" i="47"/>
  <c r="N132" i="47" s="1"/>
  <c r="M132" i="47"/>
  <c r="M57" i="47"/>
  <c r="AB57" i="47"/>
  <c r="N57" i="47" s="1"/>
  <c r="AQ34" i="40"/>
  <c r="N34" i="40" s="1"/>
  <c r="M34" i="40"/>
  <c r="M20" i="40"/>
  <c r="AB20" i="40"/>
  <c r="N20" i="40" s="1"/>
  <c r="AN182" i="44"/>
  <c r="K182" i="44" s="1"/>
  <c r="K177" i="44"/>
  <c r="AP163" i="44"/>
  <c r="G163" i="44"/>
  <c r="AQ62" i="44"/>
  <c r="N62" i="44" s="1"/>
  <c r="M62" i="44"/>
  <c r="AB44" i="51"/>
  <c r="N44" i="51" s="1"/>
  <c r="M44" i="51"/>
  <c r="E177" i="51"/>
  <c r="S182" i="51"/>
  <c r="E182" i="51" s="1"/>
  <c r="AQ164" i="47"/>
  <c r="N164" i="47" s="1"/>
  <c r="M164" i="47"/>
  <c r="M41" i="40"/>
  <c r="AB41" i="40"/>
  <c r="N41" i="40" s="1"/>
  <c r="K11" i="40"/>
  <c r="Y31" i="40"/>
  <c r="K31" i="40" s="1"/>
  <c r="D108" i="44"/>
  <c r="T108" i="44"/>
  <c r="F108" i="44" s="1"/>
  <c r="K99" i="34"/>
  <c r="Y98" i="34"/>
  <c r="M139" i="43"/>
  <c r="AB139" i="43"/>
  <c r="N139" i="43" s="1"/>
  <c r="AQ66" i="50"/>
  <c r="M66" i="50"/>
  <c r="AQ53" i="51"/>
  <c r="N53" i="51" s="1"/>
  <c r="M53" i="51"/>
  <c r="AB14" i="43"/>
  <c r="N14" i="43" s="1"/>
  <c r="M14" i="43"/>
  <c r="M150" i="44"/>
  <c r="AB150" i="44"/>
  <c r="N150" i="44" s="1"/>
  <c r="AQ110" i="47"/>
  <c r="N110" i="47" s="1"/>
  <c r="M110" i="47"/>
  <c r="X182" i="44"/>
  <c r="J182" i="44" s="1"/>
  <c r="J177" i="44"/>
  <c r="AB88" i="47"/>
  <c r="N88" i="47" s="1"/>
  <c r="M88" i="47"/>
  <c r="AB27" i="41"/>
  <c r="N27" i="41" s="1"/>
  <c r="M27" i="41"/>
  <c r="AB29" i="40"/>
  <c r="N29" i="40" s="1"/>
  <c r="M29" i="40"/>
  <c r="M143" i="44"/>
  <c r="AB143" i="44"/>
  <c r="N143" i="44" s="1"/>
  <c r="AH47" i="28"/>
  <c r="I47" i="28" s="1"/>
  <c r="I44" i="28"/>
  <c r="J33" i="41"/>
  <c r="AM53" i="41"/>
  <c r="J53" i="41" s="1"/>
  <c r="AP151" i="44"/>
  <c r="G151" i="44"/>
  <c r="AB81" i="47"/>
  <c r="N81" i="47" s="1"/>
  <c r="M81" i="47"/>
  <c r="L177" i="44"/>
  <c r="AO182" i="44"/>
  <c r="L182" i="44" s="1"/>
  <c r="AI139" i="43"/>
  <c r="F139" i="43" s="1"/>
  <c r="D139" i="43"/>
  <c r="S31" i="40"/>
  <c r="E31" i="40" s="1"/>
  <c r="E11" i="40"/>
  <c r="M162" i="44"/>
  <c r="AQ162" i="44"/>
  <c r="N162" i="44" s="1"/>
  <c r="M76" i="34"/>
  <c r="H11" i="41"/>
  <c r="AK31" i="41"/>
  <c r="H31" i="41" s="1"/>
  <c r="G33" i="41"/>
  <c r="AP33" i="41"/>
  <c r="AJ53" i="41"/>
  <c r="AB17" i="41"/>
  <c r="N17" i="41" s="1"/>
  <c r="M17" i="41"/>
  <c r="G43" i="40"/>
  <c r="AP43" i="40"/>
  <c r="M18" i="40"/>
  <c r="AQ18" i="40"/>
  <c r="N18" i="40" s="1"/>
  <c r="AA177" i="44"/>
  <c r="U182" i="44"/>
  <c r="AP61" i="44"/>
  <c r="G61" i="44"/>
  <c r="D46" i="28"/>
  <c r="X46" i="28"/>
  <c r="L46" i="28" s="1"/>
  <c r="M51" i="41"/>
  <c r="AB51" i="41"/>
  <c r="N51" i="41" s="1"/>
  <c r="AJ90" i="44"/>
  <c r="AP85" i="44"/>
  <c r="T18" i="43"/>
  <c r="F18" i="43" s="1"/>
  <c r="D18" i="43"/>
  <c r="I177" i="34"/>
  <c r="W182" i="34"/>
  <c r="I182" i="34" s="1"/>
  <c r="AQ86" i="34"/>
  <c r="N86" i="34" s="1"/>
  <c r="M86" i="34"/>
  <c r="N98" i="43"/>
  <c r="AQ159" i="44"/>
  <c r="N159" i="44" s="1"/>
  <c r="M159" i="44"/>
  <c r="E33" i="41"/>
  <c r="S53" i="41"/>
  <c r="E53" i="41" s="1"/>
  <c r="N76" i="34"/>
  <c r="M148" i="44"/>
  <c r="AB148" i="44"/>
  <c r="N148" i="44" s="1"/>
  <c r="H177" i="44"/>
  <c r="V182" i="44"/>
  <c r="H182" i="44" s="1"/>
  <c r="M54" i="47"/>
  <c r="AB54" i="47"/>
  <c r="N54" i="47" s="1"/>
  <c r="M49" i="41"/>
  <c r="AB49" i="41"/>
  <c r="N49" i="41" s="1"/>
  <c r="AQ34" i="41"/>
  <c r="N34" i="41" s="1"/>
  <c r="M34" i="41"/>
  <c r="M44" i="40"/>
  <c r="AQ44" i="40"/>
  <c r="AB30" i="40"/>
  <c r="N30" i="40" s="1"/>
  <c r="M30" i="40"/>
  <c r="AB178" i="44"/>
  <c r="N178" i="44" s="1"/>
  <c r="M178" i="44"/>
  <c r="AQ69" i="44"/>
  <c r="N69" i="44" s="1"/>
  <c r="M69" i="44"/>
  <c r="M164" i="43"/>
  <c r="AB164" i="43"/>
  <c r="N164" i="43" s="1"/>
  <c r="B44" i="28"/>
  <c r="P44" i="28"/>
  <c r="AQ86" i="44"/>
  <c r="N86" i="44" s="1"/>
  <c r="M86" i="44"/>
  <c r="AP85" i="34"/>
  <c r="AJ90" i="34"/>
  <c r="AB101" i="51"/>
  <c r="N101" i="51" s="1"/>
  <c r="M101" i="51"/>
  <c r="I98" i="47"/>
  <c r="W139" i="47"/>
  <c r="I139" i="47" s="1"/>
  <c r="M98" i="43"/>
  <c r="D139" i="51"/>
  <c r="AI182" i="51" l="1"/>
  <c r="D182" i="51"/>
  <c r="W49" i="50"/>
  <c r="I49" i="50" s="1"/>
  <c r="I8" i="50"/>
  <c r="H49" i="34"/>
  <c r="AA182" i="34"/>
  <c r="G182" i="34"/>
  <c r="J182" i="51"/>
  <c r="AB58" i="50"/>
  <c r="N58" i="50" s="1"/>
  <c r="M58" i="50"/>
  <c r="AI98" i="47"/>
  <c r="AG139" i="47"/>
  <c r="AI139" i="47" s="1"/>
  <c r="AB148" i="47"/>
  <c r="M148" i="47"/>
  <c r="D49" i="34"/>
  <c r="AP49" i="34"/>
  <c r="X90" i="51"/>
  <c r="J51" i="51"/>
  <c r="T98" i="50"/>
  <c r="D98" i="50"/>
  <c r="R139" i="50"/>
  <c r="M23" i="50"/>
  <c r="AQ23" i="50"/>
  <c r="N23" i="50" s="1"/>
  <c r="AQ9" i="44"/>
  <c r="N9" i="44" s="1"/>
  <c r="M9" i="44"/>
  <c r="AB43" i="41"/>
  <c r="J141" i="50"/>
  <c r="AB134" i="50"/>
  <c r="N134" i="50" s="1"/>
  <c r="M134" i="50"/>
  <c r="AQ15" i="47"/>
  <c r="L141" i="47"/>
  <c r="Z182" i="47"/>
  <c r="L182" i="47" s="1"/>
  <c r="M99" i="47"/>
  <c r="AB99" i="47"/>
  <c r="N99" i="47" s="1"/>
  <c r="D98" i="47"/>
  <c r="T98" i="47"/>
  <c r="F98" i="47" s="1"/>
  <c r="R139" i="47"/>
  <c r="AI141" i="47"/>
  <c r="AG182" i="47"/>
  <c r="M30" i="34"/>
  <c r="AB30" i="34"/>
  <c r="N30" i="34" s="1"/>
  <c r="AB61" i="34"/>
  <c r="N61" i="34" s="1"/>
  <c r="AA141" i="47"/>
  <c r="G141" i="47"/>
  <c r="AP51" i="50"/>
  <c r="M23" i="44"/>
  <c r="AB23" i="44"/>
  <c r="N23" i="44" s="1"/>
  <c r="R49" i="51"/>
  <c r="T8" i="51"/>
  <c r="F8" i="51" s="1"/>
  <c r="D8" i="51"/>
  <c r="AB18" i="51"/>
  <c r="F18" i="51"/>
  <c r="F148" i="34"/>
  <c r="AB148" i="34"/>
  <c r="N148" i="34" s="1"/>
  <c r="AB44" i="50"/>
  <c r="M44" i="50"/>
  <c r="AK49" i="34"/>
  <c r="H8" i="34"/>
  <c r="AP8" i="34"/>
  <c r="N45" i="41"/>
  <c r="AP8" i="44"/>
  <c r="G8" i="44"/>
  <c r="AJ49" i="44"/>
  <c r="AA51" i="51"/>
  <c r="D98" i="34"/>
  <c r="R139" i="34"/>
  <c r="T98" i="34"/>
  <c r="S49" i="47"/>
  <c r="T49" i="47" s="1"/>
  <c r="E8" i="47"/>
  <c r="T8" i="47"/>
  <c r="AP90" i="47"/>
  <c r="AQ90" i="47" s="1"/>
  <c r="AQ134" i="34"/>
  <c r="F134" i="34"/>
  <c r="AB134" i="51"/>
  <c r="N134" i="51" s="1"/>
  <c r="M134" i="51"/>
  <c r="Z182" i="51"/>
  <c r="L182" i="51" s="1"/>
  <c r="AG139" i="50"/>
  <c r="AI139" i="50" s="1"/>
  <c r="AI98" i="50"/>
  <c r="K51" i="47"/>
  <c r="AN90" i="47"/>
  <c r="K90" i="47" s="1"/>
  <c r="G49" i="34"/>
  <c r="M61" i="34"/>
  <c r="AQ85" i="43"/>
  <c r="N85" i="43" s="1"/>
  <c r="M85" i="43"/>
  <c r="AB15" i="44"/>
  <c r="N15" i="44" s="1"/>
  <c r="M15" i="44"/>
  <c r="AN49" i="47"/>
  <c r="K49" i="47" s="1"/>
  <c r="K8" i="47"/>
  <c r="AJ182" i="47"/>
  <c r="AP141" i="47"/>
  <c r="N66" i="50"/>
  <c r="E53" i="40"/>
  <c r="I141" i="47"/>
  <c r="AL182" i="47"/>
  <c r="I182" i="47" s="1"/>
  <c r="T8" i="50"/>
  <c r="S49" i="50"/>
  <c r="E49" i="50" s="1"/>
  <c r="E8" i="50"/>
  <c r="J182" i="50"/>
  <c r="F43" i="40"/>
  <c r="M23" i="47"/>
  <c r="AQ23" i="47"/>
  <c r="N23" i="47" s="1"/>
  <c r="M15" i="34"/>
  <c r="AB15" i="34"/>
  <c r="N15" i="34" s="1"/>
  <c r="AQ142" i="47"/>
  <c r="N142" i="47" s="1"/>
  <c r="M142" i="47"/>
  <c r="M18" i="50"/>
  <c r="AB18" i="50"/>
  <c r="N18" i="50" s="1"/>
  <c r="AB52" i="34"/>
  <c r="N52" i="34" s="1"/>
  <c r="M52" i="34"/>
  <c r="L12" i="28"/>
  <c r="Y90" i="50"/>
  <c r="K90" i="50" s="1"/>
  <c r="AP182" i="34"/>
  <c r="AQ182" i="34" s="1"/>
  <c r="E141" i="34"/>
  <c r="S182" i="34"/>
  <c r="T141" i="34"/>
  <c r="F141" i="34" s="1"/>
  <c r="AA90" i="47"/>
  <c r="G90" i="47"/>
  <c r="T90" i="50"/>
  <c r="S49" i="34"/>
  <c r="T49" i="34" s="1"/>
  <c r="T8" i="34"/>
  <c r="E8" i="34"/>
  <c r="AQ156" i="44"/>
  <c r="N156" i="44" s="1"/>
  <c r="M156" i="44"/>
  <c r="N44" i="50"/>
  <c r="M148" i="50"/>
  <c r="AB148" i="50"/>
  <c r="N148" i="50" s="1"/>
  <c r="V90" i="50"/>
  <c r="L8" i="51"/>
  <c r="Z49" i="51"/>
  <c r="L49" i="51" s="1"/>
  <c r="AB66" i="34"/>
  <c r="N66" i="34" s="1"/>
  <c r="M66" i="34"/>
  <c r="S139" i="50"/>
  <c r="E139" i="50" s="1"/>
  <c r="E98" i="50"/>
  <c r="U139" i="47"/>
  <c r="AA98" i="47"/>
  <c r="G98" i="47"/>
  <c r="AB151" i="47"/>
  <c r="M151" i="47"/>
  <c r="G98" i="51"/>
  <c r="AJ139" i="51"/>
  <c r="AP98" i="51"/>
  <c r="AJ139" i="47"/>
  <c r="AP98" i="47"/>
  <c r="AQ98" i="47" s="1"/>
  <c r="AB9" i="47"/>
  <c r="W182" i="51"/>
  <c r="I182" i="51" s="1"/>
  <c r="AP90" i="43"/>
  <c r="G90" i="43"/>
  <c r="Y90" i="51"/>
  <c r="K90" i="51" s="1"/>
  <c r="M99" i="34"/>
  <c r="AB99" i="34"/>
  <c r="H90" i="50"/>
  <c r="AB177" i="50"/>
  <c r="N177" i="50" s="1"/>
  <c r="M177" i="50"/>
  <c r="D53" i="40"/>
  <c r="T53" i="40"/>
  <c r="F53" i="40" s="1"/>
  <c r="H182" i="47"/>
  <c r="AQ61" i="50"/>
  <c r="AN49" i="50"/>
  <c r="K49" i="50" s="1"/>
  <c r="K8" i="50"/>
  <c r="AB71" i="47"/>
  <c r="N71" i="47" s="1"/>
  <c r="M71" i="47"/>
  <c r="AA8" i="50"/>
  <c r="U49" i="50"/>
  <c r="G8" i="50"/>
  <c r="AP8" i="50"/>
  <c r="AJ49" i="50"/>
  <c r="AB156" i="51"/>
  <c r="N156" i="51" s="1"/>
  <c r="M156" i="51"/>
  <c r="AB85" i="50"/>
  <c r="N85" i="50" s="1"/>
  <c r="M85" i="50"/>
  <c r="L90" i="51"/>
  <c r="E141" i="51"/>
  <c r="T141" i="51"/>
  <c r="AG182" i="50"/>
  <c r="AI182" i="50" s="1"/>
  <c r="AQ148" i="47"/>
  <c r="F108" i="47"/>
  <c r="AB108" i="47"/>
  <c r="N108" i="47" s="1"/>
  <c r="K141" i="47"/>
  <c r="Y182" i="47"/>
  <c r="K182" i="47" s="1"/>
  <c r="AQ108" i="51"/>
  <c r="N108" i="51" s="1"/>
  <c r="M108" i="51"/>
  <c r="D141" i="50"/>
  <c r="T141" i="50"/>
  <c r="F141" i="50" s="1"/>
  <c r="M108" i="47"/>
  <c r="AQ108" i="47"/>
  <c r="J98" i="47"/>
  <c r="J182" i="47"/>
  <c r="M61" i="51"/>
  <c r="AB61" i="51"/>
  <c r="T90" i="51"/>
  <c r="D90" i="51"/>
  <c r="J139" i="47"/>
  <c r="AB151" i="51"/>
  <c r="N151" i="51" s="1"/>
  <c r="M151" i="51"/>
  <c r="AI51" i="51"/>
  <c r="AG90" i="51"/>
  <c r="M23" i="34"/>
  <c r="AB23" i="34"/>
  <c r="N23" i="34" s="1"/>
  <c r="J141" i="47"/>
  <c r="D90" i="47"/>
  <c r="AI90" i="47"/>
  <c r="M52" i="47"/>
  <c r="AQ52" i="47"/>
  <c r="N52" i="47" s="1"/>
  <c r="M105" i="47"/>
  <c r="AB105" i="47"/>
  <c r="N105" i="47" s="1"/>
  <c r="M15" i="50"/>
  <c r="AB15" i="50"/>
  <c r="N15" i="50" s="1"/>
  <c r="H8" i="50"/>
  <c r="AK49" i="50"/>
  <c r="H49" i="50" s="1"/>
  <c r="Z49" i="50"/>
  <c r="L49" i="50" s="1"/>
  <c r="L8" i="50"/>
  <c r="AA31" i="40"/>
  <c r="G31" i="40"/>
  <c r="M99" i="51"/>
  <c r="AB99" i="51"/>
  <c r="N99" i="51" s="1"/>
  <c r="E51" i="47"/>
  <c r="S90" i="47"/>
  <c r="E90" i="47" s="1"/>
  <c r="N123" i="51"/>
  <c r="N44" i="40"/>
  <c r="N51" i="40"/>
  <c r="F113" i="51"/>
  <c r="AQ113" i="51"/>
  <c r="K182" i="51"/>
  <c r="N151" i="47"/>
  <c r="H139" i="34"/>
  <c r="K98" i="47"/>
  <c r="AN139" i="47"/>
  <c r="K139" i="47" s="1"/>
  <c r="G139" i="34"/>
  <c r="M61" i="50"/>
  <c r="AB61" i="50"/>
  <c r="AQ156" i="34"/>
  <c r="N156" i="34" s="1"/>
  <c r="M156" i="34"/>
  <c r="AQ148" i="34"/>
  <c r="M148" i="34"/>
  <c r="AB21" i="41"/>
  <c r="AQ18" i="47"/>
  <c r="N18" i="47" s="1"/>
  <c r="M18" i="47"/>
  <c r="M58" i="51"/>
  <c r="AB58" i="51"/>
  <c r="AI139" i="34"/>
  <c r="H98" i="43"/>
  <c r="V139" i="43"/>
  <c r="H139" i="43" s="1"/>
  <c r="AB11" i="40"/>
  <c r="M11" i="40"/>
  <c r="AA98" i="51"/>
  <c r="V139" i="51"/>
  <c r="H98" i="51"/>
  <c r="F148" i="51"/>
  <c r="T182" i="50"/>
  <c r="F182" i="50" s="1"/>
  <c r="D182" i="50"/>
  <c r="H182" i="34"/>
  <c r="S139" i="34"/>
  <c r="E139" i="34" s="1"/>
  <c r="E98" i="34"/>
  <c r="AQ11" i="40"/>
  <c r="V139" i="47"/>
  <c r="H139" i="47" s="1"/>
  <c r="H98" i="47"/>
  <c r="AO182" i="34"/>
  <c r="L182" i="34" s="1"/>
  <c r="H182" i="51"/>
  <c r="AQ177" i="34"/>
  <c r="N177" i="34" s="1"/>
  <c r="AG90" i="50"/>
  <c r="AI90" i="50" s="1"/>
  <c r="AI51" i="50"/>
  <c r="F51" i="50" s="1"/>
  <c r="D51" i="50"/>
  <c r="X49" i="50"/>
  <c r="J49" i="50" s="1"/>
  <c r="J8" i="50"/>
  <c r="F47" i="28"/>
  <c r="AJ47" i="28"/>
  <c r="AB52" i="50"/>
  <c r="N52" i="50" s="1"/>
  <c r="M52" i="50"/>
  <c r="G51" i="34"/>
  <c r="U90" i="34"/>
  <c r="AA90" i="34" s="1"/>
  <c r="AA51" i="34"/>
  <c r="AB105" i="50"/>
  <c r="N105" i="50" s="1"/>
  <c r="M105" i="50"/>
  <c r="D53" i="41"/>
  <c r="T53" i="41"/>
  <c r="F53" i="41" s="1"/>
  <c r="T51" i="47"/>
  <c r="F51" i="47" s="1"/>
  <c r="Y49" i="51"/>
  <c r="K49" i="51" s="1"/>
  <c r="K8" i="51"/>
  <c r="AB163" i="47"/>
  <c r="N163" i="47" s="1"/>
  <c r="M163" i="47"/>
  <c r="M120" i="34"/>
  <c r="AB120" i="34"/>
  <c r="N120" i="34" s="1"/>
  <c r="AI8" i="50"/>
  <c r="AG49" i="50"/>
  <c r="AI49" i="50" s="1"/>
  <c r="D8" i="50"/>
  <c r="AM182" i="34"/>
  <c r="J182" i="34" s="1"/>
  <c r="J141" i="34"/>
  <c r="AP141" i="34"/>
  <c r="AQ141" i="34" s="1"/>
  <c r="F18" i="34"/>
  <c r="AQ18" i="34"/>
  <c r="N18" i="34" s="1"/>
  <c r="G8" i="47"/>
  <c r="AJ49" i="47"/>
  <c r="AP8" i="47"/>
  <c r="AQ8" i="47" s="1"/>
  <c r="AI98" i="34"/>
  <c r="F98" i="34" s="1"/>
  <c r="AG49" i="47"/>
  <c r="AI8" i="47"/>
  <c r="D8" i="47"/>
  <c r="AP182" i="50"/>
  <c r="AQ182" i="50" s="1"/>
  <c r="L98" i="34"/>
  <c r="AO139" i="34"/>
  <c r="T182" i="51"/>
  <c r="F182" i="51" s="1"/>
  <c r="AB163" i="34"/>
  <c r="N163" i="34" s="1"/>
  <c r="M163" i="34"/>
  <c r="M58" i="34"/>
  <c r="AB58" i="34"/>
  <c r="N58" i="34" s="1"/>
  <c r="AA53" i="41"/>
  <c r="AB53" i="41" s="1"/>
  <c r="AP31" i="40"/>
  <c r="AQ31" i="40" s="1"/>
  <c r="M163" i="50"/>
  <c r="AB163" i="50"/>
  <c r="D49" i="50"/>
  <c r="M134" i="47"/>
  <c r="AB134" i="47"/>
  <c r="N134" i="47" s="1"/>
  <c r="M113" i="47"/>
  <c r="AB113" i="47"/>
  <c r="N113" i="47" s="1"/>
  <c r="AP141" i="51"/>
  <c r="AQ141" i="51" s="1"/>
  <c r="G141" i="51"/>
  <c r="F105" i="34"/>
  <c r="AQ105" i="34"/>
  <c r="AB85" i="34"/>
  <c r="AI141" i="51"/>
  <c r="F141" i="51" s="1"/>
  <c r="D141" i="51"/>
  <c r="N33" i="51"/>
  <c r="E98" i="51"/>
  <c r="S139" i="51"/>
  <c r="T98" i="51"/>
  <c r="F98" i="51" s="1"/>
  <c r="AA182" i="47"/>
  <c r="G182" i="47"/>
  <c r="F108" i="34"/>
  <c r="AB108" i="34"/>
  <c r="N108" i="34" s="1"/>
  <c r="M113" i="50"/>
  <c r="AB113" i="50"/>
  <c r="N113" i="50" s="1"/>
  <c r="M23" i="51"/>
  <c r="AQ23" i="51"/>
  <c r="N23" i="51" s="1"/>
  <c r="J98" i="34"/>
  <c r="X139" i="34"/>
  <c r="J139" i="34" s="1"/>
  <c r="T31" i="41"/>
  <c r="F31" i="41" s="1"/>
  <c r="D31" i="41"/>
  <c r="AQ163" i="50"/>
  <c r="AB156" i="47"/>
  <c r="N156" i="47" s="1"/>
  <c r="M156" i="47"/>
  <c r="AB142" i="51"/>
  <c r="N142" i="51" s="1"/>
  <c r="M142" i="51"/>
  <c r="D182" i="34"/>
  <c r="AI182" i="34"/>
  <c r="F113" i="34"/>
  <c r="AB113" i="34"/>
  <c r="N113" i="34" s="1"/>
  <c r="AL139" i="34"/>
  <c r="AP139" i="34" s="1"/>
  <c r="AQ139" i="34" s="1"/>
  <c r="AP98" i="34"/>
  <c r="AB33" i="41"/>
  <c r="T31" i="40"/>
  <c r="F31" i="40" s="1"/>
  <c r="D31" i="40"/>
  <c r="G182" i="50"/>
  <c r="AA182" i="50"/>
  <c r="N9" i="47"/>
  <c r="AB11" i="41"/>
  <c r="AQ156" i="51"/>
  <c r="AI98" i="51"/>
  <c r="T51" i="51"/>
  <c r="F51" i="51" s="1"/>
  <c r="D51" i="51"/>
  <c r="AP182" i="51"/>
  <c r="AQ182" i="51" s="1"/>
  <c r="K141" i="51"/>
  <c r="J51" i="47"/>
  <c r="M71" i="51"/>
  <c r="AB71" i="51"/>
  <c r="N71" i="51" s="1"/>
  <c r="AB21" i="40"/>
  <c r="AO139" i="43"/>
  <c r="L139" i="43" s="1"/>
  <c r="L98" i="43"/>
  <c r="L139" i="34"/>
  <c r="F11" i="41"/>
  <c r="M30" i="50"/>
  <c r="AB30" i="50"/>
  <c r="N30" i="50" s="1"/>
  <c r="X49" i="47"/>
  <c r="AA8" i="47"/>
  <c r="J8" i="47"/>
  <c r="AQ18" i="51"/>
  <c r="N18" i="51" s="1"/>
  <c r="M18" i="51"/>
  <c r="K38" i="28"/>
  <c r="X38" i="28"/>
  <c r="L38" i="28" s="1"/>
  <c r="M71" i="50"/>
  <c r="AB71" i="50"/>
  <c r="N71" i="50" s="1"/>
  <c r="AQ99" i="34"/>
  <c r="M120" i="51"/>
  <c r="AB120" i="51"/>
  <c r="N120" i="51" s="1"/>
  <c r="AI8" i="34"/>
  <c r="AH49" i="34"/>
  <c r="E49" i="34" s="1"/>
  <c r="AA31" i="41"/>
  <c r="AB31" i="41" s="1"/>
  <c r="AJ90" i="50"/>
  <c r="AP90" i="50" s="1"/>
  <c r="Z90" i="34"/>
  <c r="L90" i="34" s="1"/>
  <c r="AQ61" i="51"/>
  <c r="F61" i="51"/>
  <c r="K47" i="28"/>
  <c r="AB105" i="34"/>
  <c r="M105" i="34"/>
  <c r="N61" i="47"/>
  <c r="AQ85" i="51"/>
  <c r="M85" i="51"/>
  <c r="E51" i="51"/>
  <c r="AH90" i="51"/>
  <c r="E90" i="51" s="1"/>
  <c r="F44" i="34"/>
  <c r="AQ44" i="34"/>
  <c r="N44" i="34" s="1"/>
  <c r="W139" i="34"/>
  <c r="AA139" i="34" s="1"/>
  <c r="I98" i="34"/>
  <c r="AA98" i="34"/>
  <c r="M61" i="47"/>
  <c r="M163" i="51"/>
  <c r="AB163" i="51"/>
  <c r="N163" i="51" s="1"/>
  <c r="AB177" i="51"/>
  <c r="N177" i="51" s="1"/>
  <c r="M177" i="51"/>
  <c r="I90" i="50"/>
  <c r="N172" i="34"/>
  <c r="J90" i="51"/>
  <c r="F85" i="51"/>
  <c r="AB85" i="51"/>
  <c r="N85" i="51" s="1"/>
  <c r="Z139" i="51"/>
  <c r="L139" i="51" s="1"/>
  <c r="L98" i="51"/>
  <c r="AA8" i="34"/>
  <c r="AB108" i="50"/>
  <c r="N108" i="50" s="1"/>
  <c r="M108" i="50"/>
  <c r="AP141" i="50"/>
  <c r="AQ141" i="50" s="1"/>
  <c r="F163" i="50"/>
  <c r="G90" i="51"/>
  <c r="AB43" i="40"/>
  <c r="AB141" i="34"/>
  <c r="N141" i="34" s="1"/>
  <c r="G141" i="50"/>
  <c r="AA141" i="50"/>
  <c r="H141" i="51"/>
  <c r="AA141" i="51"/>
  <c r="AB156" i="50"/>
  <c r="N156" i="50" s="1"/>
  <c r="M156" i="50"/>
  <c r="F120" i="47"/>
  <c r="I141" i="50"/>
  <c r="E49" i="47"/>
  <c r="AP8" i="51"/>
  <c r="AQ8" i="51" s="1"/>
  <c r="AL49" i="51"/>
  <c r="I8" i="51"/>
  <c r="AA8" i="51"/>
  <c r="U49" i="51"/>
  <c r="G8" i="51"/>
  <c r="S139" i="47"/>
  <c r="E139" i="47" s="1"/>
  <c r="E98" i="47"/>
  <c r="N13" i="41"/>
  <c r="E141" i="47"/>
  <c r="AH182" i="47"/>
  <c r="E182" i="47" s="1"/>
  <c r="F141" i="47"/>
  <c r="E51" i="34"/>
  <c r="AI51" i="34"/>
  <c r="Z139" i="47"/>
  <c r="L139" i="47" s="1"/>
  <c r="L98" i="47"/>
  <c r="G51" i="50"/>
  <c r="U90" i="50"/>
  <c r="AA51" i="50"/>
  <c r="X49" i="34"/>
  <c r="AA49" i="34" s="1"/>
  <c r="J8" i="34"/>
  <c r="E90" i="34"/>
  <c r="T90" i="34"/>
  <c r="F90" i="34" s="1"/>
  <c r="G182" i="51"/>
  <c r="X90" i="50"/>
  <c r="J90" i="50" s="1"/>
  <c r="AP51" i="47"/>
  <c r="AQ51" i="47" s="1"/>
  <c r="G51" i="47"/>
  <c r="M9" i="50"/>
  <c r="AB9" i="50"/>
  <c r="N9" i="50" s="1"/>
  <c r="M134" i="34"/>
  <c r="AB134" i="34"/>
  <c r="N134" i="34" s="1"/>
  <c r="S182" i="50"/>
  <c r="E182" i="50" s="1"/>
  <c r="M15" i="51"/>
  <c r="AB15" i="51"/>
  <c r="N15" i="51" s="1"/>
  <c r="W139" i="50"/>
  <c r="I139" i="50" s="1"/>
  <c r="I98" i="50"/>
  <c r="G98" i="50"/>
  <c r="U139" i="50"/>
  <c r="AA98" i="50"/>
  <c r="AP98" i="50"/>
  <c r="AQ98" i="50" s="1"/>
  <c r="AK139" i="50"/>
  <c r="AP139" i="50" s="1"/>
  <c r="AQ139" i="50" s="1"/>
  <c r="M142" i="50"/>
  <c r="AB142" i="50"/>
  <c r="N142" i="50" s="1"/>
  <c r="V90" i="51"/>
  <c r="H90" i="51" s="1"/>
  <c r="AQ148" i="51"/>
  <c r="N148" i="51" s="1"/>
  <c r="AB113" i="51"/>
  <c r="N113" i="51" s="1"/>
  <c r="M113" i="51"/>
  <c r="M9" i="51"/>
  <c r="AB9" i="51"/>
  <c r="N9" i="51" s="1"/>
  <c r="F105" i="51"/>
  <c r="AQ105" i="51"/>
  <c r="N105" i="51" s="1"/>
  <c r="F156" i="50"/>
  <c r="AQ58" i="51"/>
  <c r="I51" i="50"/>
  <c r="AB120" i="50"/>
  <c r="N120" i="50" s="1"/>
  <c r="M120" i="50"/>
  <c r="AB15" i="47"/>
  <c r="N15" i="47" s="1"/>
  <c r="M15" i="47"/>
  <c r="T182" i="47"/>
  <c r="D182" i="47"/>
  <c r="X35" i="28"/>
  <c r="L35" i="28" s="1"/>
  <c r="D35" i="28"/>
  <c r="AQ120" i="50"/>
  <c r="M9" i="34"/>
  <c r="AB151" i="50"/>
  <c r="N151" i="50" s="1"/>
  <c r="M151" i="50"/>
  <c r="AP90" i="44"/>
  <c r="G90" i="44"/>
  <c r="AQ52" i="51"/>
  <c r="N52" i="51" s="1"/>
  <c r="M52" i="51"/>
  <c r="AQ33" i="40"/>
  <c r="N33" i="40" s="1"/>
  <c r="M33" i="40"/>
  <c r="X44" i="28"/>
  <c r="L44" i="28" s="1"/>
  <c r="D44" i="28"/>
  <c r="AP51" i="51"/>
  <c r="G51" i="51"/>
  <c r="M33" i="41"/>
  <c r="AQ33" i="41"/>
  <c r="N33" i="41" s="1"/>
  <c r="Z49" i="47"/>
  <c r="L49" i="47" s="1"/>
  <c r="L8" i="47"/>
  <c r="G53" i="41"/>
  <c r="AP53" i="41"/>
  <c r="AQ163" i="44"/>
  <c r="N163" i="44" s="1"/>
  <c r="M163" i="44"/>
  <c r="AN139" i="50"/>
  <c r="K139" i="50" s="1"/>
  <c r="K98" i="50"/>
  <c r="AO139" i="50"/>
  <c r="L139" i="50" s="1"/>
  <c r="L98" i="50"/>
  <c r="AQ11" i="41"/>
  <c r="N11" i="41" s="1"/>
  <c r="M11" i="41"/>
  <c r="D41" i="28"/>
  <c r="P47" i="28"/>
  <c r="D47" i="28" s="1"/>
  <c r="X41" i="28"/>
  <c r="AK41" i="28"/>
  <c r="AK47" i="28" s="1"/>
  <c r="K41" i="28"/>
  <c r="AQ61" i="44"/>
  <c r="N61" i="44" s="1"/>
  <c r="M61" i="44"/>
  <c r="AQ43" i="41"/>
  <c r="N43" i="41" s="1"/>
  <c r="M43" i="41"/>
  <c r="AB177" i="44"/>
  <c r="N177" i="44" s="1"/>
  <c r="M177" i="44"/>
  <c r="AQ151" i="44"/>
  <c r="N151" i="44" s="1"/>
  <c r="M151" i="44"/>
  <c r="H98" i="50"/>
  <c r="V139" i="50"/>
  <c r="AB52" i="44"/>
  <c r="N52" i="44" s="1"/>
  <c r="M52" i="44"/>
  <c r="AQ21" i="40"/>
  <c r="N21" i="40" s="1"/>
  <c r="M21" i="40"/>
  <c r="G53" i="40"/>
  <c r="AP53" i="40"/>
  <c r="AA141" i="44"/>
  <c r="G141" i="44"/>
  <c r="AB142" i="44"/>
  <c r="N142" i="44" s="1"/>
  <c r="M142" i="44"/>
  <c r="M21" i="41"/>
  <c r="AQ21" i="41"/>
  <c r="N21" i="41" s="1"/>
  <c r="AP31" i="41"/>
  <c r="G31" i="41"/>
  <c r="AB66" i="51"/>
  <c r="N66" i="51" s="1"/>
  <c r="M66" i="51"/>
  <c r="G182" i="44"/>
  <c r="AA182" i="44"/>
  <c r="AP90" i="34"/>
  <c r="G90" i="34"/>
  <c r="J98" i="43"/>
  <c r="X139" i="43"/>
  <c r="J139" i="43" s="1"/>
  <c r="AQ85" i="34"/>
  <c r="N85" i="34" s="1"/>
  <c r="M85" i="34"/>
  <c r="M120" i="43"/>
  <c r="AB120" i="43"/>
  <c r="N120" i="43" s="1"/>
  <c r="M163" i="43"/>
  <c r="AB163" i="43"/>
  <c r="N163" i="43" s="1"/>
  <c r="Y139" i="51"/>
  <c r="K139" i="51" s="1"/>
  <c r="K98" i="51"/>
  <c r="M85" i="44"/>
  <c r="AQ85" i="44"/>
  <c r="N85" i="44" s="1"/>
  <c r="M43" i="40"/>
  <c r="AQ43" i="40"/>
  <c r="N43" i="40" s="1"/>
  <c r="Y139" i="34"/>
  <c r="K139" i="34" s="1"/>
  <c r="K98" i="34"/>
  <c r="I98" i="44"/>
  <c r="W139" i="44"/>
  <c r="I139" i="44" s="1"/>
  <c r="Z49" i="34"/>
  <c r="L49" i="34" s="1"/>
  <c r="L8" i="34"/>
  <c r="AQ30" i="51"/>
  <c r="N30" i="51" s="1"/>
  <c r="M30" i="51"/>
  <c r="D30" i="28"/>
  <c r="AK30" i="28"/>
  <c r="L30" i="28" s="1"/>
  <c r="AA51" i="44"/>
  <c r="G51" i="44"/>
  <c r="AN49" i="43"/>
  <c r="K49" i="43" s="1"/>
  <c r="K8" i="43"/>
  <c r="M139" i="34" l="1"/>
  <c r="M49" i="34"/>
  <c r="AB49" i="34"/>
  <c r="AB8" i="47"/>
  <c r="N8" i="47" s="1"/>
  <c r="M8" i="47"/>
  <c r="M51" i="34"/>
  <c r="AB51" i="34"/>
  <c r="AQ90" i="43"/>
  <c r="N90" i="43" s="1"/>
  <c r="M90" i="43"/>
  <c r="AA139" i="47"/>
  <c r="G139" i="47"/>
  <c r="AB51" i="51"/>
  <c r="J49" i="47"/>
  <c r="AA49" i="47"/>
  <c r="AB182" i="47"/>
  <c r="G49" i="47"/>
  <c r="AP49" i="47"/>
  <c r="AQ49" i="47" s="1"/>
  <c r="AB90" i="34"/>
  <c r="J49" i="34"/>
  <c r="AP49" i="44"/>
  <c r="G49" i="44"/>
  <c r="AB98" i="47"/>
  <c r="M98" i="47"/>
  <c r="AQ98" i="34"/>
  <c r="AA139" i="51"/>
  <c r="H139" i="51"/>
  <c r="AI49" i="34"/>
  <c r="AQ49" i="34" s="1"/>
  <c r="F8" i="34"/>
  <c r="AI182" i="47"/>
  <c r="N98" i="47"/>
  <c r="M8" i="44"/>
  <c r="AQ8" i="44"/>
  <c r="N8" i="44" s="1"/>
  <c r="M182" i="34"/>
  <c r="F90" i="51"/>
  <c r="M8" i="34"/>
  <c r="AB8" i="34"/>
  <c r="E139" i="51"/>
  <c r="T139" i="51"/>
  <c r="F139" i="51" s="1"/>
  <c r="AB31" i="40"/>
  <c r="N31" i="40" s="1"/>
  <c r="M31" i="40"/>
  <c r="N61" i="51"/>
  <c r="AQ8" i="50"/>
  <c r="AP139" i="47"/>
  <c r="AQ139" i="47" s="1"/>
  <c r="D90" i="50"/>
  <c r="F8" i="50"/>
  <c r="AB53" i="40"/>
  <c r="G49" i="51"/>
  <c r="AA49" i="51"/>
  <c r="AB141" i="50"/>
  <c r="N141" i="50" s="1"/>
  <c r="M141" i="50"/>
  <c r="AB98" i="34"/>
  <c r="N98" i="34" s="1"/>
  <c r="M98" i="34"/>
  <c r="AQ98" i="51"/>
  <c r="N98" i="51" s="1"/>
  <c r="F90" i="50"/>
  <c r="D49" i="51"/>
  <c r="T49" i="51"/>
  <c r="F49" i="51" s="1"/>
  <c r="D139" i="47"/>
  <c r="T139" i="47"/>
  <c r="AB141" i="51"/>
  <c r="N141" i="51" s="1"/>
  <c r="M141" i="51"/>
  <c r="AB98" i="51"/>
  <c r="M98" i="51"/>
  <c r="AP49" i="50"/>
  <c r="AQ49" i="50" s="1"/>
  <c r="G90" i="50"/>
  <c r="AA90" i="50"/>
  <c r="AB98" i="50"/>
  <c r="N98" i="50" s="1"/>
  <c r="M98" i="50"/>
  <c r="AB8" i="51"/>
  <c r="N8" i="51" s="1"/>
  <c r="M8" i="51"/>
  <c r="T49" i="50"/>
  <c r="F49" i="50" s="1"/>
  <c r="N11" i="40"/>
  <c r="G49" i="50"/>
  <c r="AA49" i="50"/>
  <c r="AP139" i="51"/>
  <c r="AQ139" i="51" s="1"/>
  <c r="G139" i="51"/>
  <c r="AQ8" i="34"/>
  <c r="N8" i="34" s="1"/>
  <c r="I139" i="34"/>
  <c r="N61" i="50"/>
  <c r="AB8" i="50"/>
  <c r="M8" i="50"/>
  <c r="M90" i="47"/>
  <c r="N148" i="47"/>
  <c r="T90" i="47"/>
  <c r="F90" i="47" s="1"/>
  <c r="F51" i="34"/>
  <c r="AQ51" i="34"/>
  <c r="I49" i="51"/>
  <c r="AP49" i="51"/>
  <c r="AQ49" i="51" s="1"/>
  <c r="M141" i="34"/>
  <c r="N163" i="50"/>
  <c r="AB51" i="47"/>
  <c r="N51" i="47" s="1"/>
  <c r="N99" i="34"/>
  <c r="AQ51" i="50"/>
  <c r="F139" i="47"/>
  <c r="AB51" i="50"/>
  <c r="N51" i="50" s="1"/>
  <c r="M51" i="50"/>
  <c r="AA182" i="51"/>
  <c r="M182" i="50"/>
  <c r="AB182" i="50"/>
  <c r="N182" i="50" s="1"/>
  <c r="F8" i="47"/>
  <c r="M51" i="47"/>
  <c r="N58" i="51"/>
  <c r="AI90" i="51"/>
  <c r="AQ90" i="51" s="1"/>
  <c r="T182" i="34"/>
  <c r="F182" i="34" s="1"/>
  <c r="E182" i="34"/>
  <c r="AQ141" i="47"/>
  <c r="T139" i="50"/>
  <c r="F139" i="50" s="1"/>
  <c r="D139" i="50"/>
  <c r="G139" i="50"/>
  <c r="AA139" i="50"/>
  <c r="H139" i="50"/>
  <c r="F182" i="47"/>
  <c r="AA90" i="51"/>
  <c r="AQ90" i="50"/>
  <c r="N105" i="34"/>
  <c r="AI49" i="47"/>
  <c r="F49" i="47" s="1"/>
  <c r="D49" i="47"/>
  <c r="AP182" i="47"/>
  <c r="AQ182" i="47" s="1"/>
  <c r="F98" i="50"/>
  <c r="D139" i="34"/>
  <c r="T139" i="34"/>
  <c r="F139" i="34" s="1"/>
  <c r="AB141" i="47"/>
  <c r="N141" i="47" s="1"/>
  <c r="M141" i="47"/>
  <c r="AQ51" i="51"/>
  <c r="N51" i="51" s="1"/>
  <c r="M51" i="51"/>
  <c r="M31" i="41"/>
  <c r="AQ31" i="41"/>
  <c r="N31" i="41" s="1"/>
  <c r="M51" i="44"/>
  <c r="AB51" i="44"/>
  <c r="N51" i="44" s="1"/>
  <c r="M53" i="41"/>
  <c r="AQ53" i="41"/>
  <c r="N53" i="41" s="1"/>
  <c r="L41" i="28"/>
  <c r="X47" i="28"/>
  <c r="L47" i="28" s="1"/>
  <c r="AQ90" i="34"/>
  <c r="N90" i="34" s="1"/>
  <c r="M90" i="34"/>
  <c r="AB182" i="44"/>
  <c r="N182" i="44" s="1"/>
  <c r="M182" i="44"/>
  <c r="AQ90" i="44"/>
  <c r="N90" i="44" s="1"/>
  <c r="M90" i="44"/>
  <c r="AB141" i="44"/>
  <c r="N141" i="44" s="1"/>
  <c r="M141" i="44"/>
  <c r="AQ53" i="40"/>
  <c r="N53" i="40" s="1"/>
  <c r="M53" i="40"/>
  <c r="N51" i="34" l="1"/>
  <c r="AB139" i="50"/>
  <c r="N139" i="50" s="1"/>
  <c r="M139" i="50"/>
  <c r="M90" i="51"/>
  <c r="AB90" i="51"/>
  <c r="N90" i="51" s="1"/>
  <c r="M182" i="51"/>
  <c r="AB182" i="51"/>
  <c r="N182" i="51" s="1"/>
  <c r="N139" i="51"/>
  <c r="AB90" i="50"/>
  <c r="N90" i="50" s="1"/>
  <c r="M90" i="50"/>
  <c r="N182" i="47"/>
  <c r="AB49" i="51"/>
  <c r="N49" i="51" s="1"/>
  <c r="M49" i="51"/>
  <c r="M182" i="47"/>
  <c r="N49" i="34"/>
  <c r="AQ49" i="44"/>
  <c r="N49" i="44" s="1"/>
  <c r="M49" i="44"/>
  <c r="AB139" i="51"/>
  <c r="M139" i="51"/>
  <c r="AB49" i="50"/>
  <c r="N49" i="50" s="1"/>
  <c r="M49" i="50"/>
  <c r="AB49" i="47"/>
  <c r="N49" i="47" s="1"/>
  <c r="M49" i="47"/>
  <c r="AB90" i="47"/>
  <c r="N90" i="47" s="1"/>
  <c r="AB182" i="34"/>
  <c r="N182" i="34" s="1"/>
  <c r="F49" i="34"/>
  <c r="N8" i="50"/>
  <c r="AB139" i="47"/>
  <c r="N139" i="47" s="1"/>
  <c r="M139" i="47"/>
  <c r="AB139" i="34"/>
  <c r="N139" i="34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<sst xmlns="http://schemas.openxmlformats.org/spreadsheetml/2006/main" count="6464" uniqueCount="284">
  <si>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</si>
  <si>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</si>
  <si>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</si>
  <si>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</si>
  <si>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</si>
  <si>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</si>
  <si>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</si>
  <si>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</si>
  <si>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</si>
  <si>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</si>
  <si>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</si>
  <si>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</si>
  <si>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</si>
  <si>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</si>
  <si>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</si>
  <si>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</si>
  <si>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</si>
  <si>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</si>
  <si>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</si>
  <si>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</si>
  <si>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</si>
  <si>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</si>
  <si>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</si>
  <si>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</si>
  <si>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</si>
  <si>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</si>
  <si>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</si>
  <si>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</si>
  <si>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</si>
  <si>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</si>
  <si>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</si>
  <si>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</si>
  <si>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</si>
  <si>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</si>
  <si>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</si>
  <si>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</si>
  <si>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</si>
  <si>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</si>
  <si>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</si>
  <si>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</si>
  <si>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</si>
  <si>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</si>
  <si>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</si>
  <si>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</si>
  <si>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</si>
  <si>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</si>
  <si>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</si>
  <si>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</si>
  <si>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</si>
  <si>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</si>
  <si>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</si>
  <si>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</si>
  <si>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</si>
  <si>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</si>
  <si>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</si>
  <si>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</si>
  <si>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</si>
  <si>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</si>
  <si>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</si>
  <si>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</si>
  <si>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</si>
  <si>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</si>
  <si>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</si>
  <si>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</si>
  <si>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</si>
  <si>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</si>
  <si>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</si>
  <si>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</si>
  <si>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</si>
  <si>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</si>
  <si>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</si>
  <si>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</si>
  <si>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</si>
  <si>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</si>
  <si>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</si>
  <si>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</si>
  <si>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</si>
  <si>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</si>
  <si>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</si>
  <si>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</si>
  <si>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</si>
  <si>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</si>
  <si>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</si>
  <si>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</si>
  <si>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</si>
  <si>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</si>
  <si>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</si>
  <si>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</si>
  <si>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</si>
  <si>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</si>
  <si>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</si>
  <si>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</si>
  <si>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</si>
  <si>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</si>
  <si>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</si>
  <si>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</si>
  <si>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</si>
  <si>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</si>
  <si>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</si>
  <si>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</si>
  <si>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</si>
  <si>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</si>
  <si>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</si>
  <si>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</si>
  <si>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</si>
  <si>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</si>
  <si>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</si>
  <si>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</si>
  <si>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</si>
  <si>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</si>
  <si>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</si>
  <si>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</si>
  <si>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</si>
  <si>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</si>
  <si>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</si>
  <si>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</si>
  <si>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</si>
  <si>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</si>
  <si>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</si>
  <si>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</si>
  <si>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</si>
  <si>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</si>
  <si>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</si>
  <si>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</si>
  <si>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</si>
  <si>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</si>
  <si>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</si>
  <si>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</si>
  <si>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</si>
  <si>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</si>
  <si>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</si>
  <si>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</si>
  <si>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</si>
  <si>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</si>
  <si>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</si>
  <si>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</si>
  <si>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</si>
  <si>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</si>
  <si>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</si>
  <si>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</si>
  <si>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</si>
  <si>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</si>
  <si>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</si>
  <si>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</si>
  <si>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</si>
  <si>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</si>
  <si>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</si>
  <si>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</si>
  <si>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</si>
  <si>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</si>
  <si>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</si>
  <si>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</si>
  <si>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</si>
  <si>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</si>
  <si>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</si>
  <si>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</si>
  <si>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</si>
  <si>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</si>
  <si>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</si>
  <si>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</si>
  <si>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</si>
  <si>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</si>
  <si>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</si>
  <si>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</si>
  <si>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</si>
  <si>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</si>
  <si>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</si>
  <si>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</si>
  <si>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</si>
  <si>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</si>
  <si>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</si>
  <si>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</si>
  <si>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</si>
  <si>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</si>
  <si>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</si>
  <si>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</si>
  <si>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</si>
  <si>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</si>
  <si>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</si>
  <si>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</si>
  <si>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</si>
  <si>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</si>
  <si>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</si>
  <si>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</si>
  <si>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</si>
  <si>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</si>
  <si>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</si>
  <si>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</si>
  <si>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</si>
  <si>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</si>
  <si>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</si>
  <si>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</si>
  <si>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</si>
  <si>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</si>
  <si>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</si>
  <si>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</si>
  <si>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</si>
  <si>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</si>
  <si>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</si>
  <si>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</si>
  <si>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</si>
  <si>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</si>
  <si>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</si>
  <si>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</si>
  <si>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</si>
  <si>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</si>
  <si>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</si>
  <si>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</si>
  <si>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</si>
  <si>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</si>
  <si>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</si>
  <si>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</si>
  <si>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</si>
  <si>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</si>
  <si>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</si>
  <si>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</si>
  <si>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</si>
  <si>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</si>
  <si>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</si>
  <si>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</si>
  <si>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</si>
  <si>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</si>
  <si>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</si>
  <si>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</si>
  <si>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</si>
  <si>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</si>
  <si>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</si>
  <si>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</si>
  <si>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</si>
  <si>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</si>
  <si>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</si>
  <si>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</si>
  <si>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</si>
  <si>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</si>
  <si>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</si>
  <si>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</si>
  <si>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</si>
  <si>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</si>
  <si>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</si>
  <si>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</si>
  <si>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</si>
  <si>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</si>
  <si>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</si>
  <si>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</si>
  <si>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</si>
  <si>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</si>
  <si>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</si>
  <si>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</si>
  <si>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</si>
  <si>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</si>
  <si>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</si>
  <si>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</si>
  <si>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</si>
  <si>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</si>
  <si>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</si>
  <si>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</si>
  <si>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</si>
  <si>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</si>
  <si>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</si>
  <si>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</si>
  <si>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</si>
  <si>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</si>
  <si>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</si>
  <si>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</si>
  <si>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</si>
  <si>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</si>
  <si>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</si>
  <si>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</si>
  <si>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</si>
  <si>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</si>
  <si>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</si>
  <si>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</si>
  <si>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</si>
  <si>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</si>
  <si>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</si>
  <si>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</si>
  <si>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</si>
  <si>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</si>
  <si>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</si>
  <si>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</si>
  <si>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</si>
  <si>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</si>
  <si>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恩納村</t>
  </si>
  <si>
    <t>*0000000000000002812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</si>
</sst>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1E3B004B-DC0E-4C3A-80A2-780F2FD878BF}"/>
    <cellStyle name="標準 3" xfId="3" xr:uid="{5EDE8867-FC91-4535-9AB3-37A7D17CDE5F}"/>
    <cellStyle name="標準_06月報新様式（案）" xfId="4" xr:uid="{ED14FB14-6FCD-4211-8C10-259673FE0970}"/>
    <cellStyle name="標準_H18年４月～の全様式【月報】改訂" xfId="5" xr:uid="{BD7F0E5A-726E-4EBC-8FA2-F53ABE7D48DB}"/>
    <cellStyle name="標準_基本設計書_17年度月報本文" xfId="6" xr:uid="{3F8CA74A-C2AD-440F-B8F6-6E4C3C0EA2F2}"/>
    <cellStyle name="標準_事業状況報告CSV連携仕様_修正版(061127)" xfId="7" xr:uid="{5E660D05-57B6-49C2-8C8A-F99E1C4B58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EAB8E-CA2B-4E94-A7FA-DD9FE49E1C79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473116</v>
      </c>
      <c r="B1" t="s">
        <v>282</v>
      </c>
      <c r="C1">
        <v>202602</v>
      </c>
      <c r="D1">
        <v>1010001</v>
      </c>
      <c r="E1">
        <v>2055</v>
      </c>
      <c r="F1">
        <v>12</v>
      </c>
      <c r="G1">
        <v>8</v>
      </c>
      <c r="H1">
        <v>2059</v>
      </c>
    </row>
    <row r="2" spans="1:10">
      <c r="A2">
        <v>473116</v>
      </c>
      <c r="B2" t="s">
        <v>282</v>
      </c>
      <c r="C2">
        <v>202602</v>
      </c>
      <c r="D2">
        <v>1020001</v>
      </c>
      <c r="E2">
        <v>1397</v>
      </c>
      <c r="F2">
        <v>0</v>
      </c>
      <c r="G2">
        <v>0</v>
      </c>
      <c r="H2">
        <v>1393</v>
      </c>
    </row>
    <row r="3" spans="1:10">
      <c r="A3">
        <v>473116</v>
      </c>
      <c r="B3" t="s">
        <v>282</v>
      </c>
      <c r="C3">
        <v>202602</v>
      </c>
      <c r="D3">
        <v>1020002</v>
      </c>
      <c r="E3">
        <v>883</v>
      </c>
      <c r="F3">
        <v>0</v>
      </c>
      <c r="G3">
        <v>0</v>
      </c>
      <c r="H3">
        <v>892</v>
      </c>
    </row>
    <row r="4" spans="1:10">
      <c r="A4">
        <v>473116</v>
      </c>
      <c r="B4" t="s">
        <v>282</v>
      </c>
      <c r="C4">
        <v>202602</v>
      </c>
      <c r="D4">
        <v>1020003</v>
      </c>
      <c r="E4">
        <v>36</v>
      </c>
      <c r="F4">
        <v>0</v>
      </c>
      <c r="G4">
        <v>0</v>
      </c>
      <c r="H4">
        <v>36</v>
      </c>
    </row>
    <row r="5" spans="1:10">
      <c r="A5">
        <v>473116</v>
      </c>
      <c r="B5" t="s">
        <v>282</v>
      </c>
      <c r="C5">
        <v>202602</v>
      </c>
      <c r="D5">
        <v>1020004</v>
      </c>
      <c r="E5">
        <v>6</v>
      </c>
      <c r="F5">
        <v>0</v>
      </c>
      <c r="G5">
        <v>0</v>
      </c>
      <c r="H5">
        <v>7</v>
      </c>
    </row>
    <row r="6" spans="1:10">
      <c r="A6">
        <v>473116</v>
      </c>
      <c r="B6" t="s">
        <v>282</v>
      </c>
      <c r="C6">
        <v>202602</v>
      </c>
      <c r="D6">
        <v>1020005</v>
      </c>
      <c r="E6">
        <v>2808</v>
      </c>
      <c r="F6">
        <v>18</v>
      </c>
      <c r="G6">
        <v>14</v>
      </c>
      <c r="H6" t="s">
        <v>283</v>
      </c>
    </row>
    <row r="7" spans="1:10">
      <c r="A7">
        <v>473116</v>
      </c>
      <c r="B7" t="s">
        <v>282</v>
      </c>
      <c r="C7">
        <v>202602</v>
      </c>
      <c r="D7">
        <v>1020006</v>
      </c>
      <c r="E7">
        <v>528</v>
      </c>
      <c r="F7">
        <v>0</v>
      </c>
      <c r="G7">
        <v>0</v>
      </c>
      <c r="H7">
        <v>527</v>
      </c>
    </row>
    <row r="8" spans="1:10">
      <c r="A8">
        <v>473116</v>
      </c>
      <c r="B8" t="s">
        <v>282</v>
      </c>
      <c r="C8">
        <v>202602</v>
      </c>
      <c r="D8">
        <v>1030101</v>
      </c>
      <c r="E8">
        <v>0</v>
      </c>
      <c r="F8">
        <v>0</v>
      </c>
      <c r="G8">
        <v>17</v>
      </c>
      <c r="H8">
        <v>0</v>
      </c>
      <c r="I8">
        <v>1</v>
      </c>
      <c r="J8">
        <v>18</v>
      </c>
    </row>
    <row r="9" spans="1:10">
      <c r="A9">
        <v>473116</v>
      </c>
      <c r="B9" t="s">
        <v>282</v>
      </c>
      <c r="C9">
        <v>202602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473116</v>
      </c>
      <c r="B10" t="s">
        <v>282</v>
      </c>
      <c r="C10">
        <v>202602</v>
      </c>
      <c r="D10">
        <v>1030201</v>
      </c>
      <c r="E10">
        <v>7</v>
      </c>
      <c r="F10">
        <v>0</v>
      </c>
      <c r="G10">
        <v>7</v>
      </c>
      <c r="H10">
        <v>0</v>
      </c>
      <c r="I10">
        <v>0</v>
      </c>
      <c r="J10">
        <v>14</v>
      </c>
    </row>
    <row r="11" spans="1:10">
      <c r="A11">
        <v>473116</v>
      </c>
      <c r="B11" t="s">
        <v>282</v>
      </c>
      <c r="C11">
        <v>202602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473116</v>
      </c>
      <c r="B12" t="s">
        <v>282</v>
      </c>
      <c r="C12">
        <v>202602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473116</v>
      </c>
      <c r="B13" t="s">
        <v>282</v>
      </c>
      <c r="C13">
        <v>202602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473116</v>
      </c>
      <c r="B14" t="s">
        <v>282</v>
      </c>
      <c r="C14">
        <v>202602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473116</v>
      </c>
      <c r="B15" t="s">
        <v>282</v>
      </c>
      <c r="C15">
        <v>202602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473116</v>
      </c>
      <c r="B16" t="s">
        <v>282</v>
      </c>
      <c r="C16">
        <v>202602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473116</v>
      </c>
      <c r="B17" t="s">
        <v>282</v>
      </c>
      <c r="C17">
        <v>202602</v>
      </c>
      <c r="D17">
        <v>1060001</v>
      </c>
      <c r="E17">
        <v>0</v>
      </c>
    </row>
    <row r="18" spans="1:18">
      <c r="A18">
        <v>473116</v>
      </c>
      <c r="B18" t="s">
        <v>282</v>
      </c>
      <c r="C18">
        <v>202602</v>
      </c>
      <c r="D18">
        <v>1060002</v>
      </c>
      <c r="E18">
        <v>0</v>
      </c>
    </row>
    <row r="19" spans="1:18">
      <c r="A19">
        <v>473116</v>
      </c>
      <c r="B19" t="s">
        <v>282</v>
      </c>
      <c r="C19">
        <v>202602</v>
      </c>
      <c r="D19">
        <v>1060003</v>
      </c>
      <c r="E19">
        <v>0</v>
      </c>
    </row>
    <row r="20" spans="1:18">
      <c r="A20">
        <v>473116</v>
      </c>
      <c r="B20" t="s">
        <v>282</v>
      </c>
      <c r="C20">
        <v>202602</v>
      </c>
      <c r="D20">
        <v>1060004</v>
      </c>
      <c r="E20">
        <v>0</v>
      </c>
    </row>
    <row r="21" spans="1:18">
      <c r="A21">
        <v>473116</v>
      </c>
      <c r="B21" t="s">
        <v>282</v>
      </c>
      <c r="C21">
        <v>202602</v>
      </c>
      <c r="D21">
        <v>1060005</v>
      </c>
      <c r="E21">
        <v>0</v>
      </c>
    </row>
    <row r="22" spans="1:18">
      <c r="A22">
        <v>473116</v>
      </c>
      <c r="B22" t="s">
        <v>282</v>
      </c>
      <c r="C22">
        <v>202602</v>
      </c>
      <c r="D22">
        <v>1070101</v>
      </c>
      <c r="E22">
        <v>0</v>
      </c>
    </row>
    <row r="23" spans="1:18">
      <c r="A23">
        <v>473116</v>
      </c>
      <c r="B23" t="s">
        <v>282</v>
      </c>
      <c r="C23">
        <v>202602</v>
      </c>
      <c r="D23">
        <v>1070102</v>
      </c>
      <c r="E23">
        <v>0</v>
      </c>
    </row>
    <row r="24" spans="1:18">
      <c r="A24">
        <v>473116</v>
      </c>
      <c r="B24" t="s">
        <v>282</v>
      </c>
      <c r="C24">
        <v>202602</v>
      </c>
      <c r="D24">
        <v>1070103</v>
      </c>
      <c r="E24">
        <v>0</v>
      </c>
    </row>
    <row r="25" spans="1:18">
      <c r="A25">
        <v>473116</v>
      </c>
      <c r="B25" t="s">
        <v>282</v>
      </c>
      <c r="C25">
        <v>202602</v>
      </c>
      <c r="D25">
        <v>1070104</v>
      </c>
      <c r="E25">
        <v>0</v>
      </c>
    </row>
    <row r="26" spans="1:18">
      <c r="A26">
        <v>473116</v>
      </c>
      <c r="B26" t="s">
        <v>282</v>
      </c>
      <c r="C26">
        <v>202602</v>
      </c>
      <c r="D26">
        <v>1070105</v>
      </c>
      <c r="E26">
        <v>0</v>
      </c>
    </row>
    <row r="27" spans="1:18">
      <c r="A27">
        <v>473116</v>
      </c>
      <c r="B27" t="s">
        <v>282</v>
      </c>
      <c r="C27">
        <v>202602</v>
      </c>
      <c r="D27">
        <v>1070201</v>
      </c>
      <c r="E27">
        <v>0</v>
      </c>
    </row>
    <row r="28" spans="1:18">
      <c r="A28">
        <v>473116</v>
      </c>
      <c r="B28" t="s">
        <v>282</v>
      </c>
      <c r="C28">
        <v>202602</v>
      </c>
      <c r="D28">
        <v>1070202</v>
      </c>
      <c r="E28">
        <v>0</v>
      </c>
    </row>
    <row r="29" spans="1:18">
      <c r="A29">
        <v>473116</v>
      </c>
      <c r="B29" t="s">
        <v>282</v>
      </c>
      <c r="C29">
        <v>202602</v>
      </c>
      <c r="D29">
        <v>1070203</v>
      </c>
      <c r="E29">
        <v>0</v>
      </c>
    </row>
    <row r="30" spans="1:18">
      <c r="A30">
        <v>473116</v>
      </c>
      <c r="B30" t="s">
        <v>282</v>
      </c>
      <c r="C30">
        <v>202602</v>
      </c>
      <c r="D30">
        <v>1070204</v>
      </c>
      <c r="E30">
        <v>0</v>
      </c>
    </row>
    <row r="31" spans="1:18">
      <c r="A31">
        <v>473116</v>
      </c>
      <c r="B31" t="s">
        <v>282</v>
      </c>
      <c r="C31">
        <v>202602</v>
      </c>
      <c r="D31">
        <v>1070205</v>
      </c>
      <c r="E31">
        <v>0</v>
      </c>
    </row>
    <row r="32" spans="1:18">
      <c r="A32">
        <v>473116</v>
      </c>
      <c r="B32" t="s">
        <v>282</v>
      </c>
      <c r="C32">
        <v>202602</v>
      </c>
      <c r="D32">
        <v>1071001</v>
      </c>
      <c r="E32">
        <v>0</v>
      </c>
      <c r="F32">
        <v>0</v>
      </c>
      <c r="G32">
        <v>0</v>
      </c>
      <c r="H32">
        <v>4</v>
      </c>
      <c r="I32">
        <v>4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473116</v>
      </c>
      <c r="B33" t="s">
        <v>282</v>
      </c>
      <c r="C33">
        <v>202602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473116</v>
      </c>
      <c r="B34" t="s">
        <v>282</v>
      </c>
      <c r="C34">
        <v>202602</v>
      </c>
      <c r="D34">
        <v>1071003</v>
      </c>
      <c r="E34">
        <v>14</v>
      </c>
      <c r="F34">
        <v>14</v>
      </c>
      <c r="G34">
        <v>0</v>
      </c>
      <c r="H34">
        <v>0</v>
      </c>
      <c r="I34">
        <v>0</v>
      </c>
      <c r="J34">
        <v>0</v>
      </c>
      <c r="K34">
        <v>18</v>
      </c>
      <c r="L34">
        <v>18</v>
      </c>
      <c r="M34">
        <v>32</v>
      </c>
      <c r="N34">
        <v>32</v>
      </c>
      <c r="O34">
        <v>0</v>
      </c>
      <c r="P34">
        <v>0</v>
      </c>
      <c r="Q34">
        <v>0</v>
      </c>
      <c r="R34">
        <v>0</v>
      </c>
    </row>
    <row r="35" spans="1:18">
      <c r="A35">
        <v>473116</v>
      </c>
      <c r="B35" t="s">
        <v>282</v>
      </c>
      <c r="C35">
        <v>202602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473116</v>
      </c>
      <c r="B36" t="s">
        <v>282</v>
      </c>
      <c r="C36">
        <v>202602</v>
      </c>
      <c r="D36">
        <v>1071005</v>
      </c>
      <c r="E36">
        <v>17</v>
      </c>
      <c r="F36">
        <v>17</v>
      </c>
      <c r="G36">
        <v>0</v>
      </c>
      <c r="H36">
        <v>0</v>
      </c>
      <c r="I36">
        <v>0</v>
      </c>
      <c r="J36">
        <v>0</v>
      </c>
      <c r="K36">
        <v>15</v>
      </c>
      <c r="L36">
        <v>15</v>
      </c>
      <c r="M36">
        <v>32</v>
      </c>
      <c r="N36">
        <v>32</v>
      </c>
      <c r="O36">
        <v>0</v>
      </c>
      <c r="P36">
        <v>0</v>
      </c>
      <c r="Q36">
        <v>0</v>
      </c>
      <c r="R36">
        <v>0</v>
      </c>
    </row>
    <row r="37" spans="1:18">
      <c r="A37">
        <v>473116</v>
      </c>
      <c r="B37" t="s">
        <v>282</v>
      </c>
      <c r="C37">
        <v>202602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</v>
      </c>
      <c r="L37">
        <v>2</v>
      </c>
      <c r="M37">
        <v>2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473116</v>
      </c>
      <c r="B38" t="s">
        <v>282</v>
      </c>
      <c r="C38">
        <v>202602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9</v>
      </c>
      <c r="L38">
        <v>9</v>
      </c>
      <c r="M38">
        <v>11</v>
      </c>
      <c r="N38">
        <v>11</v>
      </c>
      <c r="O38">
        <v>0</v>
      </c>
      <c r="P38">
        <v>0</v>
      </c>
      <c r="Q38">
        <v>0</v>
      </c>
      <c r="R38">
        <v>0</v>
      </c>
    </row>
    <row r="39" spans="1:18">
      <c r="A39">
        <v>473116</v>
      </c>
      <c r="B39" t="s">
        <v>282</v>
      </c>
      <c r="C39">
        <v>202602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473116</v>
      </c>
      <c r="B40" t="s">
        <v>282</v>
      </c>
      <c r="C40">
        <v>202602</v>
      </c>
      <c r="D40">
        <v>1071009</v>
      </c>
      <c r="E40">
        <v>10</v>
      </c>
      <c r="F40">
        <v>10</v>
      </c>
      <c r="G40">
        <v>0</v>
      </c>
      <c r="H40">
        <v>0</v>
      </c>
      <c r="I40">
        <v>0</v>
      </c>
      <c r="J40">
        <v>0</v>
      </c>
      <c r="K40">
        <v>22</v>
      </c>
      <c r="L40">
        <v>22</v>
      </c>
      <c r="M40">
        <v>32</v>
      </c>
      <c r="N40">
        <v>32</v>
      </c>
      <c r="O40">
        <v>0</v>
      </c>
      <c r="P40">
        <v>0</v>
      </c>
      <c r="Q40">
        <v>0</v>
      </c>
      <c r="R40">
        <v>0</v>
      </c>
    </row>
    <row r="41" spans="1:18">
      <c r="A41">
        <v>473116</v>
      </c>
      <c r="B41" t="s">
        <v>282</v>
      </c>
      <c r="C41">
        <v>202602</v>
      </c>
      <c r="D41">
        <v>1072001</v>
      </c>
      <c r="E41">
        <v>0</v>
      </c>
      <c r="F41">
        <v>0</v>
      </c>
    </row>
    <row r="42" spans="1:18">
      <c r="A42">
        <v>473116</v>
      </c>
      <c r="B42" t="s">
        <v>282</v>
      </c>
      <c r="C42">
        <v>202602</v>
      </c>
      <c r="D42">
        <v>1072002</v>
      </c>
      <c r="E42">
        <v>0</v>
      </c>
      <c r="F42">
        <v>0</v>
      </c>
    </row>
    <row r="43" spans="1:18">
      <c r="A43">
        <v>473116</v>
      </c>
      <c r="B43" t="s">
        <v>282</v>
      </c>
      <c r="C43">
        <v>202602</v>
      </c>
      <c r="D43">
        <v>1072003</v>
      </c>
      <c r="E43">
        <v>0</v>
      </c>
      <c r="F43">
        <v>0</v>
      </c>
    </row>
    <row r="44" spans="1:18">
      <c r="A44">
        <v>473116</v>
      </c>
      <c r="B44" t="s">
        <v>282</v>
      </c>
      <c r="C44">
        <v>202602</v>
      </c>
      <c r="D44">
        <v>1072004</v>
      </c>
      <c r="E44">
        <v>0</v>
      </c>
      <c r="F44">
        <v>0</v>
      </c>
    </row>
    <row r="45" spans="1:18">
      <c r="A45">
        <v>473116</v>
      </c>
      <c r="B45" t="s">
        <v>282</v>
      </c>
      <c r="C45">
        <v>202602</v>
      </c>
      <c r="D45">
        <v>1072005</v>
      </c>
      <c r="E45">
        <v>0</v>
      </c>
      <c r="F45">
        <v>0</v>
      </c>
    </row>
    <row r="46" spans="1:18">
      <c r="A46">
        <v>473116</v>
      </c>
      <c r="B46" t="s">
        <v>282</v>
      </c>
      <c r="C46">
        <v>202602</v>
      </c>
      <c r="D46">
        <v>1072006</v>
      </c>
      <c r="E46">
        <v>0</v>
      </c>
      <c r="F46">
        <v>0</v>
      </c>
    </row>
    <row r="47" spans="1:18">
      <c r="A47">
        <v>473116</v>
      </c>
      <c r="B47" t="s">
        <v>282</v>
      </c>
      <c r="C47">
        <v>202602</v>
      </c>
      <c r="D47">
        <v>1072007</v>
      </c>
      <c r="E47">
        <v>0</v>
      </c>
      <c r="F47">
        <v>0</v>
      </c>
    </row>
    <row r="48" spans="1:18">
      <c r="A48">
        <v>473116</v>
      </c>
      <c r="B48" t="s">
        <v>282</v>
      </c>
      <c r="C48">
        <v>202602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473116</v>
      </c>
      <c r="B49" t="s">
        <v>282</v>
      </c>
      <c r="C49">
        <v>202602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473116</v>
      </c>
      <c r="B50" t="s">
        <v>282</v>
      </c>
      <c r="C50">
        <v>202602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473116</v>
      </c>
      <c r="B51" t="s">
        <v>282</v>
      </c>
      <c r="C51">
        <v>202602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473116</v>
      </c>
      <c r="B52" t="s">
        <v>282</v>
      </c>
      <c r="C52">
        <v>202602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473116</v>
      </c>
      <c r="B53" t="s">
        <v>282</v>
      </c>
      <c r="C53">
        <v>202602</v>
      </c>
      <c r="D53">
        <v>1090001</v>
      </c>
      <c r="E53">
        <v>0</v>
      </c>
    </row>
    <row r="54" spans="1:9">
      <c r="A54">
        <v>473116</v>
      </c>
      <c r="B54" t="s">
        <v>282</v>
      </c>
      <c r="C54">
        <v>202602</v>
      </c>
      <c r="D54">
        <v>1090002</v>
      </c>
      <c r="E54">
        <v>0</v>
      </c>
    </row>
    <row r="55" spans="1:9">
      <c r="A55">
        <v>473116</v>
      </c>
      <c r="B55" t="s">
        <v>282</v>
      </c>
      <c r="C55">
        <v>202602</v>
      </c>
      <c r="D55">
        <v>1090003</v>
      </c>
      <c r="E55">
        <v>0</v>
      </c>
    </row>
    <row r="56" spans="1:9">
      <c r="A56">
        <v>473116</v>
      </c>
      <c r="B56" t="s">
        <v>282</v>
      </c>
      <c r="C56">
        <v>202602</v>
      </c>
      <c r="D56">
        <v>1090004</v>
      </c>
      <c r="E56">
        <v>0</v>
      </c>
    </row>
    <row r="57" spans="1:9">
      <c r="A57">
        <v>473116</v>
      </c>
      <c r="B57" t="s">
        <v>282</v>
      </c>
      <c r="C57">
        <v>202602</v>
      </c>
      <c r="D57">
        <v>1090005</v>
      </c>
      <c r="E57">
        <v>0</v>
      </c>
    </row>
    <row r="58" spans="1:9">
      <c r="A58">
        <v>473116</v>
      </c>
      <c r="B58" t="s">
        <v>282</v>
      </c>
      <c r="C58">
        <v>202602</v>
      </c>
      <c r="D58">
        <v>1100101</v>
      </c>
      <c r="E58">
        <v>0</v>
      </c>
    </row>
    <row r="59" spans="1:9">
      <c r="A59">
        <v>473116</v>
      </c>
      <c r="B59" t="s">
        <v>282</v>
      </c>
      <c r="C59">
        <v>202602</v>
      </c>
      <c r="D59">
        <v>1100102</v>
      </c>
      <c r="E59">
        <v>0</v>
      </c>
    </row>
    <row r="60" spans="1:9">
      <c r="A60">
        <v>473116</v>
      </c>
      <c r="B60" t="s">
        <v>282</v>
      </c>
      <c r="C60">
        <v>202602</v>
      </c>
      <c r="D60">
        <v>1100103</v>
      </c>
      <c r="E60">
        <v>0</v>
      </c>
    </row>
    <row r="61" spans="1:9">
      <c r="A61">
        <v>473116</v>
      </c>
      <c r="B61" t="s">
        <v>282</v>
      </c>
      <c r="C61">
        <v>202602</v>
      </c>
      <c r="D61">
        <v>1100104</v>
      </c>
      <c r="E61">
        <v>0</v>
      </c>
    </row>
    <row r="62" spans="1:9">
      <c r="A62">
        <v>473116</v>
      </c>
      <c r="B62" t="s">
        <v>282</v>
      </c>
      <c r="C62">
        <v>202602</v>
      </c>
      <c r="D62">
        <v>1100105</v>
      </c>
      <c r="E62">
        <v>0</v>
      </c>
    </row>
    <row r="63" spans="1:9">
      <c r="A63">
        <v>473116</v>
      </c>
      <c r="B63" t="s">
        <v>282</v>
      </c>
      <c r="C63">
        <v>202602</v>
      </c>
      <c r="D63">
        <v>1100201</v>
      </c>
      <c r="E63">
        <v>0</v>
      </c>
    </row>
    <row r="64" spans="1:9">
      <c r="A64">
        <v>473116</v>
      </c>
      <c r="B64" t="s">
        <v>282</v>
      </c>
      <c r="C64">
        <v>202602</v>
      </c>
      <c r="D64">
        <v>1100202</v>
      </c>
      <c r="E64">
        <v>0</v>
      </c>
    </row>
    <row r="65" spans="1:18">
      <c r="A65">
        <v>473116</v>
      </c>
      <c r="B65" t="s">
        <v>282</v>
      </c>
      <c r="C65">
        <v>202602</v>
      </c>
      <c r="D65">
        <v>1100203</v>
      </c>
      <c r="E65">
        <v>0</v>
      </c>
    </row>
    <row r="66" spans="1:18">
      <c r="A66">
        <v>473116</v>
      </c>
      <c r="B66" t="s">
        <v>282</v>
      </c>
      <c r="C66">
        <v>202602</v>
      </c>
      <c r="D66">
        <v>1100204</v>
      </c>
      <c r="E66">
        <v>0</v>
      </c>
    </row>
    <row r="67" spans="1:18">
      <c r="A67">
        <v>473116</v>
      </c>
      <c r="B67" t="s">
        <v>282</v>
      </c>
      <c r="C67">
        <v>202602</v>
      </c>
      <c r="D67">
        <v>1100205</v>
      </c>
      <c r="E67">
        <v>0</v>
      </c>
    </row>
    <row r="68" spans="1:18">
      <c r="A68">
        <v>473116</v>
      </c>
      <c r="B68" t="s">
        <v>282</v>
      </c>
      <c r="C68">
        <v>202602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473116</v>
      </c>
      <c r="B69" t="s">
        <v>282</v>
      </c>
      <c r="C69">
        <v>202602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473116</v>
      </c>
      <c r="B70" t="s">
        <v>282</v>
      </c>
      <c r="C70">
        <v>202602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473116</v>
      </c>
      <c r="B71" t="s">
        <v>282</v>
      </c>
      <c r="C71">
        <v>202602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473116</v>
      </c>
      <c r="B72" t="s">
        <v>282</v>
      </c>
      <c r="C72">
        <v>202602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473116</v>
      </c>
      <c r="B73" t="s">
        <v>282</v>
      </c>
      <c r="C73">
        <v>202602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473116</v>
      </c>
      <c r="B74" t="s">
        <v>282</v>
      </c>
      <c r="C74">
        <v>202602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473116</v>
      </c>
      <c r="B75" t="s">
        <v>282</v>
      </c>
      <c r="C75">
        <v>202602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473116</v>
      </c>
      <c r="B76" t="s">
        <v>282</v>
      </c>
      <c r="C76">
        <v>202602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473116</v>
      </c>
      <c r="B77" t="s">
        <v>282</v>
      </c>
      <c r="C77">
        <v>202602</v>
      </c>
      <c r="D77">
        <v>1102001</v>
      </c>
      <c r="E77">
        <v>0</v>
      </c>
      <c r="F77">
        <v>0</v>
      </c>
    </row>
    <row r="78" spans="1:18">
      <c r="A78">
        <v>473116</v>
      </c>
      <c r="B78" t="s">
        <v>282</v>
      </c>
      <c r="C78">
        <v>202602</v>
      </c>
      <c r="D78">
        <v>1102002</v>
      </c>
      <c r="E78">
        <v>0</v>
      </c>
      <c r="F78">
        <v>0</v>
      </c>
    </row>
    <row r="79" spans="1:18">
      <c r="A79">
        <v>473116</v>
      </c>
      <c r="B79" t="s">
        <v>282</v>
      </c>
      <c r="C79">
        <v>202602</v>
      </c>
      <c r="D79">
        <v>1102003</v>
      </c>
      <c r="E79">
        <v>0</v>
      </c>
      <c r="F79">
        <v>0</v>
      </c>
    </row>
    <row r="80" spans="1:18">
      <c r="A80">
        <v>473116</v>
      </c>
      <c r="B80" t="s">
        <v>282</v>
      </c>
      <c r="C80">
        <v>202602</v>
      </c>
      <c r="D80">
        <v>1102004</v>
      </c>
      <c r="E80">
        <v>0</v>
      </c>
      <c r="F80">
        <v>0</v>
      </c>
    </row>
    <row r="81" spans="1:16">
      <c r="A81">
        <v>473116</v>
      </c>
      <c r="B81" t="s">
        <v>282</v>
      </c>
      <c r="C81">
        <v>202602</v>
      </c>
      <c r="D81">
        <v>1102005</v>
      </c>
      <c r="E81">
        <v>0</v>
      </c>
      <c r="F81">
        <v>0</v>
      </c>
    </row>
    <row r="82" spans="1:16">
      <c r="A82">
        <v>473116</v>
      </c>
      <c r="B82" t="s">
        <v>282</v>
      </c>
      <c r="C82">
        <v>202602</v>
      </c>
      <c r="D82">
        <v>1102006</v>
      </c>
      <c r="E82">
        <v>0</v>
      </c>
      <c r="F82">
        <v>0</v>
      </c>
    </row>
    <row r="83" spans="1:16">
      <c r="A83">
        <v>473116</v>
      </c>
      <c r="B83" t="s">
        <v>282</v>
      </c>
      <c r="C83">
        <v>202602</v>
      </c>
      <c r="D83">
        <v>1102007</v>
      </c>
      <c r="E83">
        <v>0</v>
      </c>
      <c r="F83">
        <v>0</v>
      </c>
    </row>
    <row r="84" spans="1:16">
      <c r="A84">
        <v>473116</v>
      </c>
      <c r="B84" t="s">
        <v>282</v>
      </c>
      <c r="C84">
        <v>202602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473116</v>
      </c>
      <c r="B85" t="s">
        <v>282</v>
      </c>
      <c r="C85">
        <v>202602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473116</v>
      </c>
      <c r="B86" t="s">
        <v>282</v>
      </c>
      <c r="C86">
        <v>202602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473116</v>
      </c>
      <c r="B87" t="s">
        <v>282</v>
      </c>
      <c r="C87">
        <v>202602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473116</v>
      </c>
      <c r="B88" t="s">
        <v>282</v>
      </c>
      <c r="C88">
        <v>202602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473116</v>
      </c>
      <c r="B89" t="s">
        <v>282</v>
      </c>
      <c r="C89">
        <v>202602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473116</v>
      </c>
      <c r="B90" t="s">
        <v>282</v>
      </c>
      <c r="C90">
        <v>202602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473116</v>
      </c>
      <c r="B91" t="s">
        <v>282</v>
      </c>
      <c r="C91">
        <v>202602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473116</v>
      </c>
      <c r="B92" t="s">
        <v>282</v>
      </c>
      <c r="C92">
        <v>202602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473116</v>
      </c>
      <c r="B93" t="s">
        <v>282</v>
      </c>
      <c r="C93">
        <v>202602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473116</v>
      </c>
      <c r="B94" t="s">
        <v>282</v>
      </c>
      <c r="C94">
        <v>202602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473116</v>
      </c>
      <c r="B95" t="s">
        <v>282</v>
      </c>
      <c r="C95">
        <v>202602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473116</v>
      </c>
      <c r="B96" t="s">
        <v>282</v>
      </c>
      <c r="C96">
        <v>202602</v>
      </c>
      <c r="D96">
        <v>1110001</v>
      </c>
      <c r="E96">
        <v>0</v>
      </c>
      <c r="F96">
        <v>88</v>
      </c>
      <c r="G96">
        <v>85</v>
      </c>
      <c r="H96">
        <v>81</v>
      </c>
      <c r="I96">
        <v>95</v>
      </c>
      <c r="J96">
        <v>48</v>
      </c>
      <c r="K96">
        <v>397</v>
      </c>
      <c r="L96">
        <v>0</v>
      </c>
      <c r="M96">
        <v>41</v>
      </c>
      <c r="N96">
        <v>61</v>
      </c>
      <c r="O96">
        <v>102</v>
      </c>
      <c r="P96">
        <v>499</v>
      </c>
    </row>
    <row r="97" spans="1:16">
      <c r="A97">
        <v>473116</v>
      </c>
      <c r="B97" t="s">
        <v>282</v>
      </c>
      <c r="C97">
        <v>202602</v>
      </c>
      <c r="D97">
        <v>1110002</v>
      </c>
      <c r="E97">
        <v>0</v>
      </c>
      <c r="F97">
        <v>8</v>
      </c>
      <c r="G97">
        <v>10</v>
      </c>
      <c r="H97">
        <v>6</v>
      </c>
      <c r="I97">
        <v>10</v>
      </c>
      <c r="J97">
        <v>6</v>
      </c>
      <c r="K97">
        <v>40</v>
      </c>
      <c r="L97">
        <v>0</v>
      </c>
      <c r="M97">
        <v>5</v>
      </c>
      <c r="N97">
        <v>12</v>
      </c>
      <c r="O97">
        <v>17</v>
      </c>
      <c r="P97">
        <v>57</v>
      </c>
    </row>
    <row r="98" spans="1:16">
      <c r="A98">
        <v>473116</v>
      </c>
      <c r="B98" t="s">
        <v>282</v>
      </c>
      <c r="C98">
        <v>202602</v>
      </c>
      <c r="D98">
        <v>1110003</v>
      </c>
      <c r="E98">
        <v>0</v>
      </c>
      <c r="F98">
        <v>80</v>
      </c>
      <c r="G98">
        <v>75</v>
      </c>
      <c r="H98">
        <v>75</v>
      </c>
      <c r="I98">
        <v>85</v>
      </c>
      <c r="J98">
        <v>42</v>
      </c>
      <c r="K98">
        <v>357</v>
      </c>
      <c r="L98">
        <v>0</v>
      </c>
      <c r="M98">
        <v>36</v>
      </c>
      <c r="N98">
        <v>49</v>
      </c>
      <c r="O98">
        <v>85</v>
      </c>
      <c r="P98">
        <v>442</v>
      </c>
    </row>
    <row r="99" spans="1:16">
      <c r="A99">
        <v>473116</v>
      </c>
      <c r="B99" t="s">
        <v>282</v>
      </c>
      <c r="C99">
        <v>202602</v>
      </c>
      <c r="D99">
        <v>1110004</v>
      </c>
      <c r="E99">
        <v>0</v>
      </c>
      <c r="F99">
        <v>0</v>
      </c>
      <c r="G99">
        <v>3</v>
      </c>
      <c r="H99">
        <v>1</v>
      </c>
      <c r="I99">
        <v>3</v>
      </c>
      <c r="J99">
        <v>1</v>
      </c>
      <c r="K99">
        <v>8</v>
      </c>
      <c r="L99">
        <v>0</v>
      </c>
      <c r="M99">
        <v>0</v>
      </c>
      <c r="N99">
        <v>2</v>
      </c>
      <c r="O99">
        <v>2</v>
      </c>
      <c r="P99">
        <v>10</v>
      </c>
    </row>
    <row r="100" spans="1:16">
      <c r="A100">
        <v>473116</v>
      </c>
      <c r="B100" t="s">
        <v>282</v>
      </c>
      <c r="C100">
        <v>202602</v>
      </c>
      <c r="D100">
        <v>1110005</v>
      </c>
      <c r="E100">
        <v>0</v>
      </c>
      <c r="F100">
        <v>88</v>
      </c>
      <c r="G100">
        <v>88</v>
      </c>
      <c r="H100">
        <v>82</v>
      </c>
      <c r="I100">
        <v>98</v>
      </c>
      <c r="J100">
        <v>49</v>
      </c>
      <c r="K100">
        <v>405</v>
      </c>
      <c r="L100">
        <v>0</v>
      </c>
      <c r="M100">
        <v>41</v>
      </c>
      <c r="N100">
        <v>63</v>
      </c>
      <c r="O100">
        <v>104</v>
      </c>
      <c r="P100">
        <v>509</v>
      </c>
    </row>
    <row r="101" spans="1:16">
      <c r="A101">
        <v>473116</v>
      </c>
      <c r="B101" t="s">
        <v>282</v>
      </c>
      <c r="C101">
        <v>202602</v>
      </c>
      <c r="D101">
        <v>1120001</v>
      </c>
      <c r="E101">
        <v>0</v>
      </c>
      <c r="F101">
        <v>67</v>
      </c>
      <c r="G101">
        <v>68</v>
      </c>
      <c r="H101">
        <v>51</v>
      </c>
      <c r="I101">
        <v>44</v>
      </c>
      <c r="J101">
        <v>23</v>
      </c>
      <c r="K101">
        <v>253</v>
      </c>
      <c r="L101">
        <v>0</v>
      </c>
      <c r="M101">
        <v>13</v>
      </c>
      <c r="N101">
        <v>42</v>
      </c>
      <c r="O101">
        <v>55</v>
      </c>
      <c r="P101">
        <v>308</v>
      </c>
    </row>
    <row r="102" spans="1:16">
      <c r="A102">
        <v>473116</v>
      </c>
      <c r="B102" t="s">
        <v>282</v>
      </c>
      <c r="C102">
        <v>202602</v>
      </c>
      <c r="D102">
        <v>1120002</v>
      </c>
      <c r="E102">
        <v>0</v>
      </c>
      <c r="F102">
        <v>0</v>
      </c>
      <c r="G102">
        <v>3</v>
      </c>
      <c r="H102">
        <v>1</v>
      </c>
      <c r="I102">
        <v>1</v>
      </c>
      <c r="J102">
        <v>0</v>
      </c>
      <c r="K102">
        <v>5</v>
      </c>
      <c r="L102">
        <v>0</v>
      </c>
      <c r="M102">
        <v>0</v>
      </c>
      <c r="N102">
        <v>1</v>
      </c>
      <c r="O102">
        <v>1</v>
      </c>
      <c r="P102">
        <v>6</v>
      </c>
    </row>
    <row r="103" spans="1:16">
      <c r="A103">
        <v>473116</v>
      </c>
      <c r="B103" t="s">
        <v>282</v>
      </c>
      <c r="C103">
        <v>202602</v>
      </c>
      <c r="D103">
        <v>1120003</v>
      </c>
      <c r="E103">
        <v>0</v>
      </c>
      <c r="F103">
        <v>67</v>
      </c>
      <c r="G103">
        <v>71</v>
      </c>
      <c r="H103">
        <v>52</v>
      </c>
      <c r="I103">
        <v>45</v>
      </c>
      <c r="J103">
        <v>23</v>
      </c>
      <c r="K103">
        <v>258</v>
      </c>
      <c r="L103">
        <v>0</v>
      </c>
      <c r="M103">
        <v>13</v>
      </c>
      <c r="N103">
        <v>43</v>
      </c>
      <c r="O103">
        <v>56</v>
      </c>
      <c r="P103">
        <v>314</v>
      </c>
    </row>
    <row r="104" spans="1:16">
      <c r="A104">
        <v>473116</v>
      </c>
      <c r="B104" t="s">
        <v>282</v>
      </c>
      <c r="C104">
        <v>202602</v>
      </c>
      <c r="D104">
        <v>1130001</v>
      </c>
      <c r="E104">
        <v>72</v>
      </c>
      <c r="F104">
        <v>17</v>
      </c>
      <c r="G104">
        <v>0</v>
      </c>
      <c r="H104">
        <v>89</v>
      </c>
    </row>
    <row r="105" spans="1:16">
      <c r="A105">
        <v>473116</v>
      </c>
      <c r="B105" t="s">
        <v>282</v>
      </c>
      <c r="C105">
        <v>202602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473116</v>
      </c>
      <c r="B106" t="s">
        <v>282</v>
      </c>
      <c r="C106">
        <v>202602</v>
      </c>
      <c r="D106">
        <v>1130003</v>
      </c>
      <c r="E106">
        <v>72</v>
      </c>
      <c r="F106">
        <v>18</v>
      </c>
      <c r="G106">
        <v>0</v>
      </c>
      <c r="H106">
        <v>90</v>
      </c>
    </row>
    <row r="107" spans="1:16">
      <c r="A107">
        <v>473116</v>
      </c>
      <c r="B107" t="s">
        <v>282</v>
      </c>
      <c r="C107">
        <v>202602</v>
      </c>
      <c r="D107">
        <v>1139101</v>
      </c>
      <c r="E107">
        <v>0</v>
      </c>
      <c r="F107">
        <v>1</v>
      </c>
      <c r="G107">
        <v>4</v>
      </c>
      <c r="H107">
        <v>16</v>
      </c>
      <c r="I107">
        <v>36</v>
      </c>
      <c r="J107">
        <v>15</v>
      </c>
      <c r="K107">
        <v>0</v>
      </c>
      <c r="L107">
        <v>72</v>
      </c>
      <c r="M107">
        <v>0</v>
      </c>
      <c r="N107">
        <v>0</v>
      </c>
      <c r="O107">
        <v>0</v>
      </c>
      <c r="P107">
        <v>72</v>
      </c>
    </row>
    <row r="108" spans="1:16">
      <c r="A108">
        <v>473116</v>
      </c>
      <c r="B108" t="s">
        <v>282</v>
      </c>
      <c r="C108">
        <v>202602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473116</v>
      </c>
      <c r="B109" t="s">
        <v>282</v>
      </c>
      <c r="C109">
        <v>202602</v>
      </c>
      <c r="D109">
        <v>1139103</v>
      </c>
      <c r="E109">
        <v>0</v>
      </c>
      <c r="F109">
        <v>1</v>
      </c>
      <c r="G109">
        <v>4</v>
      </c>
      <c r="H109">
        <v>16</v>
      </c>
      <c r="I109">
        <v>36</v>
      </c>
      <c r="J109">
        <v>15</v>
      </c>
      <c r="K109">
        <v>0</v>
      </c>
      <c r="L109">
        <v>72</v>
      </c>
      <c r="M109">
        <v>0</v>
      </c>
      <c r="N109">
        <v>0</v>
      </c>
      <c r="O109">
        <v>0</v>
      </c>
      <c r="P109">
        <v>72</v>
      </c>
    </row>
    <row r="110" spans="1:16">
      <c r="A110">
        <v>473116</v>
      </c>
      <c r="B110" t="s">
        <v>282</v>
      </c>
      <c r="C110">
        <v>202602</v>
      </c>
      <c r="D110">
        <v>1139201</v>
      </c>
      <c r="E110">
        <v>0</v>
      </c>
      <c r="F110">
        <v>1</v>
      </c>
      <c r="G110">
        <v>2</v>
      </c>
      <c r="H110">
        <v>5</v>
      </c>
      <c r="I110">
        <v>4</v>
      </c>
      <c r="J110">
        <v>5</v>
      </c>
      <c r="K110">
        <v>0</v>
      </c>
      <c r="L110">
        <v>17</v>
      </c>
      <c r="M110">
        <v>0</v>
      </c>
      <c r="N110">
        <v>0</v>
      </c>
      <c r="O110">
        <v>0</v>
      </c>
      <c r="P110">
        <v>17</v>
      </c>
    </row>
    <row r="111" spans="1:16">
      <c r="A111">
        <v>473116</v>
      </c>
      <c r="B111" t="s">
        <v>282</v>
      </c>
      <c r="C111">
        <v>202602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473116</v>
      </c>
      <c r="B112" t="s">
        <v>282</v>
      </c>
      <c r="C112">
        <v>202602</v>
      </c>
      <c r="D112">
        <v>1139203</v>
      </c>
      <c r="E112">
        <v>0</v>
      </c>
      <c r="F112">
        <v>1</v>
      </c>
      <c r="G112">
        <v>2</v>
      </c>
      <c r="H112">
        <v>5</v>
      </c>
      <c r="I112">
        <v>4</v>
      </c>
      <c r="J112">
        <v>6</v>
      </c>
      <c r="K112">
        <v>0</v>
      </c>
      <c r="L112">
        <v>18</v>
      </c>
      <c r="M112">
        <v>0</v>
      </c>
      <c r="N112">
        <v>0</v>
      </c>
      <c r="O112">
        <v>0</v>
      </c>
      <c r="P112">
        <v>18</v>
      </c>
    </row>
    <row r="113" spans="1:16">
      <c r="A113">
        <v>473116</v>
      </c>
      <c r="B113" t="s">
        <v>282</v>
      </c>
      <c r="C113">
        <v>202602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473116</v>
      </c>
      <c r="B114" t="s">
        <v>282</v>
      </c>
      <c r="C114">
        <v>202602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473116</v>
      </c>
      <c r="B115" t="s">
        <v>282</v>
      </c>
      <c r="C115">
        <v>202602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473116</v>
      </c>
      <c r="B116" t="s">
        <v>282</v>
      </c>
      <c r="C116">
        <v>202602</v>
      </c>
      <c r="D116">
        <v>1139304</v>
      </c>
      <c r="E116">
        <v>0</v>
      </c>
      <c r="F116">
        <v>2</v>
      </c>
      <c r="G116">
        <v>6</v>
      </c>
      <c r="H116">
        <v>21</v>
      </c>
      <c r="I116">
        <v>42</v>
      </c>
      <c r="J116">
        <v>24</v>
      </c>
      <c r="K116">
        <v>0</v>
      </c>
      <c r="L116">
        <v>95</v>
      </c>
      <c r="M116">
        <v>0</v>
      </c>
      <c r="N116">
        <v>0</v>
      </c>
      <c r="O116">
        <v>0</v>
      </c>
      <c r="P116">
        <v>95</v>
      </c>
    </row>
    <row r="117" spans="1:16">
      <c r="A117">
        <v>473116</v>
      </c>
      <c r="B117" t="s">
        <v>282</v>
      </c>
      <c r="C117">
        <v>202602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3</v>
      </c>
      <c r="K117">
        <v>0</v>
      </c>
      <c r="L117">
        <v>5</v>
      </c>
      <c r="M117">
        <v>0</v>
      </c>
      <c r="N117">
        <v>0</v>
      </c>
      <c r="O117">
        <v>0</v>
      </c>
      <c r="P117">
        <v>5</v>
      </c>
    </row>
    <row r="118" spans="1:16">
      <c r="A118">
        <v>473116</v>
      </c>
      <c r="B118" t="s">
        <v>282</v>
      </c>
      <c r="C118">
        <v>202602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473116</v>
      </c>
      <c r="B119" t="s">
        <v>282</v>
      </c>
      <c r="C119">
        <v>202602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3</v>
      </c>
      <c r="K119">
        <v>0</v>
      </c>
      <c r="L119">
        <v>5</v>
      </c>
      <c r="M119">
        <v>0</v>
      </c>
      <c r="N119">
        <v>0</v>
      </c>
      <c r="O119">
        <v>0</v>
      </c>
      <c r="P119">
        <v>5</v>
      </c>
    </row>
    <row r="120" spans="1:16">
      <c r="A120">
        <v>473116</v>
      </c>
      <c r="B120" t="s">
        <v>282</v>
      </c>
      <c r="C120">
        <v>202602</v>
      </c>
      <c r="D120">
        <v>1140001</v>
      </c>
      <c r="E120">
        <v>0</v>
      </c>
      <c r="F120">
        <v>5</v>
      </c>
      <c r="G120">
        <v>5</v>
      </c>
      <c r="H120">
        <v>7</v>
      </c>
      <c r="I120">
        <v>6</v>
      </c>
      <c r="J120">
        <v>4</v>
      </c>
      <c r="K120">
        <v>0</v>
      </c>
      <c r="L120">
        <v>27</v>
      </c>
      <c r="M120">
        <v>0</v>
      </c>
      <c r="N120">
        <v>0</v>
      </c>
      <c r="O120">
        <v>0</v>
      </c>
      <c r="P120">
        <v>27</v>
      </c>
    </row>
    <row r="121" spans="1:16">
      <c r="A121">
        <v>473116</v>
      </c>
      <c r="B121" t="s">
        <v>282</v>
      </c>
      <c r="C121">
        <v>202602</v>
      </c>
      <c r="D121">
        <v>1140002</v>
      </c>
      <c r="E121">
        <v>0</v>
      </c>
      <c r="F121">
        <v>0</v>
      </c>
      <c r="G121">
        <v>1</v>
      </c>
      <c r="H121">
        <v>0</v>
      </c>
      <c r="I121">
        <v>0</v>
      </c>
      <c r="J121">
        <v>0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473116</v>
      </c>
      <c r="B122" t="s">
        <v>282</v>
      </c>
      <c r="C122">
        <v>202602</v>
      </c>
      <c r="D122">
        <v>1140003</v>
      </c>
      <c r="E122">
        <v>0</v>
      </c>
      <c r="F122">
        <v>5</v>
      </c>
      <c r="G122">
        <v>6</v>
      </c>
      <c r="H122">
        <v>7</v>
      </c>
      <c r="I122">
        <v>6</v>
      </c>
      <c r="J122">
        <v>4</v>
      </c>
      <c r="K122">
        <v>0</v>
      </c>
      <c r="L122">
        <v>28</v>
      </c>
      <c r="M122">
        <v>0</v>
      </c>
      <c r="N122">
        <v>0</v>
      </c>
      <c r="O122">
        <v>0</v>
      </c>
      <c r="P122">
        <v>28</v>
      </c>
    </row>
    <row r="123" spans="1:16">
      <c r="A123">
        <v>473116</v>
      </c>
      <c r="B123" t="s">
        <v>282</v>
      </c>
      <c r="C123">
        <v>202602</v>
      </c>
      <c r="D123">
        <v>2010101</v>
      </c>
      <c r="E123">
        <v>0</v>
      </c>
      <c r="F123">
        <v>0</v>
      </c>
      <c r="G123">
        <v>16</v>
      </c>
      <c r="H123">
        <v>33</v>
      </c>
      <c r="I123">
        <v>21</v>
      </c>
      <c r="J123">
        <v>32</v>
      </c>
      <c r="K123">
        <v>25</v>
      </c>
      <c r="L123">
        <v>127</v>
      </c>
      <c r="M123">
        <v>2</v>
      </c>
      <c r="N123">
        <v>3</v>
      </c>
      <c r="O123">
        <v>5</v>
      </c>
      <c r="P123">
        <v>132</v>
      </c>
    </row>
    <row r="124" spans="1:16">
      <c r="A124">
        <v>473116</v>
      </c>
      <c r="B124" t="s">
        <v>282</v>
      </c>
      <c r="C124">
        <v>202602</v>
      </c>
      <c r="D124">
        <v>2010102</v>
      </c>
      <c r="E124">
        <v>0</v>
      </c>
      <c r="F124">
        <v>0</v>
      </c>
      <c r="G124">
        <v>4</v>
      </c>
      <c r="H124">
        <v>2</v>
      </c>
      <c r="I124">
        <v>5</v>
      </c>
      <c r="J124">
        <v>4</v>
      </c>
      <c r="K124">
        <v>0</v>
      </c>
      <c r="L124">
        <v>15</v>
      </c>
      <c r="M124">
        <v>0</v>
      </c>
      <c r="N124">
        <v>1</v>
      </c>
      <c r="O124">
        <v>1</v>
      </c>
      <c r="P124">
        <v>16</v>
      </c>
    </row>
    <row r="125" spans="1:16">
      <c r="A125">
        <v>473116</v>
      </c>
      <c r="B125" t="s">
        <v>282</v>
      </c>
      <c r="C125">
        <v>202602</v>
      </c>
      <c r="D125">
        <v>2010103</v>
      </c>
      <c r="E125">
        <v>0</v>
      </c>
      <c r="F125">
        <v>0</v>
      </c>
      <c r="G125">
        <v>29</v>
      </c>
      <c r="H125">
        <v>52</v>
      </c>
      <c r="I125">
        <v>41</v>
      </c>
      <c r="J125">
        <v>42</v>
      </c>
      <c r="K125">
        <v>22</v>
      </c>
      <c r="L125">
        <v>186</v>
      </c>
      <c r="M125">
        <v>10</v>
      </c>
      <c r="N125">
        <v>42</v>
      </c>
      <c r="O125">
        <v>52</v>
      </c>
      <c r="P125">
        <v>238</v>
      </c>
    </row>
    <row r="126" spans="1:16">
      <c r="A126">
        <v>473116</v>
      </c>
      <c r="B126" t="s">
        <v>282</v>
      </c>
      <c r="C126">
        <v>202602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473116</v>
      </c>
      <c r="B127" t="s">
        <v>282</v>
      </c>
      <c r="C127">
        <v>202602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473116</v>
      </c>
      <c r="B128" t="s">
        <v>282</v>
      </c>
      <c r="C128">
        <v>202602</v>
      </c>
      <c r="D128">
        <v>2010106</v>
      </c>
      <c r="E128">
        <v>0</v>
      </c>
      <c r="F128">
        <v>0</v>
      </c>
      <c r="G128">
        <v>2</v>
      </c>
      <c r="H128">
        <v>6</v>
      </c>
      <c r="I128">
        <v>21</v>
      </c>
      <c r="J128">
        <v>43</v>
      </c>
      <c r="K128">
        <v>25</v>
      </c>
      <c r="L128">
        <v>97</v>
      </c>
      <c r="M128">
        <v>0</v>
      </c>
      <c r="N128">
        <v>0</v>
      </c>
      <c r="O128">
        <v>0</v>
      </c>
      <c r="P128">
        <v>97</v>
      </c>
    </row>
    <row r="129" spans="1:16">
      <c r="A129">
        <v>473116</v>
      </c>
      <c r="B129" t="s">
        <v>282</v>
      </c>
      <c r="C129">
        <v>202602</v>
      </c>
      <c r="D129">
        <v>2010107</v>
      </c>
      <c r="E129">
        <v>0</v>
      </c>
      <c r="F129">
        <v>0</v>
      </c>
      <c r="G129">
        <v>1</v>
      </c>
      <c r="H129">
        <v>4</v>
      </c>
      <c r="I129">
        <v>16</v>
      </c>
      <c r="J129">
        <v>37</v>
      </c>
      <c r="K129">
        <v>16</v>
      </c>
      <c r="L129">
        <v>74</v>
      </c>
      <c r="M129">
        <v>0</v>
      </c>
      <c r="N129">
        <v>0</v>
      </c>
      <c r="O129">
        <v>0</v>
      </c>
      <c r="P129">
        <v>74</v>
      </c>
    </row>
    <row r="130" spans="1:16">
      <c r="A130">
        <v>473116</v>
      </c>
      <c r="B130" t="s">
        <v>282</v>
      </c>
      <c r="C130">
        <v>202602</v>
      </c>
      <c r="D130">
        <v>2010108</v>
      </c>
      <c r="E130">
        <v>0</v>
      </c>
      <c r="F130">
        <v>0</v>
      </c>
      <c r="G130">
        <v>1</v>
      </c>
      <c r="H130">
        <v>2</v>
      </c>
      <c r="I130">
        <v>5</v>
      </c>
      <c r="J130">
        <v>4</v>
      </c>
      <c r="K130">
        <v>6</v>
      </c>
      <c r="L130">
        <v>18</v>
      </c>
      <c r="M130">
        <v>0</v>
      </c>
      <c r="N130">
        <v>0</v>
      </c>
      <c r="O130">
        <v>0</v>
      </c>
      <c r="P130">
        <v>18</v>
      </c>
    </row>
    <row r="131" spans="1:16">
      <c r="A131">
        <v>473116</v>
      </c>
      <c r="B131" t="s">
        <v>282</v>
      </c>
      <c r="C131">
        <v>202602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473116</v>
      </c>
      <c r="B132" t="s">
        <v>282</v>
      </c>
      <c r="C132">
        <v>202602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473116</v>
      </c>
      <c r="B133" t="s">
        <v>282</v>
      </c>
      <c r="C133">
        <v>202602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473116</v>
      </c>
      <c r="B134" t="s">
        <v>282</v>
      </c>
      <c r="C134">
        <v>202602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473116</v>
      </c>
      <c r="B135" t="s">
        <v>282</v>
      </c>
      <c r="C135">
        <v>202602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473116</v>
      </c>
      <c r="B136" t="s">
        <v>282</v>
      </c>
      <c r="C136">
        <v>202602</v>
      </c>
      <c r="D136">
        <v>2010114</v>
      </c>
      <c r="E136">
        <v>0</v>
      </c>
      <c r="F136">
        <v>0</v>
      </c>
      <c r="G136">
        <v>178</v>
      </c>
      <c r="H136">
        <v>219</v>
      </c>
      <c r="I136">
        <v>177</v>
      </c>
      <c r="J136">
        <v>200</v>
      </c>
      <c r="K136">
        <v>105</v>
      </c>
      <c r="L136">
        <v>879</v>
      </c>
      <c r="M136">
        <v>25</v>
      </c>
      <c r="N136">
        <v>89</v>
      </c>
      <c r="O136">
        <v>114</v>
      </c>
      <c r="P136">
        <v>993</v>
      </c>
    </row>
    <row r="137" spans="1:16">
      <c r="A137">
        <v>473116</v>
      </c>
      <c r="B137" t="s">
        <v>282</v>
      </c>
      <c r="C137">
        <v>202602</v>
      </c>
      <c r="D137">
        <v>2010115</v>
      </c>
      <c r="E137">
        <v>0</v>
      </c>
      <c r="F137">
        <v>0</v>
      </c>
      <c r="G137">
        <v>109</v>
      </c>
      <c r="H137">
        <v>142</v>
      </c>
      <c r="I137">
        <v>105</v>
      </c>
      <c r="J137">
        <v>111</v>
      </c>
      <c r="K137">
        <v>59</v>
      </c>
      <c r="L137">
        <v>526</v>
      </c>
      <c r="M137">
        <v>13</v>
      </c>
      <c r="N137">
        <v>46</v>
      </c>
      <c r="O137">
        <v>59</v>
      </c>
      <c r="P137">
        <v>585</v>
      </c>
    </row>
    <row r="138" spans="1:16">
      <c r="A138">
        <v>473116</v>
      </c>
      <c r="B138" t="s">
        <v>282</v>
      </c>
      <c r="C138">
        <v>202602</v>
      </c>
      <c r="D138">
        <v>2010116</v>
      </c>
      <c r="E138">
        <v>0</v>
      </c>
      <c r="F138">
        <v>0</v>
      </c>
      <c r="G138">
        <v>7</v>
      </c>
      <c r="H138">
        <v>13</v>
      </c>
      <c r="I138">
        <v>5</v>
      </c>
      <c r="J138">
        <v>11</v>
      </c>
      <c r="K138">
        <v>6</v>
      </c>
      <c r="L138">
        <v>42</v>
      </c>
      <c r="M138">
        <v>0</v>
      </c>
      <c r="N138">
        <v>0</v>
      </c>
      <c r="O138">
        <v>0</v>
      </c>
      <c r="P138">
        <v>42</v>
      </c>
    </row>
    <row r="139" spans="1:16">
      <c r="A139">
        <v>473116</v>
      </c>
      <c r="B139" t="s">
        <v>282</v>
      </c>
      <c r="C139">
        <v>202602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473116</v>
      </c>
      <c r="B140" t="s">
        <v>282</v>
      </c>
      <c r="C140">
        <v>202602</v>
      </c>
      <c r="D140">
        <v>2010118</v>
      </c>
      <c r="E140">
        <v>0</v>
      </c>
      <c r="F140">
        <v>0</v>
      </c>
      <c r="G140">
        <v>4</v>
      </c>
      <c r="H140">
        <v>15</v>
      </c>
      <c r="I140">
        <v>12</v>
      </c>
      <c r="J140">
        <v>8</v>
      </c>
      <c r="K140">
        <v>5</v>
      </c>
      <c r="L140">
        <v>44</v>
      </c>
      <c r="M140">
        <v>2</v>
      </c>
      <c r="N140">
        <v>2</v>
      </c>
      <c r="O140">
        <v>4</v>
      </c>
      <c r="P140">
        <v>48</v>
      </c>
    </row>
    <row r="141" spans="1:16">
      <c r="A141">
        <v>473116</v>
      </c>
      <c r="B141" t="s">
        <v>282</v>
      </c>
      <c r="C141">
        <v>202602</v>
      </c>
      <c r="D141">
        <v>2010119</v>
      </c>
      <c r="E141">
        <v>0</v>
      </c>
      <c r="F141">
        <v>0</v>
      </c>
      <c r="G141">
        <v>1</v>
      </c>
      <c r="H141">
        <v>0</v>
      </c>
      <c r="I141">
        <v>0</v>
      </c>
      <c r="J141">
        <v>0</v>
      </c>
      <c r="K141">
        <v>0</v>
      </c>
      <c r="L141">
        <v>1</v>
      </c>
      <c r="M141">
        <v>0</v>
      </c>
      <c r="N141">
        <v>0</v>
      </c>
      <c r="O141">
        <v>0</v>
      </c>
      <c r="P141">
        <v>1</v>
      </c>
    </row>
    <row r="142" spans="1:16">
      <c r="A142">
        <v>473116</v>
      </c>
      <c r="B142" t="s">
        <v>282</v>
      </c>
      <c r="C142">
        <v>202602</v>
      </c>
      <c r="D142">
        <v>2010120</v>
      </c>
      <c r="E142">
        <v>0</v>
      </c>
      <c r="F142">
        <v>0</v>
      </c>
      <c r="G142">
        <v>56</v>
      </c>
      <c r="H142">
        <v>52</v>
      </c>
      <c r="I142">
        <v>35</v>
      </c>
      <c r="J142">
        <v>28</v>
      </c>
      <c r="K142">
        <v>10</v>
      </c>
      <c r="L142">
        <v>181</v>
      </c>
      <c r="M142">
        <v>0</v>
      </c>
      <c r="N142">
        <v>0</v>
      </c>
      <c r="O142">
        <v>0</v>
      </c>
      <c r="P142">
        <v>181</v>
      </c>
    </row>
    <row r="143" spans="1:16">
      <c r="A143">
        <v>473116</v>
      </c>
      <c r="B143" t="s">
        <v>282</v>
      </c>
      <c r="C143">
        <v>202602</v>
      </c>
      <c r="D143">
        <v>2010121</v>
      </c>
      <c r="E143">
        <v>0</v>
      </c>
      <c r="F143">
        <v>0</v>
      </c>
      <c r="G143">
        <v>2</v>
      </c>
      <c r="H143">
        <v>2</v>
      </c>
      <c r="I143">
        <v>2</v>
      </c>
      <c r="J143">
        <v>3</v>
      </c>
      <c r="K143">
        <v>1</v>
      </c>
      <c r="L143">
        <v>10</v>
      </c>
      <c r="M143">
        <v>0</v>
      </c>
      <c r="N143">
        <v>0</v>
      </c>
      <c r="O143">
        <v>0</v>
      </c>
      <c r="P143">
        <v>10</v>
      </c>
    </row>
    <row r="144" spans="1:16">
      <c r="A144">
        <v>473116</v>
      </c>
      <c r="B144" t="s">
        <v>282</v>
      </c>
      <c r="C144">
        <v>202602</v>
      </c>
      <c r="D144">
        <v>2010122</v>
      </c>
      <c r="E144">
        <v>0</v>
      </c>
      <c r="F144">
        <v>0</v>
      </c>
      <c r="G144">
        <v>29</v>
      </c>
      <c r="H144">
        <v>52</v>
      </c>
      <c r="I144">
        <v>41</v>
      </c>
      <c r="J144">
        <v>42</v>
      </c>
      <c r="K144">
        <v>22</v>
      </c>
      <c r="L144">
        <v>186</v>
      </c>
      <c r="M144">
        <v>10</v>
      </c>
      <c r="N144">
        <v>42</v>
      </c>
      <c r="O144">
        <v>52</v>
      </c>
      <c r="P144">
        <v>238</v>
      </c>
    </row>
    <row r="145" spans="1:16">
      <c r="A145">
        <v>473116</v>
      </c>
      <c r="B145" t="s">
        <v>282</v>
      </c>
      <c r="C145">
        <v>202602</v>
      </c>
      <c r="D145">
        <v>2010123</v>
      </c>
      <c r="E145">
        <v>0</v>
      </c>
      <c r="F145">
        <v>0</v>
      </c>
      <c r="G145">
        <v>3</v>
      </c>
      <c r="H145">
        <v>2</v>
      </c>
      <c r="I145">
        <v>4</v>
      </c>
      <c r="J145">
        <v>4</v>
      </c>
      <c r="K145">
        <v>0</v>
      </c>
      <c r="L145">
        <v>13</v>
      </c>
      <c r="M145">
        <v>0</v>
      </c>
      <c r="N145">
        <v>1</v>
      </c>
      <c r="O145">
        <v>1</v>
      </c>
      <c r="P145">
        <v>14</v>
      </c>
    </row>
    <row r="146" spans="1:16">
      <c r="A146">
        <v>473116</v>
      </c>
      <c r="B146" t="s">
        <v>282</v>
      </c>
      <c r="C146">
        <v>202602</v>
      </c>
      <c r="D146">
        <v>2010124</v>
      </c>
      <c r="E146">
        <v>0</v>
      </c>
      <c r="F146">
        <v>0</v>
      </c>
      <c r="G146">
        <v>1</v>
      </c>
      <c r="H146">
        <v>0</v>
      </c>
      <c r="I146">
        <v>1</v>
      </c>
      <c r="J146">
        <v>0</v>
      </c>
      <c r="K146">
        <v>0</v>
      </c>
      <c r="L146">
        <v>2</v>
      </c>
      <c r="M146">
        <v>0</v>
      </c>
      <c r="N146">
        <v>0</v>
      </c>
      <c r="O146">
        <v>0</v>
      </c>
      <c r="P146">
        <v>2</v>
      </c>
    </row>
    <row r="147" spans="1:16">
      <c r="A147">
        <v>473116</v>
      </c>
      <c r="B147" t="s">
        <v>282</v>
      </c>
      <c r="C147">
        <v>202602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473116</v>
      </c>
      <c r="B148" t="s">
        <v>282</v>
      </c>
      <c r="C148">
        <v>202602</v>
      </c>
      <c r="D148">
        <v>2010126</v>
      </c>
      <c r="E148">
        <v>0</v>
      </c>
      <c r="F148">
        <v>0</v>
      </c>
      <c r="G148">
        <v>4</v>
      </c>
      <c r="H148">
        <v>5</v>
      </c>
      <c r="I148">
        <v>4</v>
      </c>
      <c r="J148">
        <v>13</v>
      </c>
      <c r="K148">
        <v>14</v>
      </c>
      <c r="L148">
        <v>40</v>
      </c>
      <c r="M148">
        <v>0</v>
      </c>
      <c r="N148">
        <v>1</v>
      </c>
      <c r="O148">
        <v>1</v>
      </c>
      <c r="P148">
        <v>41</v>
      </c>
    </row>
    <row r="149" spans="1:16">
      <c r="A149">
        <v>473116</v>
      </c>
      <c r="B149" t="s">
        <v>282</v>
      </c>
      <c r="C149">
        <v>202602</v>
      </c>
      <c r="D149">
        <v>2010127</v>
      </c>
      <c r="E149">
        <v>0</v>
      </c>
      <c r="F149">
        <v>0</v>
      </c>
      <c r="G149">
        <v>0</v>
      </c>
      <c r="H149">
        <v>1</v>
      </c>
      <c r="I149">
        <v>1</v>
      </c>
      <c r="J149">
        <v>1</v>
      </c>
      <c r="K149">
        <v>0</v>
      </c>
      <c r="L149">
        <v>3</v>
      </c>
      <c r="M149">
        <v>0</v>
      </c>
      <c r="N149">
        <v>0</v>
      </c>
      <c r="O149">
        <v>0</v>
      </c>
      <c r="P149">
        <v>3</v>
      </c>
    </row>
    <row r="150" spans="1:16">
      <c r="A150">
        <v>473116</v>
      </c>
      <c r="B150" t="s">
        <v>282</v>
      </c>
      <c r="C150">
        <v>202602</v>
      </c>
      <c r="D150">
        <v>2010128</v>
      </c>
      <c r="E150">
        <v>0</v>
      </c>
      <c r="F150">
        <v>0</v>
      </c>
      <c r="G150">
        <v>2</v>
      </c>
      <c r="H150">
        <v>1</v>
      </c>
      <c r="I150">
        <v>1</v>
      </c>
      <c r="J150">
        <v>2</v>
      </c>
      <c r="K150">
        <v>1</v>
      </c>
      <c r="L150">
        <v>7</v>
      </c>
      <c r="M150">
        <v>1</v>
      </c>
      <c r="N150">
        <v>0</v>
      </c>
      <c r="O150">
        <v>1</v>
      </c>
      <c r="P150">
        <v>8</v>
      </c>
    </row>
    <row r="151" spans="1:16">
      <c r="A151">
        <v>473116</v>
      </c>
      <c r="B151" t="s">
        <v>282</v>
      </c>
      <c r="C151">
        <v>202602</v>
      </c>
      <c r="D151">
        <v>2010129</v>
      </c>
      <c r="E151">
        <v>0</v>
      </c>
      <c r="F151">
        <v>0</v>
      </c>
      <c r="G151">
        <v>62</v>
      </c>
      <c r="H151">
        <v>65</v>
      </c>
      <c r="I151">
        <v>44</v>
      </c>
      <c r="J151">
        <v>41</v>
      </c>
      <c r="K151">
        <v>17</v>
      </c>
      <c r="L151">
        <v>229</v>
      </c>
      <c r="M151">
        <v>12</v>
      </c>
      <c r="N151">
        <v>43</v>
      </c>
      <c r="O151">
        <v>55</v>
      </c>
      <c r="P151">
        <v>284</v>
      </c>
    </row>
    <row r="152" spans="1:16">
      <c r="A152">
        <v>473116</v>
      </c>
      <c r="B152" t="s">
        <v>282</v>
      </c>
      <c r="C152">
        <v>202602</v>
      </c>
      <c r="D152">
        <v>2010130</v>
      </c>
      <c r="E152">
        <v>0</v>
      </c>
      <c r="F152">
        <v>0</v>
      </c>
      <c r="G152">
        <v>58</v>
      </c>
      <c r="H152">
        <v>54</v>
      </c>
      <c r="I152">
        <v>37</v>
      </c>
      <c r="J152">
        <v>31</v>
      </c>
      <c r="K152">
        <v>11</v>
      </c>
      <c r="L152">
        <v>191</v>
      </c>
      <c r="M152">
        <v>0</v>
      </c>
      <c r="N152">
        <v>0</v>
      </c>
      <c r="O152">
        <v>0</v>
      </c>
      <c r="P152">
        <v>191</v>
      </c>
    </row>
    <row r="153" spans="1:16">
      <c r="A153">
        <v>473116</v>
      </c>
      <c r="B153" t="s">
        <v>282</v>
      </c>
      <c r="C153">
        <v>202602</v>
      </c>
      <c r="D153">
        <v>2010131</v>
      </c>
      <c r="E153">
        <v>0</v>
      </c>
      <c r="F153">
        <v>0</v>
      </c>
      <c r="G153">
        <v>5</v>
      </c>
      <c r="H153">
        <v>6</v>
      </c>
      <c r="I153">
        <v>7</v>
      </c>
      <c r="J153">
        <v>5</v>
      </c>
      <c r="K153">
        <v>4</v>
      </c>
      <c r="L153">
        <v>27</v>
      </c>
      <c r="M153">
        <v>0</v>
      </c>
      <c r="N153">
        <v>0</v>
      </c>
      <c r="O153">
        <v>0</v>
      </c>
      <c r="P153">
        <v>27</v>
      </c>
    </row>
    <row r="154" spans="1:16">
      <c r="A154">
        <v>473116</v>
      </c>
      <c r="B154" t="s">
        <v>282</v>
      </c>
      <c r="C154">
        <v>202602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473116</v>
      </c>
      <c r="B155" t="s">
        <v>282</v>
      </c>
      <c r="C155">
        <v>202602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473116</v>
      </c>
      <c r="B156" t="s">
        <v>282</v>
      </c>
      <c r="C156">
        <v>202602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473116</v>
      </c>
      <c r="B157" t="s">
        <v>282</v>
      </c>
      <c r="C157">
        <v>202602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473116</v>
      </c>
      <c r="B158" t="s">
        <v>282</v>
      </c>
      <c r="C158">
        <v>202602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473116</v>
      </c>
      <c r="B159" t="s">
        <v>282</v>
      </c>
      <c r="C159">
        <v>202602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473116</v>
      </c>
      <c r="B160" t="s">
        <v>282</v>
      </c>
      <c r="C160">
        <v>202602</v>
      </c>
      <c r="D160">
        <v>2010138</v>
      </c>
      <c r="E160">
        <v>0</v>
      </c>
      <c r="F160">
        <v>0</v>
      </c>
      <c r="G160">
        <v>4</v>
      </c>
      <c r="H160">
        <v>5</v>
      </c>
      <c r="I160">
        <v>6</v>
      </c>
      <c r="J160">
        <v>4</v>
      </c>
      <c r="K160">
        <v>4</v>
      </c>
      <c r="L160">
        <v>23</v>
      </c>
      <c r="M160">
        <v>0</v>
      </c>
      <c r="N160">
        <v>0</v>
      </c>
      <c r="O160">
        <v>0</v>
      </c>
      <c r="P160">
        <v>23</v>
      </c>
    </row>
    <row r="161" spans="1:16">
      <c r="A161">
        <v>473116</v>
      </c>
      <c r="B161" t="s">
        <v>282</v>
      </c>
      <c r="C161">
        <v>202602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473116</v>
      </c>
      <c r="B162" t="s">
        <v>282</v>
      </c>
      <c r="C162">
        <v>202602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473116</v>
      </c>
      <c r="B163" t="s">
        <v>282</v>
      </c>
      <c r="C163">
        <v>202602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3</v>
      </c>
      <c r="L163">
        <v>5</v>
      </c>
      <c r="M163">
        <v>0</v>
      </c>
      <c r="N163">
        <v>0</v>
      </c>
      <c r="O163">
        <v>0</v>
      </c>
      <c r="P163">
        <v>5</v>
      </c>
    </row>
    <row r="164" spans="1:16">
      <c r="A164">
        <v>473116</v>
      </c>
      <c r="B164" t="s">
        <v>282</v>
      </c>
      <c r="C164">
        <v>202602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473116</v>
      </c>
      <c r="B165" t="s">
        <v>282</v>
      </c>
      <c r="C165">
        <v>202602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473116</v>
      </c>
      <c r="B166" t="s">
        <v>282</v>
      </c>
      <c r="C166">
        <v>202602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473116</v>
      </c>
      <c r="B167" t="s">
        <v>282</v>
      </c>
      <c r="C167">
        <v>202602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473116</v>
      </c>
      <c r="B168" t="s">
        <v>282</v>
      </c>
      <c r="C168">
        <v>202602</v>
      </c>
      <c r="D168">
        <v>2010146</v>
      </c>
      <c r="E168">
        <v>0</v>
      </c>
      <c r="F168">
        <v>0</v>
      </c>
      <c r="G168">
        <v>1</v>
      </c>
      <c r="H168">
        <v>0</v>
      </c>
      <c r="I168">
        <v>0</v>
      </c>
      <c r="J168">
        <v>0</v>
      </c>
      <c r="K168">
        <v>0</v>
      </c>
      <c r="L168">
        <v>1</v>
      </c>
      <c r="M168">
        <v>0</v>
      </c>
      <c r="N168">
        <v>0</v>
      </c>
      <c r="O168">
        <v>0</v>
      </c>
      <c r="P168">
        <v>1</v>
      </c>
    </row>
    <row r="169" spans="1:16">
      <c r="A169">
        <v>473116</v>
      </c>
      <c r="B169" t="s">
        <v>282</v>
      </c>
      <c r="C169">
        <v>202602</v>
      </c>
      <c r="D169">
        <v>2010201</v>
      </c>
      <c r="E169">
        <v>0</v>
      </c>
      <c r="F169">
        <v>0</v>
      </c>
      <c r="G169">
        <v>85865</v>
      </c>
      <c r="H169">
        <v>172504</v>
      </c>
      <c r="I169">
        <v>107150</v>
      </c>
      <c r="J169">
        <v>251680</v>
      </c>
      <c r="K169">
        <v>212253</v>
      </c>
      <c r="L169">
        <v>829452</v>
      </c>
      <c r="M169">
        <v>4821</v>
      </c>
      <c r="N169">
        <v>8651</v>
      </c>
      <c r="O169">
        <v>13472</v>
      </c>
      <c r="P169">
        <v>842924</v>
      </c>
    </row>
    <row r="170" spans="1:16">
      <c r="A170">
        <v>473116</v>
      </c>
      <c r="B170" t="s">
        <v>282</v>
      </c>
      <c r="C170">
        <v>202602</v>
      </c>
      <c r="D170">
        <v>2010202</v>
      </c>
      <c r="E170">
        <v>0</v>
      </c>
      <c r="F170">
        <v>0</v>
      </c>
      <c r="G170">
        <v>19813</v>
      </c>
      <c r="H170">
        <v>6464</v>
      </c>
      <c r="I170">
        <v>41154</v>
      </c>
      <c r="J170">
        <v>31518</v>
      </c>
      <c r="K170">
        <v>0</v>
      </c>
      <c r="L170">
        <v>98949</v>
      </c>
      <c r="M170">
        <v>0</v>
      </c>
      <c r="N170">
        <v>1940</v>
      </c>
      <c r="O170">
        <v>1940</v>
      </c>
      <c r="P170">
        <v>100889</v>
      </c>
    </row>
    <row r="171" spans="1:16">
      <c r="A171">
        <v>473116</v>
      </c>
      <c r="B171" t="s">
        <v>282</v>
      </c>
      <c r="C171">
        <v>202602</v>
      </c>
      <c r="D171">
        <v>2010203</v>
      </c>
      <c r="E171">
        <v>0</v>
      </c>
      <c r="F171">
        <v>0</v>
      </c>
      <c r="G171">
        <v>17634</v>
      </c>
      <c r="H171">
        <v>47834</v>
      </c>
      <c r="I171">
        <v>42195</v>
      </c>
      <c r="J171">
        <v>60525</v>
      </c>
      <c r="K171">
        <v>35289</v>
      </c>
      <c r="L171">
        <v>203477</v>
      </c>
      <c r="M171">
        <v>4452</v>
      </c>
      <c r="N171">
        <v>30734</v>
      </c>
      <c r="O171">
        <v>35186</v>
      </c>
      <c r="P171">
        <v>238663</v>
      </c>
    </row>
    <row r="172" spans="1:16">
      <c r="A172">
        <v>473116</v>
      </c>
      <c r="B172" t="s">
        <v>282</v>
      </c>
      <c r="C172">
        <v>202602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473116</v>
      </c>
      <c r="B173" t="s">
        <v>282</v>
      </c>
      <c r="C173">
        <v>202602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473116</v>
      </c>
      <c r="B174" t="s">
        <v>282</v>
      </c>
      <c r="C174">
        <v>202602</v>
      </c>
      <c r="D174">
        <v>2010206</v>
      </c>
      <c r="E174">
        <v>0</v>
      </c>
      <c r="F174">
        <v>0</v>
      </c>
      <c r="G174">
        <v>58746</v>
      </c>
      <c r="H174">
        <v>158364</v>
      </c>
      <c r="I174">
        <v>668701</v>
      </c>
      <c r="J174">
        <v>1462701</v>
      </c>
      <c r="K174">
        <v>882158</v>
      </c>
      <c r="L174">
        <v>3230670</v>
      </c>
      <c r="M174">
        <v>0</v>
      </c>
      <c r="N174">
        <v>0</v>
      </c>
      <c r="O174">
        <v>0</v>
      </c>
      <c r="P174">
        <v>3230670</v>
      </c>
    </row>
    <row r="175" spans="1:16">
      <c r="A175">
        <v>473116</v>
      </c>
      <c r="B175" t="s">
        <v>282</v>
      </c>
      <c r="C175">
        <v>202602</v>
      </c>
      <c r="D175">
        <v>2010207</v>
      </c>
      <c r="E175">
        <v>0</v>
      </c>
      <c r="F175">
        <v>0</v>
      </c>
      <c r="G175">
        <v>26505</v>
      </c>
      <c r="H175">
        <v>113270</v>
      </c>
      <c r="I175">
        <v>502651</v>
      </c>
      <c r="J175">
        <v>1228355</v>
      </c>
      <c r="K175">
        <v>561734</v>
      </c>
      <c r="L175">
        <v>2432515</v>
      </c>
      <c r="M175">
        <v>0</v>
      </c>
      <c r="N175">
        <v>0</v>
      </c>
      <c r="O175">
        <v>0</v>
      </c>
      <c r="P175">
        <v>2432515</v>
      </c>
    </row>
    <row r="176" spans="1:16">
      <c r="A176">
        <v>473116</v>
      </c>
      <c r="B176" t="s">
        <v>282</v>
      </c>
      <c r="C176">
        <v>202602</v>
      </c>
      <c r="D176">
        <v>2010208</v>
      </c>
      <c r="E176">
        <v>0</v>
      </c>
      <c r="F176">
        <v>0</v>
      </c>
      <c r="G176">
        <v>32241</v>
      </c>
      <c r="H176">
        <v>45094</v>
      </c>
      <c r="I176">
        <v>166050</v>
      </c>
      <c r="J176">
        <v>146088</v>
      </c>
      <c r="K176">
        <v>183842</v>
      </c>
      <c r="L176">
        <v>573315</v>
      </c>
      <c r="M176">
        <v>0</v>
      </c>
      <c r="N176">
        <v>0</v>
      </c>
      <c r="O176">
        <v>0</v>
      </c>
      <c r="P176">
        <v>573315</v>
      </c>
    </row>
    <row r="177" spans="1:16">
      <c r="A177">
        <v>473116</v>
      </c>
      <c r="B177" t="s">
        <v>282</v>
      </c>
      <c r="C177">
        <v>202602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473116</v>
      </c>
      <c r="B178" t="s">
        <v>282</v>
      </c>
      <c r="C178">
        <v>202602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473116</v>
      </c>
      <c r="B179" t="s">
        <v>282</v>
      </c>
      <c r="C179">
        <v>202602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473116</v>
      </c>
      <c r="B180" t="s">
        <v>282</v>
      </c>
      <c r="C180">
        <v>202602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473116</v>
      </c>
      <c r="B181" t="s">
        <v>282</v>
      </c>
      <c r="C181">
        <v>202602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473116</v>
      </c>
      <c r="B182" t="s">
        <v>282</v>
      </c>
      <c r="C182">
        <v>202602</v>
      </c>
      <c r="D182">
        <v>2010214</v>
      </c>
      <c r="E182">
        <v>0</v>
      </c>
      <c r="F182">
        <v>0</v>
      </c>
      <c r="G182">
        <v>840778</v>
      </c>
      <c r="H182">
        <v>1247539</v>
      </c>
      <c r="I182">
        <v>1744829</v>
      </c>
      <c r="J182">
        <v>2719371</v>
      </c>
      <c r="K182">
        <v>1634766</v>
      </c>
      <c r="L182">
        <v>8187283</v>
      </c>
      <c r="M182">
        <v>22488</v>
      </c>
      <c r="N182">
        <v>60159</v>
      </c>
      <c r="O182">
        <v>82647</v>
      </c>
      <c r="P182">
        <v>8269930</v>
      </c>
    </row>
    <row r="183" spans="1:16">
      <c r="A183">
        <v>473116</v>
      </c>
      <c r="B183" t="s">
        <v>282</v>
      </c>
      <c r="C183">
        <v>202602</v>
      </c>
      <c r="D183">
        <v>2010215</v>
      </c>
      <c r="E183">
        <v>0</v>
      </c>
      <c r="F183">
        <v>0</v>
      </c>
      <c r="G183">
        <v>627834</v>
      </c>
      <c r="H183">
        <v>858278</v>
      </c>
      <c r="I183">
        <v>784492</v>
      </c>
      <c r="J183">
        <v>1006307</v>
      </c>
      <c r="K183">
        <v>567269</v>
      </c>
      <c r="L183">
        <v>3844180</v>
      </c>
      <c r="M183">
        <v>16332</v>
      </c>
      <c r="N183">
        <v>41325</v>
      </c>
      <c r="O183">
        <v>57657</v>
      </c>
      <c r="P183">
        <v>3901837</v>
      </c>
    </row>
    <row r="184" spans="1:16">
      <c r="A184">
        <v>473116</v>
      </c>
      <c r="B184" t="s">
        <v>282</v>
      </c>
      <c r="C184">
        <v>202602</v>
      </c>
      <c r="D184">
        <v>2010216</v>
      </c>
      <c r="E184">
        <v>0</v>
      </c>
      <c r="F184">
        <v>0</v>
      </c>
      <c r="G184">
        <v>49703</v>
      </c>
      <c r="H184">
        <v>105789</v>
      </c>
      <c r="I184">
        <v>49043</v>
      </c>
      <c r="J184">
        <v>219777</v>
      </c>
      <c r="K184">
        <v>187939</v>
      </c>
      <c r="L184">
        <v>612251</v>
      </c>
      <c r="M184">
        <v>0</v>
      </c>
      <c r="N184">
        <v>0</v>
      </c>
      <c r="O184">
        <v>0</v>
      </c>
      <c r="P184">
        <v>612251</v>
      </c>
    </row>
    <row r="185" spans="1:16">
      <c r="A185">
        <v>473116</v>
      </c>
      <c r="B185" t="s">
        <v>282</v>
      </c>
      <c r="C185">
        <v>202602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473116</v>
      </c>
      <c r="B186" t="s">
        <v>282</v>
      </c>
      <c r="C186">
        <v>202602</v>
      </c>
      <c r="D186">
        <v>2010218</v>
      </c>
      <c r="E186">
        <v>0</v>
      </c>
      <c r="F186">
        <v>0</v>
      </c>
      <c r="G186">
        <v>31246</v>
      </c>
      <c r="H186">
        <v>62444</v>
      </c>
      <c r="I186">
        <v>55909</v>
      </c>
      <c r="J186">
        <v>22464</v>
      </c>
      <c r="K186">
        <v>15918</v>
      </c>
      <c r="L186">
        <v>187981</v>
      </c>
      <c r="M186">
        <v>4821</v>
      </c>
      <c r="N186">
        <v>8352</v>
      </c>
      <c r="O186">
        <v>13173</v>
      </c>
      <c r="P186">
        <v>201154</v>
      </c>
    </row>
    <row r="187" spans="1:16">
      <c r="A187">
        <v>473116</v>
      </c>
      <c r="B187" t="s">
        <v>282</v>
      </c>
      <c r="C187">
        <v>202602</v>
      </c>
      <c r="D187">
        <v>2010219</v>
      </c>
      <c r="E187">
        <v>0</v>
      </c>
      <c r="F187">
        <v>0</v>
      </c>
      <c r="G187">
        <v>2334</v>
      </c>
      <c r="H187">
        <v>0</v>
      </c>
      <c r="I187">
        <v>0</v>
      </c>
      <c r="J187">
        <v>0</v>
      </c>
      <c r="K187">
        <v>0</v>
      </c>
      <c r="L187">
        <v>2334</v>
      </c>
      <c r="M187">
        <v>0</v>
      </c>
      <c r="N187">
        <v>0</v>
      </c>
      <c r="O187">
        <v>0</v>
      </c>
      <c r="P187">
        <v>2334</v>
      </c>
    </row>
    <row r="188" spans="1:16">
      <c r="A188">
        <v>473116</v>
      </c>
      <c r="B188" t="s">
        <v>282</v>
      </c>
      <c r="C188">
        <v>202602</v>
      </c>
      <c r="D188">
        <v>2010220</v>
      </c>
      <c r="E188">
        <v>0</v>
      </c>
      <c r="F188">
        <v>0</v>
      </c>
      <c r="G188">
        <v>454240</v>
      </c>
      <c r="H188">
        <v>602764</v>
      </c>
      <c r="I188">
        <v>525037</v>
      </c>
      <c r="J188">
        <v>527317</v>
      </c>
      <c r="K188">
        <v>254869</v>
      </c>
      <c r="L188">
        <v>2364227</v>
      </c>
      <c r="M188">
        <v>0</v>
      </c>
      <c r="N188">
        <v>0</v>
      </c>
      <c r="O188">
        <v>0</v>
      </c>
      <c r="P188">
        <v>2364227</v>
      </c>
    </row>
    <row r="189" spans="1:16">
      <c r="A189">
        <v>473116</v>
      </c>
      <c r="B189" t="s">
        <v>282</v>
      </c>
      <c r="C189">
        <v>202602</v>
      </c>
      <c r="D189">
        <v>2010221</v>
      </c>
      <c r="E189">
        <v>0</v>
      </c>
      <c r="F189">
        <v>0</v>
      </c>
      <c r="G189">
        <v>12760</v>
      </c>
      <c r="H189">
        <v>7008</v>
      </c>
      <c r="I189">
        <v>44087</v>
      </c>
      <c r="J189">
        <v>80212</v>
      </c>
      <c r="K189">
        <v>35093</v>
      </c>
      <c r="L189">
        <v>179160</v>
      </c>
      <c r="M189">
        <v>0</v>
      </c>
      <c r="N189">
        <v>0</v>
      </c>
      <c r="O189">
        <v>0</v>
      </c>
      <c r="P189">
        <v>179160</v>
      </c>
    </row>
    <row r="190" spans="1:16">
      <c r="A190">
        <v>473116</v>
      </c>
      <c r="B190" t="s">
        <v>282</v>
      </c>
      <c r="C190">
        <v>202602</v>
      </c>
      <c r="D190">
        <v>2010222</v>
      </c>
      <c r="E190">
        <v>0</v>
      </c>
      <c r="F190">
        <v>0</v>
      </c>
      <c r="G190">
        <v>17634</v>
      </c>
      <c r="H190">
        <v>47834</v>
      </c>
      <c r="I190">
        <v>42195</v>
      </c>
      <c r="J190">
        <v>60525</v>
      </c>
      <c r="K190">
        <v>35289</v>
      </c>
      <c r="L190">
        <v>203477</v>
      </c>
      <c r="M190">
        <v>4452</v>
      </c>
      <c r="N190">
        <v>30734</v>
      </c>
      <c r="O190">
        <v>35186</v>
      </c>
      <c r="P190">
        <v>238663</v>
      </c>
    </row>
    <row r="191" spans="1:16">
      <c r="A191">
        <v>473116</v>
      </c>
      <c r="B191" t="s">
        <v>282</v>
      </c>
      <c r="C191">
        <v>202602</v>
      </c>
      <c r="D191">
        <v>2010223</v>
      </c>
      <c r="E191">
        <v>0</v>
      </c>
      <c r="F191">
        <v>0</v>
      </c>
      <c r="G191">
        <v>15830</v>
      </c>
      <c r="H191">
        <v>6464</v>
      </c>
      <c r="I191">
        <v>23080</v>
      </c>
      <c r="J191">
        <v>31518</v>
      </c>
      <c r="K191">
        <v>0</v>
      </c>
      <c r="L191">
        <v>76892</v>
      </c>
      <c r="M191">
        <v>0</v>
      </c>
      <c r="N191">
        <v>1940</v>
      </c>
      <c r="O191">
        <v>1940</v>
      </c>
      <c r="P191">
        <v>78832</v>
      </c>
    </row>
    <row r="192" spans="1:16">
      <c r="A192">
        <v>473116</v>
      </c>
      <c r="B192" t="s">
        <v>282</v>
      </c>
      <c r="C192">
        <v>202602</v>
      </c>
      <c r="D192">
        <v>2010224</v>
      </c>
      <c r="E192">
        <v>0</v>
      </c>
      <c r="F192">
        <v>0</v>
      </c>
      <c r="G192">
        <v>3983</v>
      </c>
      <c r="H192">
        <v>0</v>
      </c>
      <c r="I192">
        <v>18074</v>
      </c>
      <c r="J192">
        <v>0</v>
      </c>
      <c r="K192">
        <v>0</v>
      </c>
      <c r="L192">
        <v>22057</v>
      </c>
      <c r="M192">
        <v>0</v>
      </c>
      <c r="N192">
        <v>0</v>
      </c>
      <c r="O192">
        <v>0</v>
      </c>
      <c r="P192">
        <v>22057</v>
      </c>
    </row>
    <row r="193" spans="1:16">
      <c r="A193">
        <v>473116</v>
      </c>
      <c r="B193" t="s">
        <v>282</v>
      </c>
      <c r="C193">
        <v>202602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473116</v>
      </c>
      <c r="B194" t="s">
        <v>282</v>
      </c>
      <c r="C194">
        <v>202602</v>
      </c>
      <c r="D194">
        <v>2010226</v>
      </c>
      <c r="E194">
        <v>0</v>
      </c>
      <c r="F194">
        <v>0</v>
      </c>
      <c r="G194">
        <v>2582</v>
      </c>
      <c r="H194">
        <v>4271</v>
      </c>
      <c r="I194">
        <v>2198</v>
      </c>
      <c r="J194">
        <v>9439</v>
      </c>
      <c r="K194">
        <v>8396</v>
      </c>
      <c r="L194">
        <v>26886</v>
      </c>
      <c r="M194">
        <v>0</v>
      </c>
      <c r="N194">
        <v>299</v>
      </c>
      <c r="O194">
        <v>299</v>
      </c>
      <c r="P194">
        <v>27185</v>
      </c>
    </row>
    <row r="195" spans="1:16">
      <c r="A195">
        <v>473116</v>
      </c>
      <c r="B195" t="s">
        <v>282</v>
      </c>
      <c r="C195">
        <v>202602</v>
      </c>
      <c r="D195">
        <v>2010227</v>
      </c>
      <c r="E195">
        <v>0</v>
      </c>
      <c r="F195">
        <v>0</v>
      </c>
      <c r="G195">
        <v>0</v>
      </c>
      <c r="H195">
        <v>30767</v>
      </c>
      <c r="I195">
        <v>31590</v>
      </c>
      <c r="J195">
        <v>31483</v>
      </c>
      <c r="K195">
        <v>0</v>
      </c>
      <c r="L195">
        <v>93840</v>
      </c>
      <c r="M195">
        <v>0</v>
      </c>
      <c r="N195">
        <v>0</v>
      </c>
      <c r="O195">
        <v>0</v>
      </c>
      <c r="P195">
        <v>93840</v>
      </c>
    </row>
    <row r="196" spans="1:16">
      <c r="A196">
        <v>473116</v>
      </c>
      <c r="B196" t="s">
        <v>282</v>
      </c>
      <c r="C196">
        <v>202602</v>
      </c>
      <c r="D196">
        <v>2010228</v>
      </c>
      <c r="E196">
        <v>0</v>
      </c>
      <c r="F196">
        <v>0</v>
      </c>
      <c r="G196">
        <v>37522</v>
      </c>
      <c r="H196">
        <v>21704</v>
      </c>
      <c r="I196">
        <v>24869</v>
      </c>
      <c r="J196">
        <v>55055</v>
      </c>
      <c r="K196">
        <v>29765</v>
      </c>
      <c r="L196">
        <v>168915</v>
      </c>
      <c r="M196">
        <v>7059</v>
      </c>
      <c r="N196">
        <v>0</v>
      </c>
      <c r="O196">
        <v>7059</v>
      </c>
      <c r="P196">
        <v>175974</v>
      </c>
    </row>
    <row r="197" spans="1:16">
      <c r="A197">
        <v>473116</v>
      </c>
      <c r="B197" t="s">
        <v>282</v>
      </c>
      <c r="C197">
        <v>202602</v>
      </c>
      <c r="D197">
        <v>2010229</v>
      </c>
      <c r="E197">
        <v>0</v>
      </c>
      <c r="F197">
        <v>0</v>
      </c>
      <c r="G197">
        <v>85347</v>
      </c>
      <c r="H197">
        <v>88595</v>
      </c>
      <c r="I197">
        <v>76131</v>
      </c>
      <c r="J197">
        <v>71181</v>
      </c>
      <c r="K197">
        <v>29470</v>
      </c>
      <c r="L197">
        <v>350724</v>
      </c>
      <c r="M197">
        <v>6156</v>
      </c>
      <c r="N197">
        <v>18834</v>
      </c>
      <c r="O197">
        <v>24990</v>
      </c>
      <c r="P197">
        <v>375714</v>
      </c>
    </row>
    <row r="198" spans="1:16">
      <c r="A198">
        <v>473116</v>
      </c>
      <c r="B198" t="s">
        <v>282</v>
      </c>
      <c r="C198">
        <v>202602</v>
      </c>
      <c r="D198">
        <v>2010230</v>
      </c>
      <c r="E198">
        <v>0</v>
      </c>
      <c r="F198">
        <v>0</v>
      </c>
      <c r="G198">
        <v>467000</v>
      </c>
      <c r="H198">
        <v>609772</v>
      </c>
      <c r="I198">
        <v>569124</v>
      </c>
      <c r="J198">
        <v>607529</v>
      </c>
      <c r="K198">
        <v>289962</v>
      </c>
      <c r="L198">
        <v>2543387</v>
      </c>
      <c r="M198">
        <v>0</v>
      </c>
      <c r="N198">
        <v>0</v>
      </c>
      <c r="O198">
        <v>0</v>
      </c>
      <c r="P198">
        <v>2543387</v>
      </c>
    </row>
    <row r="199" spans="1:16">
      <c r="A199">
        <v>473116</v>
      </c>
      <c r="B199" t="s">
        <v>282</v>
      </c>
      <c r="C199">
        <v>202602</v>
      </c>
      <c r="D199">
        <v>2010231</v>
      </c>
      <c r="E199">
        <v>0</v>
      </c>
      <c r="F199">
        <v>0</v>
      </c>
      <c r="G199">
        <v>68851</v>
      </c>
      <c r="H199">
        <v>142302</v>
      </c>
      <c r="I199">
        <v>215505</v>
      </c>
      <c r="J199">
        <v>179182</v>
      </c>
      <c r="K199">
        <v>155869</v>
      </c>
      <c r="L199">
        <v>761709</v>
      </c>
      <c r="M199">
        <v>0</v>
      </c>
      <c r="N199">
        <v>0</v>
      </c>
      <c r="O199">
        <v>0</v>
      </c>
      <c r="P199">
        <v>761709</v>
      </c>
    </row>
    <row r="200" spans="1:16">
      <c r="A200">
        <v>473116</v>
      </c>
      <c r="B200" t="s">
        <v>282</v>
      </c>
      <c r="C200">
        <v>202602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473116</v>
      </c>
      <c r="B201" t="s">
        <v>282</v>
      </c>
      <c r="C201">
        <v>202602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473116</v>
      </c>
      <c r="B202" t="s">
        <v>282</v>
      </c>
      <c r="C202">
        <v>202602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473116</v>
      </c>
      <c r="B203" t="s">
        <v>282</v>
      </c>
      <c r="C203">
        <v>202602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473116</v>
      </c>
      <c r="B204" t="s">
        <v>282</v>
      </c>
      <c r="C204">
        <v>202602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473116</v>
      </c>
      <c r="B205" t="s">
        <v>282</v>
      </c>
      <c r="C205">
        <v>202602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473116</v>
      </c>
      <c r="B206" t="s">
        <v>282</v>
      </c>
      <c r="C206">
        <v>202602</v>
      </c>
      <c r="D206">
        <v>2010238</v>
      </c>
      <c r="E206">
        <v>0</v>
      </c>
      <c r="F206">
        <v>0</v>
      </c>
      <c r="G206">
        <v>67646</v>
      </c>
      <c r="H206">
        <v>111535</v>
      </c>
      <c r="I206">
        <v>183915</v>
      </c>
      <c r="J206">
        <v>147699</v>
      </c>
      <c r="K206">
        <v>155869</v>
      </c>
      <c r="L206">
        <v>666664</v>
      </c>
      <c r="M206">
        <v>0</v>
      </c>
      <c r="N206">
        <v>0</v>
      </c>
      <c r="O206">
        <v>0</v>
      </c>
      <c r="P206">
        <v>666664</v>
      </c>
    </row>
    <row r="207" spans="1:16">
      <c r="A207">
        <v>473116</v>
      </c>
      <c r="B207" t="s">
        <v>282</v>
      </c>
      <c r="C207">
        <v>202602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473116</v>
      </c>
      <c r="B208" t="s">
        <v>282</v>
      </c>
      <c r="C208">
        <v>202602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473116</v>
      </c>
      <c r="B209" t="s">
        <v>282</v>
      </c>
      <c r="C209">
        <v>202602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88258</v>
      </c>
      <c r="K209">
        <v>136582</v>
      </c>
      <c r="L209">
        <v>224840</v>
      </c>
      <c r="M209">
        <v>0</v>
      </c>
      <c r="N209">
        <v>0</v>
      </c>
      <c r="O209">
        <v>0</v>
      </c>
      <c r="P209">
        <v>224840</v>
      </c>
    </row>
    <row r="210" spans="1:16">
      <c r="A210">
        <v>473116</v>
      </c>
      <c r="B210" t="s">
        <v>282</v>
      </c>
      <c r="C210">
        <v>202602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473116</v>
      </c>
      <c r="B211" t="s">
        <v>282</v>
      </c>
      <c r="C211">
        <v>202602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473116</v>
      </c>
      <c r="B212" t="s">
        <v>282</v>
      </c>
      <c r="C212">
        <v>202602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473116</v>
      </c>
      <c r="B213" t="s">
        <v>282</v>
      </c>
      <c r="C213">
        <v>202602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473116</v>
      </c>
      <c r="B214" t="s">
        <v>282</v>
      </c>
      <c r="C214">
        <v>202602</v>
      </c>
      <c r="D214">
        <v>2010246</v>
      </c>
      <c r="E214">
        <v>0</v>
      </c>
      <c r="F214">
        <v>0</v>
      </c>
      <c r="G214">
        <v>1205</v>
      </c>
      <c r="H214">
        <v>0</v>
      </c>
      <c r="I214">
        <v>0</v>
      </c>
      <c r="J214">
        <v>0</v>
      </c>
      <c r="K214">
        <v>0</v>
      </c>
      <c r="L214">
        <v>1205</v>
      </c>
      <c r="M214">
        <v>0</v>
      </c>
      <c r="N214">
        <v>0</v>
      </c>
      <c r="O214">
        <v>0</v>
      </c>
      <c r="P214">
        <v>1205</v>
      </c>
    </row>
    <row r="215" spans="1:16">
      <c r="A215">
        <v>473116</v>
      </c>
      <c r="B215" t="s">
        <v>282</v>
      </c>
      <c r="C215">
        <v>202602</v>
      </c>
      <c r="D215">
        <v>2010301</v>
      </c>
      <c r="E215">
        <v>0</v>
      </c>
      <c r="F215">
        <v>0</v>
      </c>
      <c r="G215">
        <v>858650</v>
      </c>
      <c r="H215">
        <v>1725040</v>
      </c>
      <c r="I215">
        <v>1071500</v>
      </c>
      <c r="J215">
        <v>2516800</v>
      </c>
      <c r="K215">
        <v>2122530</v>
      </c>
      <c r="L215">
        <v>8294520</v>
      </c>
      <c r="M215">
        <v>48210</v>
      </c>
      <c r="N215">
        <v>86510</v>
      </c>
      <c r="O215">
        <v>134720</v>
      </c>
      <c r="P215">
        <v>8429240</v>
      </c>
    </row>
    <row r="216" spans="1:16">
      <c r="A216">
        <v>473116</v>
      </c>
      <c r="B216" t="s">
        <v>282</v>
      </c>
      <c r="C216">
        <v>202602</v>
      </c>
      <c r="D216">
        <v>2010302</v>
      </c>
      <c r="E216">
        <v>0</v>
      </c>
      <c r="F216">
        <v>0</v>
      </c>
      <c r="G216">
        <v>198130</v>
      </c>
      <c r="H216">
        <v>64640</v>
      </c>
      <c r="I216">
        <v>411540</v>
      </c>
      <c r="J216">
        <v>315180</v>
      </c>
      <c r="K216">
        <v>0</v>
      </c>
      <c r="L216">
        <v>989490</v>
      </c>
      <c r="M216">
        <v>0</v>
      </c>
      <c r="N216">
        <v>19400</v>
      </c>
      <c r="O216">
        <v>19400</v>
      </c>
      <c r="P216">
        <v>1008890</v>
      </c>
    </row>
    <row r="217" spans="1:16">
      <c r="A217">
        <v>473116</v>
      </c>
      <c r="B217" t="s">
        <v>282</v>
      </c>
      <c r="C217">
        <v>202602</v>
      </c>
      <c r="D217">
        <v>2010303</v>
      </c>
      <c r="E217">
        <v>0</v>
      </c>
      <c r="F217">
        <v>0</v>
      </c>
      <c r="G217">
        <v>176340</v>
      </c>
      <c r="H217">
        <v>478340</v>
      </c>
      <c r="I217">
        <v>421950</v>
      </c>
      <c r="J217">
        <v>605250</v>
      </c>
      <c r="K217">
        <v>352890</v>
      </c>
      <c r="L217">
        <v>2034770</v>
      </c>
      <c r="M217">
        <v>44520</v>
      </c>
      <c r="N217">
        <v>307340</v>
      </c>
      <c r="O217">
        <v>351860</v>
      </c>
      <c r="P217">
        <v>2386630</v>
      </c>
    </row>
    <row r="218" spans="1:16">
      <c r="A218">
        <v>473116</v>
      </c>
      <c r="B218" t="s">
        <v>282</v>
      </c>
      <c r="C218">
        <v>202602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473116</v>
      </c>
      <c r="B219" t="s">
        <v>282</v>
      </c>
      <c r="C219">
        <v>202602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473116</v>
      </c>
      <c r="B220" t="s">
        <v>282</v>
      </c>
      <c r="C220">
        <v>202602</v>
      </c>
      <c r="D220">
        <v>2010306</v>
      </c>
      <c r="E220">
        <v>0</v>
      </c>
      <c r="F220">
        <v>0</v>
      </c>
      <c r="G220">
        <v>587460</v>
      </c>
      <c r="H220">
        <v>1583640</v>
      </c>
      <c r="I220">
        <v>6687010</v>
      </c>
      <c r="J220">
        <v>14627010</v>
      </c>
      <c r="K220">
        <v>8821580</v>
      </c>
      <c r="L220">
        <v>32306700</v>
      </c>
      <c r="M220">
        <v>0</v>
      </c>
      <c r="N220">
        <v>0</v>
      </c>
      <c r="O220">
        <v>0</v>
      </c>
      <c r="P220">
        <v>32306700</v>
      </c>
    </row>
    <row r="221" spans="1:16">
      <c r="A221">
        <v>473116</v>
      </c>
      <c r="B221" t="s">
        <v>282</v>
      </c>
      <c r="C221">
        <v>202602</v>
      </c>
      <c r="D221">
        <v>2010307</v>
      </c>
      <c r="E221">
        <v>0</v>
      </c>
      <c r="F221">
        <v>0</v>
      </c>
      <c r="G221">
        <v>265050</v>
      </c>
      <c r="H221">
        <v>1132700</v>
      </c>
      <c r="I221">
        <v>5026510</v>
      </c>
      <c r="J221">
        <v>12283550</v>
      </c>
      <c r="K221">
        <v>5617340</v>
      </c>
      <c r="L221">
        <v>24325150</v>
      </c>
      <c r="M221">
        <v>0</v>
      </c>
      <c r="N221">
        <v>0</v>
      </c>
      <c r="O221">
        <v>0</v>
      </c>
      <c r="P221">
        <v>24325150</v>
      </c>
    </row>
    <row r="222" spans="1:16">
      <c r="A222">
        <v>473116</v>
      </c>
      <c r="B222" t="s">
        <v>282</v>
      </c>
      <c r="C222">
        <v>202602</v>
      </c>
      <c r="D222">
        <v>2010308</v>
      </c>
      <c r="E222">
        <v>0</v>
      </c>
      <c r="F222">
        <v>0</v>
      </c>
      <c r="G222">
        <v>322410</v>
      </c>
      <c r="H222">
        <v>450940</v>
      </c>
      <c r="I222">
        <v>1660500</v>
      </c>
      <c r="J222">
        <v>1460880</v>
      </c>
      <c r="K222">
        <v>1838420</v>
      </c>
      <c r="L222">
        <v>5733150</v>
      </c>
      <c r="M222">
        <v>0</v>
      </c>
      <c r="N222">
        <v>0</v>
      </c>
      <c r="O222">
        <v>0</v>
      </c>
      <c r="P222">
        <v>5733150</v>
      </c>
    </row>
    <row r="223" spans="1:16">
      <c r="A223">
        <v>473116</v>
      </c>
      <c r="B223" t="s">
        <v>282</v>
      </c>
      <c r="C223">
        <v>202602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473116</v>
      </c>
      <c r="B224" t="s">
        <v>282</v>
      </c>
      <c r="C224">
        <v>202602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473116</v>
      </c>
      <c r="B225" t="s">
        <v>282</v>
      </c>
      <c r="C225">
        <v>202602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473116</v>
      </c>
      <c r="B226" t="s">
        <v>282</v>
      </c>
      <c r="C226">
        <v>202602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473116</v>
      </c>
      <c r="B227" t="s">
        <v>282</v>
      </c>
      <c r="C227">
        <v>202602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473116</v>
      </c>
      <c r="B228" t="s">
        <v>282</v>
      </c>
      <c r="C228">
        <v>202602</v>
      </c>
      <c r="D228">
        <v>2010314</v>
      </c>
      <c r="E228">
        <v>0</v>
      </c>
      <c r="F228">
        <v>0</v>
      </c>
      <c r="G228">
        <v>8407780</v>
      </c>
      <c r="H228">
        <v>12475390</v>
      </c>
      <c r="I228">
        <v>17448290</v>
      </c>
      <c r="J228">
        <v>27193710</v>
      </c>
      <c r="K228">
        <v>16347660</v>
      </c>
      <c r="L228">
        <v>81872830</v>
      </c>
      <c r="M228">
        <v>224880</v>
      </c>
      <c r="N228">
        <v>601590</v>
      </c>
      <c r="O228">
        <v>826470</v>
      </c>
      <c r="P228">
        <v>82699300</v>
      </c>
    </row>
    <row r="229" spans="1:16">
      <c r="A229">
        <v>473116</v>
      </c>
      <c r="B229" t="s">
        <v>282</v>
      </c>
      <c r="C229">
        <v>202602</v>
      </c>
      <c r="D229">
        <v>2010315</v>
      </c>
      <c r="E229">
        <v>0</v>
      </c>
      <c r="F229">
        <v>0</v>
      </c>
      <c r="G229">
        <v>6278340</v>
      </c>
      <c r="H229">
        <v>8582780</v>
      </c>
      <c r="I229">
        <v>7844920</v>
      </c>
      <c r="J229">
        <v>10063070</v>
      </c>
      <c r="K229">
        <v>5672690</v>
      </c>
      <c r="L229">
        <v>38441800</v>
      </c>
      <c r="M229">
        <v>163320</v>
      </c>
      <c r="N229">
        <v>413250</v>
      </c>
      <c r="O229">
        <v>576570</v>
      </c>
      <c r="P229">
        <v>39018370</v>
      </c>
    </row>
    <row r="230" spans="1:16">
      <c r="A230">
        <v>473116</v>
      </c>
      <c r="B230" t="s">
        <v>282</v>
      </c>
      <c r="C230">
        <v>202602</v>
      </c>
      <c r="D230">
        <v>2010316</v>
      </c>
      <c r="E230">
        <v>0</v>
      </c>
      <c r="F230">
        <v>0</v>
      </c>
      <c r="G230">
        <v>497030</v>
      </c>
      <c r="H230">
        <v>1057890</v>
      </c>
      <c r="I230">
        <v>490430</v>
      </c>
      <c r="J230">
        <v>2197770</v>
      </c>
      <c r="K230">
        <v>1879390</v>
      </c>
      <c r="L230">
        <v>6122510</v>
      </c>
      <c r="M230">
        <v>0</v>
      </c>
      <c r="N230">
        <v>0</v>
      </c>
      <c r="O230">
        <v>0</v>
      </c>
      <c r="P230">
        <v>6122510</v>
      </c>
    </row>
    <row r="231" spans="1:16">
      <c r="A231">
        <v>473116</v>
      </c>
      <c r="B231" t="s">
        <v>282</v>
      </c>
      <c r="C231">
        <v>202602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473116</v>
      </c>
      <c r="B232" t="s">
        <v>282</v>
      </c>
      <c r="C232">
        <v>202602</v>
      </c>
      <c r="D232">
        <v>2010318</v>
      </c>
      <c r="E232">
        <v>0</v>
      </c>
      <c r="F232">
        <v>0</v>
      </c>
      <c r="G232">
        <v>312460</v>
      </c>
      <c r="H232">
        <v>624440</v>
      </c>
      <c r="I232">
        <v>559090</v>
      </c>
      <c r="J232">
        <v>224640</v>
      </c>
      <c r="K232">
        <v>159180</v>
      </c>
      <c r="L232">
        <v>1879810</v>
      </c>
      <c r="M232">
        <v>48210</v>
      </c>
      <c r="N232">
        <v>83520</v>
      </c>
      <c r="O232">
        <v>131730</v>
      </c>
      <c r="P232">
        <v>2011540</v>
      </c>
    </row>
    <row r="233" spans="1:16">
      <c r="A233">
        <v>473116</v>
      </c>
      <c r="B233" t="s">
        <v>282</v>
      </c>
      <c r="C233">
        <v>202602</v>
      </c>
      <c r="D233">
        <v>2010319</v>
      </c>
      <c r="E233">
        <v>0</v>
      </c>
      <c r="F233">
        <v>0</v>
      </c>
      <c r="G233">
        <v>23340</v>
      </c>
      <c r="H233">
        <v>0</v>
      </c>
      <c r="I233">
        <v>0</v>
      </c>
      <c r="J233">
        <v>0</v>
      </c>
      <c r="K233">
        <v>0</v>
      </c>
      <c r="L233">
        <v>23340</v>
      </c>
      <c r="M233">
        <v>0</v>
      </c>
      <c r="N233">
        <v>0</v>
      </c>
      <c r="O233">
        <v>0</v>
      </c>
      <c r="P233">
        <v>23340</v>
      </c>
    </row>
    <row r="234" spans="1:16">
      <c r="A234">
        <v>473116</v>
      </c>
      <c r="B234" t="s">
        <v>282</v>
      </c>
      <c r="C234">
        <v>202602</v>
      </c>
      <c r="D234">
        <v>2010320</v>
      </c>
      <c r="E234">
        <v>0</v>
      </c>
      <c r="F234">
        <v>0</v>
      </c>
      <c r="G234">
        <v>4542400</v>
      </c>
      <c r="H234">
        <v>6027640</v>
      </c>
      <c r="I234">
        <v>5250370</v>
      </c>
      <c r="J234">
        <v>5273170</v>
      </c>
      <c r="K234">
        <v>2548690</v>
      </c>
      <c r="L234">
        <v>23642270</v>
      </c>
      <c r="M234">
        <v>0</v>
      </c>
      <c r="N234">
        <v>0</v>
      </c>
      <c r="O234">
        <v>0</v>
      </c>
      <c r="P234">
        <v>23642270</v>
      </c>
    </row>
    <row r="235" spans="1:16">
      <c r="A235">
        <v>473116</v>
      </c>
      <c r="B235" t="s">
        <v>282</v>
      </c>
      <c r="C235">
        <v>202602</v>
      </c>
      <c r="D235">
        <v>2010321</v>
      </c>
      <c r="E235">
        <v>0</v>
      </c>
      <c r="F235">
        <v>0</v>
      </c>
      <c r="G235">
        <v>127600</v>
      </c>
      <c r="H235">
        <v>70080</v>
      </c>
      <c r="I235">
        <v>440870</v>
      </c>
      <c r="J235">
        <v>802120</v>
      </c>
      <c r="K235">
        <v>350930</v>
      </c>
      <c r="L235">
        <v>1791600</v>
      </c>
      <c r="M235">
        <v>0</v>
      </c>
      <c r="N235">
        <v>0</v>
      </c>
      <c r="O235">
        <v>0</v>
      </c>
      <c r="P235">
        <v>1791600</v>
      </c>
    </row>
    <row r="236" spans="1:16">
      <c r="A236">
        <v>473116</v>
      </c>
      <c r="B236" t="s">
        <v>282</v>
      </c>
      <c r="C236">
        <v>202602</v>
      </c>
      <c r="D236">
        <v>2010322</v>
      </c>
      <c r="E236">
        <v>0</v>
      </c>
      <c r="F236">
        <v>0</v>
      </c>
      <c r="G236">
        <v>176340</v>
      </c>
      <c r="H236">
        <v>478340</v>
      </c>
      <c r="I236">
        <v>421950</v>
      </c>
      <c r="J236">
        <v>605250</v>
      </c>
      <c r="K236">
        <v>352890</v>
      </c>
      <c r="L236">
        <v>2034770</v>
      </c>
      <c r="M236">
        <v>44520</v>
      </c>
      <c r="N236">
        <v>307340</v>
      </c>
      <c r="O236">
        <v>351860</v>
      </c>
      <c r="P236">
        <v>2386630</v>
      </c>
    </row>
    <row r="237" spans="1:16">
      <c r="A237">
        <v>473116</v>
      </c>
      <c r="B237" t="s">
        <v>282</v>
      </c>
      <c r="C237">
        <v>202602</v>
      </c>
      <c r="D237">
        <v>2010323</v>
      </c>
      <c r="E237">
        <v>0</v>
      </c>
      <c r="F237">
        <v>0</v>
      </c>
      <c r="G237">
        <v>158300</v>
      </c>
      <c r="H237">
        <v>64640</v>
      </c>
      <c r="I237">
        <v>230800</v>
      </c>
      <c r="J237">
        <v>315180</v>
      </c>
      <c r="K237">
        <v>0</v>
      </c>
      <c r="L237">
        <v>768920</v>
      </c>
      <c r="M237">
        <v>0</v>
      </c>
      <c r="N237">
        <v>19400</v>
      </c>
      <c r="O237">
        <v>19400</v>
      </c>
      <c r="P237">
        <v>788320</v>
      </c>
    </row>
    <row r="238" spans="1:16">
      <c r="A238">
        <v>473116</v>
      </c>
      <c r="B238" t="s">
        <v>282</v>
      </c>
      <c r="C238">
        <v>202602</v>
      </c>
      <c r="D238">
        <v>2010324</v>
      </c>
      <c r="E238">
        <v>0</v>
      </c>
      <c r="F238">
        <v>0</v>
      </c>
      <c r="G238">
        <v>39830</v>
      </c>
      <c r="H238">
        <v>0</v>
      </c>
      <c r="I238">
        <v>180740</v>
      </c>
      <c r="J238">
        <v>0</v>
      </c>
      <c r="K238">
        <v>0</v>
      </c>
      <c r="L238">
        <v>220570</v>
      </c>
      <c r="M238">
        <v>0</v>
      </c>
      <c r="N238">
        <v>0</v>
      </c>
      <c r="O238">
        <v>0</v>
      </c>
      <c r="P238">
        <v>220570</v>
      </c>
    </row>
    <row r="239" spans="1:16">
      <c r="A239">
        <v>473116</v>
      </c>
      <c r="B239" t="s">
        <v>282</v>
      </c>
      <c r="C239">
        <v>202602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473116</v>
      </c>
      <c r="B240" t="s">
        <v>282</v>
      </c>
      <c r="C240">
        <v>202602</v>
      </c>
      <c r="D240">
        <v>2010326</v>
      </c>
      <c r="E240">
        <v>0</v>
      </c>
      <c r="F240">
        <v>0</v>
      </c>
      <c r="G240">
        <v>25820</v>
      </c>
      <c r="H240">
        <v>42710</v>
      </c>
      <c r="I240">
        <v>21980</v>
      </c>
      <c r="J240">
        <v>94390</v>
      </c>
      <c r="K240">
        <v>83960</v>
      </c>
      <c r="L240">
        <v>268860</v>
      </c>
      <c r="M240">
        <v>0</v>
      </c>
      <c r="N240">
        <v>2990</v>
      </c>
      <c r="O240">
        <v>2990</v>
      </c>
      <c r="P240">
        <v>271850</v>
      </c>
    </row>
    <row r="241" spans="1:16">
      <c r="A241">
        <v>473116</v>
      </c>
      <c r="B241" t="s">
        <v>282</v>
      </c>
      <c r="C241">
        <v>202602</v>
      </c>
      <c r="D241">
        <v>2010327</v>
      </c>
      <c r="E241">
        <v>0</v>
      </c>
      <c r="F241">
        <v>0</v>
      </c>
      <c r="G241">
        <v>0</v>
      </c>
      <c r="H241">
        <v>307670</v>
      </c>
      <c r="I241">
        <v>315900</v>
      </c>
      <c r="J241">
        <v>314830</v>
      </c>
      <c r="K241">
        <v>0</v>
      </c>
      <c r="L241">
        <v>938400</v>
      </c>
      <c r="M241">
        <v>0</v>
      </c>
      <c r="N241">
        <v>0</v>
      </c>
      <c r="O241">
        <v>0</v>
      </c>
      <c r="P241">
        <v>938400</v>
      </c>
    </row>
    <row r="242" spans="1:16">
      <c r="A242">
        <v>473116</v>
      </c>
      <c r="B242" t="s">
        <v>282</v>
      </c>
      <c r="C242">
        <v>202602</v>
      </c>
      <c r="D242">
        <v>2010328</v>
      </c>
      <c r="E242">
        <v>0</v>
      </c>
      <c r="F242">
        <v>0</v>
      </c>
      <c r="G242">
        <v>375220</v>
      </c>
      <c r="H242">
        <v>217040</v>
      </c>
      <c r="I242">
        <v>248690</v>
      </c>
      <c r="J242">
        <v>550550</v>
      </c>
      <c r="K242">
        <v>297650</v>
      </c>
      <c r="L242">
        <v>1689150</v>
      </c>
      <c r="M242">
        <v>70590</v>
      </c>
      <c r="N242">
        <v>0</v>
      </c>
      <c r="O242">
        <v>70590</v>
      </c>
      <c r="P242">
        <v>1759740</v>
      </c>
    </row>
    <row r="243" spans="1:16">
      <c r="A243">
        <v>473116</v>
      </c>
      <c r="B243" t="s">
        <v>282</v>
      </c>
      <c r="C243">
        <v>202602</v>
      </c>
      <c r="D243">
        <v>2010329</v>
      </c>
      <c r="E243">
        <v>0</v>
      </c>
      <c r="F243">
        <v>0</v>
      </c>
      <c r="G243">
        <v>853470</v>
      </c>
      <c r="H243">
        <v>885950</v>
      </c>
      <c r="I243">
        <v>761310</v>
      </c>
      <c r="J243">
        <v>711810</v>
      </c>
      <c r="K243">
        <v>294700</v>
      </c>
      <c r="L243">
        <v>3507240</v>
      </c>
      <c r="M243">
        <v>61560</v>
      </c>
      <c r="N243">
        <v>188340</v>
      </c>
      <c r="O243">
        <v>249900</v>
      </c>
      <c r="P243">
        <v>3757140</v>
      </c>
    </row>
    <row r="244" spans="1:16">
      <c r="A244">
        <v>473116</v>
      </c>
      <c r="B244" t="s">
        <v>282</v>
      </c>
      <c r="C244">
        <v>202602</v>
      </c>
      <c r="D244">
        <v>2010330</v>
      </c>
      <c r="E244">
        <v>0</v>
      </c>
      <c r="F244">
        <v>0</v>
      </c>
      <c r="G244">
        <v>4670000</v>
      </c>
      <c r="H244">
        <v>6097720</v>
      </c>
      <c r="I244">
        <v>5691240</v>
      </c>
      <c r="J244">
        <v>6075290</v>
      </c>
      <c r="K244">
        <v>2899620</v>
      </c>
      <c r="L244">
        <v>25433870</v>
      </c>
      <c r="M244">
        <v>0</v>
      </c>
      <c r="N244">
        <v>0</v>
      </c>
      <c r="O244">
        <v>0</v>
      </c>
      <c r="P244">
        <v>25433870</v>
      </c>
    </row>
    <row r="245" spans="1:16">
      <c r="A245">
        <v>473116</v>
      </c>
      <c r="B245" t="s">
        <v>282</v>
      </c>
      <c r="C245">
        <v>202602</v>
      </c>
      <c r="D245">
        <v>2010331</v>
      </c>
      <c r="E245">
        <v>0</v>
      </c>
      <c r="F245">
        <v>0</v>
      </c>
      <c r="G245">
        <v>688510</v>
      </c>
      <c r="H245">
        <v>1423020</v>
      </c>
      <c r="I245">
        <v>2155050</v>
      </c>
      <c r="J245">
        <v>1791820</v>
      </c>
      <c r="K245">
        <v>1558690</v>
      </c>
      <c r="L245">
        <v>7617090</v>
      </c>
      <c r="M245">
        <v>0</v>
      </c>
      <c r="N245">
        <v>0</v>
      </c>
      <c r="O245">
        <v>0</v>
      </c>
      <c r="P245">
        <v>7617090</v>
      </c>
    </row>
    <row r="246" spans="1:16">
      <c r="A246">
        <v>473116</v>
      </c>
      <c r="B246" t="s">
        <v>282</v>
      </c>
      <c r="C246">
        <v>202602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473116</v>
      </c>
      <c r="B247" t="s">
        <v>282</v>
      </c>
      <c r="C247">
        <v>202602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473116</v>
      </c>
      <c r="B248" t="s">
        <v>282</v>
      </c>
      <c r="C248">
        <v>202602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473116</v>
      </c>
      <c r="B249" t="s">
        <v>282</v>
      </c>
      <c r="C249">
        <v>202602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473116</v>
      </c>
      <c r="B250" t="s">
        <v>282</v>
      </c>
      <c r="C250">
        <v>202602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473116</v>
      </c>
      <c r="B251" t="s">
        <v>282</v>
      </c>
      <c r="C251">
        <v>202602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473116</v>
      </c>
      <c r="B252" t="s">
        <v>282</v>
      </c>
      <c r="C252">
        <v>202602</v>
      </c>
      <c r="D252">
        <v>2010338</v>
      </c>
      <c r="E252">
        <v>0</v>
      </c>
      <c r="F252">
        <v>0</v>
      </c>
      <c r="G252">
        <v>676460</v>
      </c>
      <c r="H252">
        <v>1115350</v>
      </c>
      <c r="I252">
        <v>1839150</v>
      </c>
      <c r="J252">
        <v>1476990</v>
      </c>
      <c r="K252">
        <v>1558690</v>
      </c>
      <c r="L252">
        <v>6666640</v>
      </c>
      <c r="M252">
        <v>0</v>
      </c>
      <c r="N252">
        <v>0</v>
      </c>
      <c r="O252">
        <v>0</v>
      </c>
      <c r="P252">
        <v>6666640</v>
      </c>
    </row>
    <row r="253" spans="1:16">
      <c r="A253">
        <v>473116</v>
      </c>
      <c r="B253" t="s">
        <v>282</v>
      </c>
      <c r="C253">
        <v>202602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473116</v>
      </c>
      <c r="B254" t="s">
        <v>282</v>
      </c>
      <c r="C254">
        <v>202602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473116</v>
      </c>
      <c r="B255" t="s">
        <v>282</v>
      </c>
      <c r="C255">
        <v>202602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882580</v>
      </c>
      <c r="K255">
        <v>1365820</v>
      </c>
      <c r="L255">
        <v>2248400</v>
      </c>
      <c r="M255">
        <v>0</v>
      </c>
      <c r="N255">
        <v>0</v>
      </c>
      <c r="O255">
        <v>0</v>
      </c>
      <c r="P255">
        <v>2248400</v>
      </c>
    </row>
    <row r="256" spans="1:16">
      <c r="A256">
        <v>473116</v>
      </c>
      <c r="B256" t="s">
        <v>282</v>
      </c>
      <c r="C256">
        <v>202602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473116</v>
      </c>
      <c r="B257" t="s">
        <v>282</v>
      </c>
      <c r="C257">
        <v>202602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473116</v>
      </c>
      <c r="B258" t="s">
        <v>282</v>
      </c>
      <c r="C258">
        <v>202602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473116</v>
      </c>
      <c r="B259" t="s">
        <v>282</v>
      </c>
      <c r="C259">
        <v>202602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473116</v>
      </c>
      <c r="B260" t="s">
        <v>282</v>
      </c>
      <c r="C260">
        <v>202602</v>
      </c>
      <c r="D260">
        <v>2010346</v>
      </c>
      <c r="E260">
        <v>0</v>
      </c>
      <c r="F260">
        <v>0</v>
      </c>
      <c r="G260">
        <v>12050</v>
      </c>
      <c r="H260">
        <v>0</v>
      </c>
      <c r="I260">
        <v>0</v>
      </c>
      <c r="J260">
        <v>0</v>
      </c>
      <c r="K260">
        <v>0</v>
      </c>
      <c r="L260">
        <v>12050</v>
      </c>
      <c r="M260">
        <v>0</v>
      </c>
      <c r="N260">
        <v>0</v>
      </c>
      <c r="O260">
        <v>0</v>
      </c>
      <c r="P260">
        <v>12050</v>
      </c>
    </row>
    <row r="261" spans="1:16">
      <c r="A261">
        <v>473116</v>
      </c>
      <c r="B261" t="s">
        <v>282</v>
      </c>
      <c r="C261">
        <v>202602</v>
      </c>
      <c r="D261">
        <v>2010401</v>
      </c>
      <c r="E261">
        <v>0</v>
      </c>
      <c r="F261">
        <v>0</v>
      </c>
      <c r="G261">
        <v>772785</v>
      </c>
      <c r="H261">
        <v>1552536</v>
      </c>
      <c r="I261">
        <v>961406</v>
      </c>
      <c r="J261">
        <v>2135293</v>
      </c>
      <c r="K261">
        <v>1910277</v>
      </c>
      <c r="L261">
        <v>7332297</v>
      </c>
      <c r="M261">
        <v>43389</v>
      </c>
      <c r="N261">
        <v>75526</v>
      </c>
      <c r="O261">
        <v>118915</v>
      </c>
      <c r="P261">
        <v>7451212</v>
      </c>
    </row>
    <row r="262" spans="1:16">
      <c r="A262">
        <v>473116</v>
      </c>
      <c r="B262" t="s">
        <v>282</v>
      </c>
      <c r="C262">
        <v>202602</v>
      </c>
      <c r="D262">
        <v>2010402</v>
      </c>
      <c r="E262">
        <v>0</v>
      </c>
      <c r="F262">
        <v>0</v>
      </c>
      <c r="G262">
        <v>174334</v>
      </c>
      <c r="H262">
        <v>58176</v>
      </c>
      <c r="I262">
        <v>370386</v>
      </c>
      <c r="J262">
        <v>283662</v>
      </c>
      <c r="K262">
        <v>0</v>
      </c>
      <c r="L262">
        <v>886558</v>
      </c>
      <c r="M262">
        <v>0</v>
      </c>
      <c r="N262">
        <v>17460</v>
      </c>
      <c r="O262">
        <v>17460</v>
      </c>
      <c r="P262">
        <v>904018</v>
      </c>
    </row>
    <row r="263" spans="1:16">
      <c r="A263">
        <v>473116</v>
      </c>
      <c r="B263" t="s">
        <v>282</v>
      </c>
      <c r="C263">
        <v>202602</v>
      </c>
      <c r="D263">
        <v>2010403</v>
      </c>
      <c r="E263">
        <v>0</v>
      </c>
      <c r="F263">
        <v>0</v>
      </c>
      <c r="G263">
        <v>157706</v>
      </c>
      <c r="H263">
        <v>420030</v>
      </c>
      <c r="I263">
        <v>378700</v>
      </c>
      <c r="J263">
        <v>527294</v>
      </c>
      <c r="K263">
        <v>317601</v>
      </c>
      <c r="L263">
        <v>1801331</v>
      </c>
      <c r="M263">
        <v>40068</v>
      </c>
      <c r="N263">
        <v>274106</v>
      </c>
      <c r="O263">
        <v>314174</v>
      </c>
      <c r="P263">
        <v>2115505</v>
      </c>
    </row>
    <row r="264" spans="1:16">
      <c r="A264">
        <v>473116</v>
      </c>
      <c r="B264" t="s">
        <v>282</v>
      </c>
      <c r="C264">
        <v>202602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473116</v>
      </c>
      <c r="B265" t="s">
        <v>282</v>
      </c>
      <c r="C265">
        <v>202602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473116</v>
      </c>
      <c r="B266" t="s">
        <v>282</v>
      </c>
      <c r="C266">
        <v>202602</v>
      </c>
      <c r="D266">
        <v>2010406</v>
      </c>
      <c r="E266">
        <v>0</v>
      </c>
      <c r="F266">
        <v>0</v>
      </c>
      <c r="G266">
        <v>528714</v>
      </c>
      <c r="H266">
        <v>1425276</v>
      </c>
      <c r="I266">
        <v>6018309</v>
      </c>
      <c r="J266">
        <v>13104589</v>
      </c>
      <c r="K266">
        <v>7939422</v>
      </c>
      <c r="L266">
        <v>29016310</v>
      </c>
      <c r="M266">
        <v>0</v>
      </c>
      <c r="N266">
        <v>0</v>
      </c>
      <c r="O266">
        <v>0</v>
      </c>
      <c r="P266">
        <v>29016310</v>
      </c>
    </row>
    <row r="267" spans="1:16">
      <c r="A267">
        <v>473116</v>
      </c>
      <c r="B267" t="s">
        <v>282</v>
      </c>
      <c r="C267">
        <v>202602</v>
      </c>
      <c r="D267">
        <v>2010407</v>
      </c>
      <c r="E267">
        <v>0</v>
      </c>
      <c r="F267">
        <v>0</v>
      </c>
      <c r="G267">
        <v>238545</v>
      </c>
      <c r="H267">
        <v>1019430</v>
      </c>
      <c r="I267">
        <v>4523859</v>
      </c>
      <c r="J267">
        <v>10995475</v>
      </c>
      <c r="K267">
        <v>5055606</v>
      </c>
      <c r="L267">
        <v>21832915</v>
      </c>
      <c r="M267">
        <v>0</v>
      </c>
      <c r="N267">
        <v>0</v>
      </c>
      <c r="O267">
        <v>0</v>
      </c>
      <c r="P267">
        <v>21832915</v>
      </c>
    </row>
    <row r="268" spans="1:16">
      <c r="A268">
        <v>473116</v>
      </c>
      <c r="B268" t="s">
        <v>282</v>
      </c>
      <c r="C268">
        <v>202602</v>
      </c>
      <c r="D268">
        <v>2010408</v>
      </c>
      <c r="E268">
        <v>0</v>
      </c>
      <c r="F268">
        <v>0</v>
      </c>
      <c r="G268">
        <v>290169</v>
      </c>
      <c r="H268">
        <v>405846</v>
      </c>
      <c r="I268">
        <v>1494450</v>
      </c>
      <c r="J268">
        <v>1314792</v>
      </c>
      <c r="K268">
        <v>1654578</v>
      </c>
      <c r="L268">
        <v>5159835</v>
      </c>
      <c r="M268">
        <v>0</v>
      </c>
      <c r="N268">
        <v>0</v>
      </c>
      <c r="O268">
        <v>0</v>
      </c>
      <c r="P268">
        <v>5159835</v>
      </c>
    </row>
    <row r="269" spans="1:16">
      <c r="A269">
        <v>473116</v>
      </c>
      <c r="B269" t="s">
        <v>282</v>
      </c>
      <c r="C269">
        <v>202602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473116</v>
      </c>
      <c r="B270" t="s">
        <v>282</v>
      </c>
      <c r="C270">
        <v>202602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473116</v>
      </c>
      <c r="B271" t="s">
        <v>282</v>
      </c>
      <c r="C271">
        <v>202602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473116</v>
      </c>
      <c r="B272" t="s">
        <v>282</v>
      </c>
      <c r="C272">
        <v>202602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473116</v>
      </c>
      <c r="B273" t="s">
        <v>282</v>
      </c>
      <c r="C273">
        <v>202602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473116</v>
      </c>
      <c r="B274" t="s">
        <v>282</v>
      </c>
      <c r="C274">
        <v>202602</v>
      </c>
      <c r="D274">
        <v>2010414</v>
      </c>
      <c r="E274">
        <v>0</v>
      </c>
      <c r="F274">
        <v>0</v>
      </c>
      <c r="G274">
        <v>7528548</v>
      </c>
      <c r="H274">
        <v>11196841</v>
      </c>
      <c r="I274">
        <v>15693876</v>
      </c>
      <c r="J274">
        <v>24137768</v>
      </c>
      <c r="K274">
        <v>14742364</v>
      </c>
      <c r="L274">
        <v>73299397</v>
      </c>
      <c r="M274">
        <v>208548</v>
      </c>
      <c r="N274">
        <v>555432</v>
      </c>
      <c r="O274">
        <v>763980</v>
      </c>
      <c r="P274">
        <v>74063377</v>
      </c>
    </row>
    <row r="275" spans="1:16">
      <c r="A275">
        <v>473116</v>
      </c>
      <c r="B275" t="s">
        <v>282</v>
      </c>
      <c r="C275">
        <v>202602</v>
      </c>
      <c r="D275">
        <v>2010415</v>
      </c>
      <c r="E275">
        <v>0</v>
      </c>
      <c r="F275">
        <v>0</v>
      </c>
      <c r="G275">
        <v>5594707</v>
      </c>
      <c r="H275">
        <v>7604897</v>
      </c>
      <c r="I275">
        <v>7006115</v>
      </c>
      <c r="J275">
        <v>8736127</v>
      </c>
      <c r="K275">
        <v>5105421</v>
      </c>
      <c r="L275">
        <v>34047267</v>
      </c>
      <c r="M275">
        <v>146988</v>
      </c>
      <c r="N275">
        <v>367092</v>
      </c>
      <c r="O275">
        <v>514080</v>
      </c>
      <c r="P275">
        <v>34561347</v>
      </c>
    </row>
    <row r="276" spans="1:16">
      <c r="A276">
        <v>473116</v>
      </c>
      <c r="B276" t="s">
        <v>282</v>
      </c>
      <c r="C276">
        <v>202602</v>
      </c>
      <c r="D276">
        <v>2010416</v>
      </c>
      <c r="E276">
        <v>0</v>
      </c>
      <c r="F276">
        <v>0</v>
      </c>
      <c r="G276">
        <v>447327</v>
      </c>
      <c r="H276">
        <v>952101</v>
      </c>
      <c r="I276">
        <v>439811</v>
      </c>
      <c r="J276">
        <v>1868428</v>
      </c>
      <c r="K276">
        <v>1691451</v>
      </c>
      <c r="L276">
        <v>5399118</v>
      </c>
      <c r="M276">
        <v>0</v>
      </c>
      <c r="N276">
        <v>0</v>
      </c>
      <c r="O276">
        <v>0</v>
      </c>
      <c r="P276">
        <v>5399118</v>
      </c>
    </row>
    <row r="277" spans="1:16">
      <c r="A277">
        <v>473116</v>
      </c>
      <c r="B277" t="s">
        <v>282</v>
      </c>
      <c r="C277">
        <v>202602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473116</v>
      </c>
      <c r="B278" t="s">
        <v>282</v>
      </c>
      <c r="C278">
        <v>202602</v>
      </c>
      <c r="D278">
        <v>2010418</v>
      </c>
      <c r="E278">
        <v>0</v>
      </c>
      <c r="F278">
        <v>0</v>
      </c>
      <c r="G278">
        <v>281214</v>
      </c>
      <c r="H278">
        <v>561996</v>
      </c>
      <c r="I278">
        <v>503181</v>
      </c>
      <c r="J278">
        <v>189108</v>
      </c>
      <c r="K278">
        <v>143262</v>
      </c>
      <c r="L278">
        <v>1678761</v>
      </c>
      <c r="M278">
        <v>43389</v>
      </c>
      <c r="N278">
        <v>72835</v>
      </c>
      <c r="O278">
        <v>116224</v>
      </c>
      <c r="P278">
        <v>1794985</v>
      </c>
    </row>
    <row r="279" spans="1:16">
      <c r="A279">
        <v>473116</v>
      </c>
      <c r="B279" t="s">
        <v>282</v>
      </c>
      <c r="C279">
        <v>202602</v>
      </c>
      <c r="D279">
        <v>2010419</v>
      </c>
      <c r="E279">
        <v>0</v>
      </c>
      <c r="F279">
        <v>0</v>
      </c>
      <c r="G279">
        <v>21006</v>
      </c>
      <c r="H279">
        <v>0</v>
      </c>
      <c r="I279">
        <v>0</v>
      </c>
      <c r="J279">
        <v>0</v>
      </c>
      <c r="K279">
        <v>0</v>
      </c>
      <c r="L279">
        <v>21006</v>
      </c>
      <c r="M279">
        <v>0</v>
      </c>
      <c r="N279">
        <v>0</v>
      </c>
      <c r="O279">
        <v>0</v>
      </c>
      <c r="P279">
        <v>21006</v>
      </c>
    </row>
    <row r="280" spans="1:16">
      <c r="A280">
        <v>473116</v>
      </c>
      <c r="B280" t="s">
        <v>282</v>
      </c>
      <c r="C280">
        <v>202602</v>
      </c>
      <c r="D280">
        <v>2010420</v>
      </c>
      <c r="E280">
        <v>0</v>
      </c>
      <c r="F280">
        <v>0</v>
      </c>
      <c r="G280">
        <v>4038786</v>
      </c>
      <c r="H280">
        <v>5315747</v>
      </c>
      <c r="I280">
        <v>4725333</v>
      </c>
      <c r="J280">
        <v>4682759</v>
      </c>
      <c r="K280">
        <v>2293821</v>
      </c>
      <c r="L280">
        <v>21056446</v>
      </c>
      <c r="M280">
        <v>0</v>
      </c>
      <c r="N280">
        <v>0</v>
      </c>
      <c r="O280">
        <v>0</v>
      </c>
      <c r="P280">
        <v>21056446</v>
      </c>
    </row>
    <row r="281" spans="1:16">
      <c r="A281">
        <v>473116</v>
      </c>
      <c r="B281" t="s">
        <v>282</v>
      </c>
      <c r="C281">
        <v>202602</v>
      </c>
      <c r="D281">
        <v>2010421</v>
      </c>
      <c r="E281">
        <v>0</v>
      </c>
      <c r="F281">
        <v>0</v>
      </c>
      <c r="G281">
        <v>113398</v>
      </c>
      <c r="H281">
        <v>63072</v>
      </c>
      <c r="I281">
        <v>346469</v>
      </c>
      <c r="J281">
        <v>666328</v>
      </c>
      <c r="K281">
        <v>315837</v>
      </c>
      <c r="L281">
        <v>1505104</v>
      </c>
      <c r="M281">
        <v>0</v>
      </c>
      <c r="N281">
        <v>0</v>
      </c>
      <c r="O281">
        <v>0</v>
      </c>
      <c r="P281">
        <v>1505104</v>
      </c>
    </row>
    <row r="282" spans="1:16">
      <c r="A282">
        <v>473116</v>
      </c>
      <c r="B282" t="s">
        <v>282</v>
      </c>
      <c r="C282">
        <v>202602</v>
      </c>
      <c r="D282">
        <v>2010422</v>
      </c>
      <c r="E282">
        <v>0</v>
      </c>
      <c r="F282">
        <v>0</v>
      </c>
      <c r="G282">
        <v>157706</v>
      </c>
      <c r="H282">
        <v>420030</v>
      </c>
      <c r="I282">
        <v>378700</v>
      </c>
      <c r="J282">
        <v>527294</v>
      </c>
      <c r="K282">
        <v>317601</v>
      </c>
      <c r="L282">
        <v>1801331</v>
      </c>
      <c r="M282">
        <v>40068</v>
      </c>
      <c r="N282">
        <v>274106</v>
      </c>
      <c r="O282">
        <v>314174</v>
      </c>
      <c r="P282">
        <v>2115505</v>
      </c>
    </row>
    <row r="283" spans="1:16">
      <c r="A283">
        <v>473116</v>
      </c>
      <c r="B283" t="s">
        <v>282</v>
      </c>
      <c r="C283">
        <v>202602</v>
      </c>
      <c r="D283">
        <v>2010423</v>
      </c>
      <c r="E283">
        <v>0</v>
      </c>
      <c r="F283">
        <v>0</v>
      </c>
      <c r="G283">
        <v>142470</v>
      </c>
      <c r="H283">
        <v>58176</v>
      </c>
      <c r="I283">
        <v>207720</v>
      </c>
      <c r="J283">
        <v>283662</v>
      </c>
      <c r="K283">
        <v>0</v>
      </c>
      <c r="L283">
        <v>692028</v>
      </c>
      <c r="M283">
        <v>0</v>
      </c>
      <c r="N283">
        <v>17460</v>
      </c>
      <c r="O283">
        <v>17460</v>
      </c>
      <c r="P283">
        <v>709488</v>
      </c>
    </row>
    <row r="284" spans="1:16">
      <c r="A284">
        <v>473116</v>
      </c>
      <c r="B284" t="s">
        <v>282</v>
      </c>
      <c r="C284">
        <v>202602</v>
      </c>
      <c r="D284">
        <v>2010424</v>
      </c>
      <c r="E284">
        <v>0</v>
      </c>
      <c r="F284">
        <v>0</v>
      </c>
      <c r="G284">
        <v>31864</v>
      </c>
      <c r="H284">
        <v>0</v>
      </c>
      <c r="I284">
        <v>162666</v>
      </c>
      <c r="J284">
        <v>0</v>
      </c>
      <c r="K284">
        <v>0</v>
      </c>
      <c r="L284">
        <v>194530</v>
      </c>
      <c r="M284">
        <v>0</v>
      </c>
      <c r="N284">
        <v>0</v>
      </c>
      <c r="O284">
        <v>0</v>
      </c>
      <c r="P284">
        <v>194530</v>
      </c>
    </row>
    <row r="285" spans="1:16">
      <c r="A285">
        <v>473116</v>
      </c>
      <c r="B285" t="s">
        <v>282</v>
      </c>
      <c r="C285">
        <v>202602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473116</v>
      </c>
      <c r="B286" t="s">
        <v>282</v>
      </c>
      <c r="C286">
        <v>202602</v>
      </c>
      <c r="D286">
        <v>2010426</v>
      </c>
      <c r="E286">
        <v>0</v>
      </c>
      <c r="F286">
        <v>0</v>
      </c>
      <c r="G286">
        <v>23238</v>
      </c>
      <c r="H286">
        <v>38439</v>
      </c>
      <c r="I286">
        <v>18414</v>
      </c>
      <c r="J286">
        <v>77757</v>
      </c>
      <c r="K286">
        <v>75564</v>
      </c>
      <c r="L286">
        <v>233412</v>
      </c>
      <c r="M286">
        <v>0</v>
      </c>
      <c r="N286">
        <v>2691</v>
      </c>
      <c r="O286">
        <v>2691</v>
      </c>
      <c r="P286">
        <v>236103</v>
      </c>
    </row>
    <row r="287" spans="1:16">
      <c r="A287">
        <v>473116</v>
      </c>
      <c r="B287" t="s">
        <v>282</v>
      </c>
      <c r="C287">
        <v>202602</v>
      </c>
      <c r="D287">
        <v>2010427</v>
      </c>
      <c r="E287">
        <v>0</v>
      </c>
      <c r="F287">
        <v>0</v>
      </c>
      <c r="G287">
        <v>0</v>
      </c>
      <c r="H287">
        <v>276903</v>
      </c>
      <c r="I287">
        <v>284310</v>
      </c>
      <c r="J287">
        <v>283347</v>
      </c>
      <c r="K287">
        <v>0</v>
      </c>
      <c r="L287">
        <v>844560</v>
      </c>
      <c r="M287">
        <v>0</v>
      </c>
      <c r="N287">
        <v>0</v>
      </c>
      <c r="O287">
        <v>0</v>
      </c>
      <c r="P287">
        <v>844560</v>
      </c>
    </row>
    <row r="288" spans="1:16">
      <c r="A288">
        <v>473116</v>
      </c>
      <c r="B288" t="s">
        <v>282</v>
      </c>
      <c r="C288">
        <v>202602</v>
      </c>
      <c r="D288">
        <v>2010428</v>
      </c>
      <c r="E288">
        <v>0</v>
      </c>
      <c r="F288">
        <v>0</v>
      </c>
      <c r="G288">
        <v>337698</v>
      </c>
      <c r="H288">
        <v>195336</v>
      </c>
      <c r="I288">
        <v>223821</v>
      </c>
      <c r="J288">
        <v>440791</v>
      </c>
      <c r="K288">
        <v>267885</v>
      </c>
      <c r="L288">
        <v>1465531</v>
      </c>
      <c r="M288">
        <v>63531</v>
      </c>
      <c r="N288">
        <v>0</v>
      </c>
      <c r="O288">
        <v>63531</v>
      </c>
      <c r="P288">
        <v>1529062</v>
      </c>
    </row>
    <row r="289" spans="1:16">
      <c r="A289">
        <v>473116</v>
      </c>
      <c r="B289" t="s">
        <v>282</v>
      </c>
      <c r="C289">
        <v>202602</v>
      </c>
      <c r="D289">
        <v>2010429</v>
      </c>
      <c r="E289">
        <v>0</v>
      </c>
      <c r="F289">
        <v>0</v>
      </c>
      <c r="G289">
        <v>853470</v>
      </c>
      <c r="H289">
        <v>885950</v>
      </c>
      <c r="I289">
        <v>761310</v>
      </c>
      <c r="J289">
        <v>711810</v>
      </c>
      <c r="K289">
        <v>294700</v>
      </c>
      <c r="L289">
        <v>3507240</v>
      </c>
      <c r="M289">
        <v>61560</v>
      </c>
      <c r="N289">
        <v>188340</v>
      </c>
      <c r="O289">
        <v>249900</v>
      </c>
      <c r="P289">
        <v>3757140</v>
      </c>
    </row>
    <row r="290" spans="1:16">
      <c r="A290">
        <v>473116</v>
      </c>
      <c r="B290" t="s">
        <v>282</v>
      </c>
      <c r="C290">
        <v>202602</v>
      </c>
      <c r="D290">
        <v>2010430</v>
      </c>
      <c r="E290">
        <v>0</v>
      </c>
      <c r="F290">
        <v>0</v>
      </c>
      <c r="G290">
        <v>4152184</v>
      </c>
      <c r="H290">
        <v>5378819</v>
      </c>
      <c r="I290">
        <v>5071802</v>
      </c>
      <c r="J290">
        <v>5349087</v>
      </c>
      <c r="K290">
        <v>2609658</v>
      </c>
      <c r="L290">
        <v>22561550</v>
      </c>
      <c r="M290">
        <v>0</v>
      </c>
      <c r="N290">
        <v>0</v>
      </c>
      <c r="O290">
        <v>0</v>
      </c>
      <c r="P290">
        <v>22561550</v>
      </c>
    </row>
    <row r="291" spans="1:16">
      <c r="A291">
        <v>473116</v>
      </c>
      <c r="B291" t="s">
        <v>282</v>
      </c>
      <c r="C291">
        <v>202602</v>
      </c>
      <c r="D291">
        <v>2010431</v>
      </c>
      <c r="E291">
        <v>0</v>
      </c>
      <c r="F291">
        <v>0</v>
      </c>
      <c r="G291">
        <v>551657</v>
      </c>
      <c r="H291">
        <v>1280718</v>
      </c>
      <c r="I291">
        <v>1908142</v>
      </c>
      <c r="J291">
        <v>1585242</v>
      </c>
      <c r="K291">
        <v>1402821</v>
      </c>
      <c r="L291">
        <v>6728580</v>
      </c>
      <c r="M291">
        <v>0</v>
      </c>
      <c r="N291">
        <v>0</v>
      </c>
      <c r="O291">
        <v>0</v>
      </c>
      <c r="P291">
        <v>6728580</v>
      </c>
    </row>
    <row r="292" spans="1:16">
      <c r="A292">
        <v>473116</v>
      </c>
      <c r="B292" t="s">
        <v>282</v>
      </c>
      <c r="C292">
        <v>202602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473116</v>
      </c>
      <c r="B293" t="s">
        <v>282</v>
      </c>
      <c r="C293">
        <v>202602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473116</v>
      </c>
      <c r="B294" t="s">
        <v>282</v>
      </c>
      <c r="C294">
        <v>202602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473116</v>
      </c>
      <c r="B295" t="s">
        <v>282</v>
      </c>
      <c r="C295">
        <v>202602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473116</v>
      </c>
      <c r="B296" t="s">
        <v>282</v>
      </c>
      <c r="C296">
        <v>202602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473116</v>
      </c>
      <c r="B297" t="s">
        <v>282</v>
      </c>
      <c r="C297">
        <v>202602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473116</v>
      </c>
      <c r="B298" t="s">
        <v>282</v>
      </c>
      <c r="C298">
        <v>202602</v>
      </c>
      <c r="D298">
        <v>2010438</v>
      </c>
      <c r="E298">
        <v>0</v>
      </c>
      <c r="F298">
        <v>0</v>
      </c>
      <c r="G298">
        <v>540812</v>
      </c>
      <c r="H298">
        <v>1003815</v>
      </c>
      <c r="I298">
        <v>1623832</v>
      </c>
      <c r="J298">
        <v>1301895</v>
      </c>
      <c r="K298">
        <v>1402821</v>
      </c>
      <c r="L298">
        <v>5873175</v>
      </c>
      <c r="M298">
        <v>0</v>
      </c>
      <c r="N298">
        <v>0</v>
      </c>
      <c r="O298">
        <v>0</v>
      </c>
      <c r="P298">
        <v>5873175</v>
      </c>
    </row>
    <row r="299" spans="1:16">
      <c r="A299">
        <v>473116</v>
      </c>
      <c r="B299" t="s">
        <v>282</v>
      </c>
      <c r="C299">
        <v>202602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473116</v>
      </c>
      <c r="B300" t="s">
        <v>282</v>
      </c>
      <c r="C300">
        <v>202602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473116</v>
      </c>
      <c r="B301" t="s">
        <v>282</v>
      </c>
      <c r="C301">
        <v>202602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794322</v>
      </c>
      <c r="K301">
        <v>1229238</v>
      </c>
      <c r="L301">
        <v>2023560</v>
      </c>
      <c r="M301">
        <v>0</v>
      </c>
      <c r="N301">
        <v>0</v>
      </c>
      <c r="O301">
        <v>0</v>
      </c>
      <c r="P301">
        <v>2023560</v>
      </c>
    </row>
    <row r="302" spans="1:16">
      <c r="A302">
        <v>473116</v>
      </c>
      <c r="B302" t="s">
        <v>282</v>
      </c>
      <c r="C302">
        <v>202602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473116</v>
      </c>
      <c r="B303" t="s">
        <v>282</v>
      </c>
      <c r="C303">
        <v>202602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473116</v>
      </c>
      <c r="B304" t="s">
        <v>282</v>
      </c>
      <c r="C304">
        <v>202602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473116</v>
      </c>
      <c r="B305" t="s">
        <v>282</v>
      </c>
      <c r="C305">
        <v>202602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473116</v>
      </c>
      <c r="B306" t="s">
        <v>282</v>
      </c>
      <c r="C306">
        <v>202602</v>
      </c>
      <c r="D306">
        <v>2010446</v>
      </c>
      <c r="E306">
        <v>0</v>
      </c>
      <c r="F306">
        <v>0</v>
      </c>
      <c r="G306">
        <v>10845</v>
      </c>
      <c r="H306">
        <v>0</v>
      </c>
      <c r="I306">
        <v>0</v>
      </c>
      <c r="J306">
        <v>0</v>
      </c>
      <c r="K306">
        <v>0</v>
      </c>
      <c r="L306">
        <v>10845</v>
      </c>
      <c r="M306">
        <v>0</v>
      </c>
      <c r="N306">
        <v>0</v>
      </c>
      <c r="O306">
        <v>0</v>
      </c>
      <c r="P306">
        <v>10845</v>
      </c>
    </row>
    <row r="307" spans="1:16">
      <c r="A307">
        <v>473116</v>
      </c>
      <c r="B307" t="s">
        <v>282</v>
      </c>
      <c r="C307">
        <v>202602</v>
      </c>
      <c r="D307">
        <v>2010501</v>
      </c>
      <c r="E307">
        <v>0</v>
      </c>
      <c r="F307">
        <v>0</v>
      </c>
      <c r="G307">
        <v>3</v>
      </c>
      <c r="H307">
        <v>4</v>
      </c>
      <c r="I307">
        <v>17</v>
      </c>
      <c r="J307">
        <v>34</v>
      </c>
      <c r="K307">
        <v>19</v>
      </c>
      <c r="L307">
        <v>77</v>
      </c>
      <c r="M307">
        <v>0</v>
      </c>
      <c r="N307">
        <v>1</v>
      </c>
      <c r="O307">
        <v>1</v>
      </c>
      <c r="P307">
        <v>78</v>
      </c>
    </row>
    <row r="308" spans="1:16">
      <c r="A308">
        <v>473116</v>
      </c>
      <c r="B308" t="s">
        <v>282</v>
      </c>
      <c r="C308">
        <v>202602</v>
      </c>
      <c r="D308">
        <v>2010502</v>
      </c>
      <c r="E308">
        <v>0</v>
      </c>
      <c r="F308">
        <v>0</v>
      </c>
      <c r="G308">
        <v>3</v>
      </c>
      <c r="H308">
        <v>4</v>
      </c>
      <c r="I308">
        <v>17</v>
      </c>
      <c r="J308">
        <v>34</v>
      </c>
      <c r="K308">
        <v>19</v>
      </c>
      <c r="L308">
        <v>77</v>
      </c>
      <c r="M308">
        <v>0</v>
      </c>
      <c r="N308">
        <v>1</v>
      </c>
      <c r="O308">
        <v>1</v>
      </c>
      <c r="P308">
        <v>78</v>
      </c>
    </row>
    <row r="309" spans="1:16">
      <c r="A309">
        <v>473116</v>
      </c>
      <c r="B309" t="s">
        <v>282</v>
      </c>
      <c r="C309">
        <v>202602</v>
      </c>
      <c r="D309">
        <v>2010503</v>
      </c>
      <c r="E309">
        <v>0</v>
      </c>
      <c r="F309">
        <v>0</v>
      </c>
      <c r="G309">
        <v>6</v>
      </c>
      <c r="H309">
        <v>8</v>
      </c>
      <c r="I309">
        <v>34</v>
      </c>
      <c r="J309">
        <v>68</v>
      </c>
      <c r="K309">
        <v>38</v>
      </c>
      <c r="L309">
        <v>154</v>
      </c>
      <c r="M309">
        <v>0</v>
      </c>
      <c r="N309">
        <v>2</v>
      </c>
      <c r="O309">
        <v>2</v>
      </c>
      <c r="P309">
        <v>156</v>
      </c>
    </row>
    <row r="310" spans="1:16">
      <c r="A310">
        <v>473116</v>
      </c>
      <c r="B310" t="s">
        <v>282</v>
      </c>
      <c r="C310">
        <v>202602</v>
      </c>
      <c r="D310">
        <v>2010504</v>
      </c>
      <c r="E310">
        <v>0</v>
      </c>
      <c r="F310">
        <v>0</v>
      </c>
      <c r="G310">
        <v>0</v>
      </c>
      <c r="H310">
        <v>3</v>
      </c>
      <c r="I310">
        <v>12</v>
      </c>
      <c r="J310">
        <v>30</v>
      </c>
      <c r="K310">
        <v>14</v>
      </c>
      <c r="L310">
        <v>59</v>
      </c>
      <c r="M310">
        <v>0</v>
      </c>
      <c r="N310">
        <v>0</v>
      </c>
      <c r="O310">
        <v>0</v>
      </c>
      <c r="P310">
        <v>59</v>
      </c>
    </row>
    <row r="311" spans="1:16">
      <c r="A311">
        <v>473116</v>
      </c>
      <c r="B311" t="s">
        <v>282</v>
      </c>
      <c r="C311">
        <v>202602</v>
      </c>
      <c r="D311">
        <v>2010505</v>
      </c>
      <c r="E311">
        <v>0</v>
      </c>
      <c r="F311">
        <v>0</v>
      </c>
      <c r="G311">
        <v>1</v>
      </c>
      <c r="H311">
        <v>0</v>
      </c>
      <c r="I311">
        <v>3</v>
      </c>
      <c r="J311">
        <v>3</v>
      </c>
      <c r="K311">
        <v>4</v>
      </c>
      <c r="L311">
        <v>11</v>
      </c>
      <c r="M311">
        <v>0</v>
      </c>
      <c r="N311">
        <v>0</v>
      </c>
      <c r="O311">
        <v>0</v>
      </c>
      <c r="P311">
        <v>11</v>
      </c>
    </row>
    <row r="312" spans="1:16">
      <c r="A312">
        <v>473116</v>
      </c>
      <c r="B312" t="s">
        <v>282</v>
      </c>
      <c r="C312">
        <v>202602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473116</v>
      </c>
      <c r="B313" t="s">
        <v>282</v>
      </c>
      <c r="C313">
        <v>202602</v>
      </c>
      <c r="D313">
        <v>2010507</v>
      </c>
      <c r="E313">
        <v>0</v>
      </c>
      <c r="F313">
        <v>0</v>
      </c>
      <c r="G313">
        <v>2</v>
      </c>
      <c r="H313">
        <v>1</v>
      </c>
      <c r="I313">
        <v>1</v>
      </c>
      <c r="J313">
        <v>0</v>
      </c>
      <c r="K313">
        <v>0</v>
      </c>
      <c r="L313">
        <v>4</v>
      </c>
      <c r="M313">
        <v>0</v>
      </c>
      <c r="N313">
        <v>1</v>
      </c>
      <c r="O313">
        <v>1</v>
      </c>
      <c r="P313">
        <v>5</v>
      </c>
    </row>
    <row r="314" spans="1:16">
      <c r="A314">
        <v>473116</v>
      </c>
      <c r="B314" t="s">
        <v>282</v>
      </c>
      <c r="C314">
        <v>202602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473116</v>
      </c>
      <c r="B315" t="s">
        <v>282</v>
      </c>
      <c r="C315">
        <v>202602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473116</v>
      </c>
      <c r="B316" t="s">
        <v>282</v>
      </c>
      <c r="C316">
        <v>202602</v>
      </c>
      <c r="D316">
        <v>2010510</v>
      </c>
      <c r="E316">
        <v>0</v>
      </c>
      <c r="F316">
        <v>0</v>
      </c>
      <c r="G316">
        <v>0</v>
      </c>
      <c r="H316">
        <v>3</v>
      </c>
      <c r="I316">
        <v>12</v>
      </c>
      <c r="J316">
        <v>30</v>
      </c>
      <c r="K316">
        <v>14</v>
      </c>
      <c r="L316">
        <v>59</v>
      </c>
      <c r="M316">
        <v>0</v>
      </c>
      <c r="N316">
        <v>0</v>
      </c>
      <c r="O316">
        <v>0</v>
      </c>
      <c r="P316">
        <v>59</v>
      </c>
    </row>
    <row r="317" spans="1:16">
      <c r="A317">
        <v>473116</v>
      </c>
      <c r="B317" t="s">
        <v>282</v>
      </c>
      <c r="C317">
        <v>202602</v>
      </c>
      <c r="D317">
        <v>2010511</v>
      </c>
      <c r="E317">
        <v>0</v>
      </c>
      <c r="F317">
        <v>0</v>
      </c>
      <c r="G317">
        <v>1</v>
      </c>
      <c r="H317">
        <v>0</v>
      </c>
      <c r="I317">
        <v>3</v>
      </c>
      <c r="J317">
        <v>3</v>
      </c>
      <c r="K317">
        <v>4</v>
      </c>
      <c r="L317">
        <v>11</v>
      </c>
      <c r="M317">
        <v>0</v>
      </c>
      <c r="N317">
        <v>0</v>
      </c>
      <c r="O317">
        <v>0</v>
      </c>
      <c r="P317">
        <v>11</v>
      </c>
    </row>
    <row r="318" spans="1:16">
      <c r="A318">
        <v>473116</v>
      </c>
      <c r="B318" t="s">
        <v>282</v>
      </c>
      <c r="C318">
        <v>202602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473116</v>
      </c>
      <c r="B319" t="s">
        <v>282</v>
      </c>
      <c r="C319">
        <v>202602</v>
      </c>
      <c r="D319">
        <v>2010513</v>
      </c>
      <c r="E319">
        <v>0</v>
      </c>
      <c r="F319">
        <v>0</v>
      </c>
      <c r="G319">
        <v>2</v>
      </c>
      <c r="H319">
        <v>1</v>
      </c>
      <c r="I319">
        <v>1</v>
      </c>
      <c r="J319">
        <v>0</v>
      </c>
      <c r="K319">
        <v>0</v>
      </c>
      <c r="L319">
        <v>4</v>
      </c>
      <c r="M319">
        <v>0</v>
      </c>
      <c r="N319">
        <v>1</v>
      </c>
      <c r="O319">
        <v>1</v>
      </c>
      <c r="P319">
        <v>5</v>
      </c>
    </row>
    <row r="320" spans="1:16">
      <c r="A320">
        <v>473116</v>
      </c>
      <c r="B320" t="s">
        <v>282</v>
      </c>
      <c r="C320">
        <v>202602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473116</v>
      </c>
      <c r="B321" t="s">
        <v>282</v>
      </c>
      <c r="C321">
        <v>202602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473116</v>
      </c>
      <c r="B322" t="s">
        <v>282</v>
      </c>
      <c r="C322">
        <v>202602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473116</v>
      </c>
      <c r="B323" t="s">
        <v>282</v>
      </c>
      <c r="C323">
        <v>202602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473116</v>
      </c>
      <c r="B324" t="s">
        <v>282</v>
      </c>
      <c r="C324">
        <v>202602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473116</v>
      </c>
      <c r="B325" t="s">
        <v>282</v>
      </c>
      <c r="C325">
        <v>202602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473116</v>
      </c>
      <c r="B326" t="s">
        <v>282</v>
      </c>
      <c r="C326">
        <v>202602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1</v>
      </c>
      <c r="L326">
        <v>2</v>
      </c>
      <c r="M326">
        <v>0</v>
      </c>
      <c r="N326">
        <v>0</v>
      </c>
      <c r="O326">
        <v>0</v>
      </c>
      <c r="P326">
        <v>2</v>
      </c>
    </row>
    <row r="327" spans="1:16">
      <c r="A327">
        <v>473116</v>
      </c>
      <c r="B327" t="s">
        <v>282</v>
      </c>
      <c r="C327">
        <v>202602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1</v>
      </c>
      <c r="L327">
        <v>2</v>
      </c>
      <c r="M327">
        <v>0</v>
      </c>
      <c r="N327">
        <v>0</v>
      </c>
      <c r="O327">
        <v>0</v>
      </c>
      <c r="P327">
        <v>2</v>
      </c>
    </row>
    <row r="328" spans="1:16">
      <c r="A328">
        <v>473116</v>
      </c>
      <c r="B328" t="s">
        <v>282</v>
      </c>
      <c r="C328">
        <v>202602</v>
      </c>
      <c r="D328">
        <v>2010601</v>
      </c>
      <c r="E328">
        <v>0</v>
      </c>
      <c r="F328">
        <v>0</v>
      </c>
      <c r="G328">
        <v>26223</v>
      </c>
      <c r="H328">
        <v>74080</v>
      </c>
      <c r="I328">
        <v>298852</v>
      </c>
      <c r="J328">
        <v>748710</v>
      </c>
      <c r="K328">
        <v>321350</v>
      </c>
      <c r="L328">
        <v>1469215</v>
      </c>
      <c r="M328">
        <v>0</v>
      </c>
      <c r="N328">
        <v>748</v>
      </c>
      <c r="O328">
        <v>748</v>
      </c>
      <c r="P328">
        <v>1469963</v>
      </c>
    </row>
    <row r="329" spans="1:16">
      <c r="A329">
        <v>473116</v>
      </c>
      <c r="B329" t="s">
        <v>282</v>
      </c>
      <c r="C329">
        <v>202602</v>
      </c>
      <c r="D329">
        <v>2010602</v>
      </c>
      <c r="E329">
        <v>0</v>
      </c>
      <c r="F329">
        <v>0</v>
      </c>
      <c r="G329">
        <v>6765</v>
      </c>
      <c r="H329">
        <v>59579</v>
      </c>
      <c r="I329">
        <v>316645</v>
      </c>
      <c r="J329">
        <v>777779</v>
      </c>
      <c r="K329">
        <v>358956</v>
      </c>
      <c r="L329">
        <v>1519724</v>
      </c>
      <c r="M329">
        <v>0</v>
      </c>
      <c r="N329">
        <v>2372</v>
      </c>
      <c r="O329">
        <v>2372</v>
      </c>
      <c r="P329">
        <v>1522096</v>
      </c>
    </row>
    <row r="330" spans="1:16">
      <c r="A330">
        <v>473116</v>
      </c>
      <c r="B330" t="s">
        <v>282</v>
      </c>
      <c r="C330">
        <v>202602</v>
      </c>
      <c r="D330">
        <v>2010603</v>
      </c>
      <c r="E330">
        <v>0</v>
      </c>
      <c r="F330">
        <v>0</v>
      </c>
      <c r="G330">
        <v>32988</v>
      </c>
      <c r="H330">
        <v>133659</v>
      </c>
      <c r="I330">
        <v>615497</v>
      </c>
      <c r="J330">
        <v>1526489</v>
      </c>
      <c r="K330">
        <v>680306</v>
      </c>
      <c r="L330">
        <v>2988939</v>
      </c>
      <c r="M330">
        <v>0</v>
      </c>
      <c r="N330">
        <v>3120</v>
      </c>
      <c r="O330">
        <v>3120</v>
      </c>
      <c r="P330">
        <v>2992059</v>
      </c>
    </row>
    <row r="331" spans="1:16">
      <c r="A331">
        <v>473116</v>
      </c>
      <c r="B331" t="s">
        <v>282</v>
      </c>
      <c r="C331">
        <v>202602</v>
      </c>
      <c r="D331">
        <v>2010604</v>
      </c>
      <c r="E331">
        <v>0</v>
      </c>
      <c r="F331">
        <v>0</v>
      </c>
      <c r="G331">
        <v>0</v>
      </c>
      <c r="H331">
        <v>73935</v>
      </c>
      <c r="I331">
        <v>248000</v>
      </c>
      <c r="J331">
        <v>653020</v>
      </c>
      <c r="K331">
        <v>284720</v>
      </c>
      <c r="L331">
        <v>1259675</v>
      </c>
      <c r="M331">
        <v>0</v>
      </c>
      <c r="N331">
        <v>0</v>
      </c>
      <c r="O331">
        <v>0</v>
      </c>
      <c r="P331">
        <v>1259675</v>
      </c>
    </row>
    <row r="332" spans="1:16">
      <c r="A332">
        <v>473116</v>
      </c>
      <c r="B332" t="s">
        <v>282</v>
      </c>
      <c r="C332">
        <v>202602</v>
      </c>
      <c r="D332">
        <v>2010605</v>
      </c>
      <c r="E332">
        <v>0</v>
      </c>
      <c r="F332">
        <v>0</v>
      </c>
      <c r="G332">
        <v>24645</v>
      </c>
      <c r="H332">
        <v>0</v>
      </c>
      <c r="I332">
        <v>44365</v>
      </c>
      <c r="J332">
        <v>71045</v>
      </c>
      <c r="K332">
        <v>33995</v>
      </c>
      <c r="L332">
        <v>174050</v>
      </c>
      <c r="M332">
        <v>0</v>
      </c>
      <c r="N332">
        <v>0</v>
      </c>
      <c r="O332">
        <v>0</v>
      </c>
      <c r="P332">
        <v>174050</v>
      </c>
    </row>
    <row r="333" spans="1:16">
      <c r="A333">
        <v>473116</v>
      </c>
      <c r="B333" t="s">
        <v>282</v>
      </c>
      <c r="C333">
        <v>202602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473116</v>
      </c>
      <c r="B334" t="s">
        <v>282</v>
      </c>
      <c r="C334">
        <v>202602</v>
      </c>
      <c r="D334">
        <v>2010607</v>
      </c>
      <c r="E334">
        <v>0</v>
      </c>
      <c r="F334">
        <v>0</v>
      </c>
      <c r="G334">
        <v>1578</v>
      </c>
      <c r="H334">
        <v>145</v>
      </c>
      <c r="I334">
        <v>5152</v>
      </c>
      <c r="J334">
        <v>0</v>
      </c>
      <c r="K334">
        <v>0</v>
      </c>
      <c r="L334">
        <v>6875</v>
      </c>
      <c r="M334">
        <v>0</v>
      </c>
      <c r="N334">
        <v>748</v>
      </c>
      <c r="O334">
        <v>748</v>
      </c>
      <c r="P334">
        <v>7623</v>
      </c>
    </row>
    <row r="335" spans="1:16">
      <c r="A335">
        <v>473116</v>
      </c>
      <c r="B335" t="s">
        <v>282</v>
      </c>
      <c r="C335">
        <v>202602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1335</v>
      </c>
      <c r="J335">
        <v>0</v>
      </c>
      <c r="K335">
        <v>0</v>
      </c>
      <c r="L335">
        <v>1335</v>
      </c>
      <c r="M335">
        <v>0</v>
      </c>
      <c r="N335">
        <v>0</v>
      </c>
      <c r="O335">
        <v>0</v>
      </c>
      <c r="P335">
        <v>1335</v>
      </c>
    </row>
    <row r="336" spans="1:16">
      <c r="A336">
        <v>473116</v>
      </c>
      <c r="B336" t="s">
        <v>282</v>
      </c>
      <c r="C336">
        <v>202602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473116</v>
      </c>
      <c r="B337" t="s">
        <v>282</v>
      </c>
      <c r="C337">
        <v>202602</v>
      </c>
      <c r="D337">
        <v>2010610</v>
      </c>
      <c r="E337">
        <v>0</v>
      </c>
      <c r="F337">
        <v>0</v>
      </c>
      <c r="G337">
        <v>0</v>
      </c>
      <c r="H337">
        <v>58187</v>
      </c>
      <c r="I337">
        <v>306590</v>
      </c>
      <c r="J337">
        <v>768825</v>
      </c>
      <c r="K337">
        <v>358249</v>
      </c>
      <c r="L337">
        <v>1491851</v>
      </c>
      <c r="M337">
        <v>0</v>
      </c>
      <c r="N337">
        <v>0</v>
      </c>
      <c r="O337">
        <v>0</v>
      </c>
      <c r="P337">
        <v>1491851</v>
      </c>
    </row>
    <row r="338" spans="1:16">
      <c r="A338">
        <v>473116</v>
      </c>
      <c r="B338" t="s">
        <v>282</v>
      </c>
      <c r="C338">
        <v>202602</v>
      </c>
      <c r="D338">
        <v>2010611</v>
      </c>
      <c r="E338">
        <v>0</v>
      </c>
      <c r="F338">
        <v>0</v>
      </c>
      <c r="G338">
        <v>217</v>
      </c>
      <c r="H338">
        <v>0</v>
      </c>
      <c r="I338">
        <v>483</v>
      </c>
      <c r="J338">
        <v>8737</v>
      </c>
      <c r="K338">
        <v>490</v>
      </c>
      <c r="L338">
        <v>9927</v>
      </c>
      <c r="M338">
        <v>0</v>
      </c>
      <c r="N338">
        <v>0</v>
      </c>
      <c r="O338">
        <v>0</v>
      </c>
      <c r="P338">
        <v>9927</v>
      </c>
    </row>
    <row r="339" spans="1:16">
      <c r="A339">
        <v>473116</v>
      </c>
      <c r="B339" t="s">
        <v>282</v>
      </c>
      <c r="C339">
        <v>202602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473116</v>
      </c>
      <c r="B340" t="s">
        <v>282</v>
      </c>
      <c r="C340">
        <v>202602</v>
      </c>
      <c r="D340">
        <v>2010613</v>
      </c>
      <c r="E340">
        <v>0</v>
      </c>
      <c r="F340">
        <v>0</v>
      </c>
      <c r="G340">
        <v>6548</v>
      </c>
      <c r="H340">
        <v>1392</v>
      </c>
      <c r="I340">
        <v>9488</v>
      </c>
      <c r="J340">
        <v>0</v>
      </c>
      <c r="K340">
        <v>0</v>
      </c>
      <c r="L340">
        <v>17428</v>
      </c>
      <c r="M340">
        <v>0</v>
      </c>
      <c r="N340">
        <v>2372</v>
      </c>
      <c r="O340">
        <v>2372</v>
      </c>
      <c r="P340">
        <v>19800</v>
      </c>
    </row>
    <row r="341" spans="1:16">
      <c r="A341">
        <v>473116</v>
      </c>
      <c r="B341" t="s">
        <v>282</v>
      </c>
      <c r="C341">
        <v>202602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84</v>
      </c>
      <c r="J341">
        <v>0</v>
      </c>
      <c r="K341">
        <v>0</v>
      </c>
      <c r="L341">
        <v>84</v>
      </c>
      <c r="M341">
        <v>0</v>
      </c>
      <c r="N341">
        <v>0</v>
      </c>
      <c r="O341">
        <v>0</v>
      </c>
      <c r="P341">
        <v>84</v>
      </c>
    </row>
    <row r="342" spans="1:16">
      <c r="A342">
        <v>473116</v>
      </c>
      <c r="B342" t="s">
        <v>282</v>
      </c>
      <c r="C342">
        <v>202602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473116</v>
      </c>
      <c r="B343" t="s">
        <v>282</v>
      </c>
      <c r="C343">
        <v>202602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473116</v>
      </c>
      <c r="B344" t="s">
        <v>282</v>
      </c>
      <c r="C344">
        <v>202602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473116</v>
      </c>
      <c r="B345" t="s">
        <v>282</v>
      </c>
      <c r="C345">
        <v>202602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473116</v>
      </c>
      <c r="B346" t="s">
        <v>282</v>
      </c>
      <c r="C346">
        <v>202602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473116</v>
      </c>
      <c r="B347" t="s">
        <v>282</v>
      </c>
      <c r="C347">
        <v>202602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24645</v>
      </c>
      <c r="K347">
        <v>2635</v>
      </c>
      <c r="L347">
        <v>27280</v>
      </c>
      <c r="M347">
        <v>0</v>
      </c>
      <c r="N347">
        <v>0</v>
      </c>
      <c r="O347">
        <v>0</v>
      </c>
      <c r="P347">
        <v>27280</v>
      </c>
    </row>
    <row r="348" spans="1:16">
      <c r="A348">
        <v>473116</v>
      </c>
      <c r="B348" t="s">
        <v>282</v>
      </c>
      <c r="C348">
        <v>202602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217</v>
      </c>
      <c r="K348">
        <v>217</v>
      </c>
      <c r="L348">
        <v>434</v>
      </c>
      <c r="M348">
        <v>0</v>
      </c>
      <c r="N348">
        <v>0</v>
      </c>
      <c r="O348">
        <v>0</v>
      </c>
      <c r="P348">
        <v>434</v>
      </c>
    </row>
    <row r="349" spans="1:16">
      <c r="A349">
        <v>473116</v>
      </c>
      <c r="B349" t="s">
        <v>282</v>
      </c>
      <c r="C349">
        <v>202602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5</v>
      </c>
      <c r="K349">
        <v>0</v>
      </c>
      <c r="L349">
        <v>5</v>
      </c>
      <c r="M349">
        <v>0</v>
      </c>
      <c r="N349">
        <v>1</v>
      </c>
      <c r="O349">
        <v>1</v>
      </c>
      <c r="P349">
        <v>6</v>
      </c>
    </row>
    <row r="350" spans="1:16">
      <c r="A350">
        <v>473116</v>
      </c>
      <c r="B350" t="s">
        <v>282</v>
      </c>
      <c r="C350">
        <v>202602</v>
      </c>
      <c r="D350">
        <v>2010702</v>
      </c>
      <c r="E350">
        <v>0</v>
      </c>
      <c r="F350">
        <v>0</v>
      </c>
      <c r="G350">
        <v>1</v>
      </c>
      <c r="H350">
        <v>0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473116</v>
      </c>
      <c r="B351" t="s">
        <v>282</v>
      </c>
      <c r="C351">
        <v>202602</v>
      </c>
      <c r="D351">
        <v>2010703</v>
      </c>
      <c r="E351">
        <v>0</v>
      </c>
      <c r="F351">
        <v>0</v>
      </c>
      <c r="G351">
        <v>1</v>
      </c>
      <c r="H351">
        <v>3</v>
      </c>
      <c r="I351">
        <v>0</v>
      </c>
      <c r="J351">
        <v>2</v>
      </c>
      <c r="K351">
        <v>0</v>
      </c>
      <c r="L351">
        <v>6</v>
      </c>
      <c r="M351">
        <v>0</v>
      </c>
      <c r="N351">
        <v>1</v>
      </c>
      <c r="O351">
        <v>1</v>
      </c>
      <c r="P351">
        <v>7</v>
      </c>
    </row>
    <row r="352" spans="1:16">
      <c r="A352">
        <v>473116</v>
      </c>
      <c r="B352" t="s">
        <v>282</v>
      </c>
      <c r="C352">
        <v>202602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473116</v>
      </c>
      <c r="B353" t="s">
        <v>282</v>
      </c>
      <c r="C353">
        <v>202602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473116</v>
      </c>
      <c r="B354" t="s">
        <v>282</v>
      </c>
      <c r="C354">
        <v>202602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473116</v>
      </c>
      <c r="B355" t="s">
        <v>282</v>
      </c>
      <c r="C355">
        <v>202602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473116</v>
      </c>
      <c r="B356" t="s">
        <v>282</v>
      </c>
      <c r="C356">
        <v>202602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473116</v>
      </c>
      <c r="B357" t="s">
        <v>282</v>
      </c>
      <c r="C357">
        <v>202602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473116</v>
      </c>
      <c r="B358" t="s">
        <v>282</v>
      </c>
      <c r="C358">
        <v>202602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473116</v>
      </c>
      <c r="B359" t="s">
        <v>282</v>
      </c>
      <c r="C359">
        <v>202602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473116</v>
      </c>
      <c r="B360" t="s">
        <v>282</v>
      </c>
      <c r="C360">
        <v>202602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473116</v>
      </c>
      <c r="B361" t="s">
        <v>282</v>
      </c>
      <c r="C361">
        <v>202602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473116</v>
      </c>
      <c r="B362" t="s">
        <v>282</v>
      </c>
      <c r="C362">
        <v>202602</v>
      </c>
      <c r="D362">
        <v>2010714</v>
      </c>
      <c r="E362">
        <v>0</v>
      </c>
      <c r="F362">
        <v>0</v>
      </c>
      <c r="G362">
        <v>5</v>
      </c>
      <c r="H362">
        <v>6</v>
      </c>
      <c r="I362">
        <v>1</v>
      </c>
      <c r="J362">
        <v>8</v>
      </c>
      <c r="K362">
        <v>0</v>
      </c>
      <c r="L362">
        <v>20</v>
      </c>
      <c r="M362">
        <v>0</v>
      </c>
      <c r="N362">
        <v>2</v>
      </c>
      <c r="O362">
        <v>2</v>
      </c>
      <c r="P362">
        <v>22</v>
      </c>
    </row>
    <row r="363" spans="1:16">
      <c r="A363">
        <v>473116</v>
      </c>
      <c r="B363" t="s">
        <v>282</v>
      </c>
      <c r="C363">
        <v>202602</v>
      </c>
      <c r="D363">
        <v>2010715</v>
      </c>
      <c r="E363">
        <v>0</v>
      </c>
      <c r="F363">
        <v>0</v>
      </c>
      <c r="G363">
        <v>5</v>
      </c>
      <c r="H363">
        <v>6</v>
      </c>
      <c r="I363">
        <v>0</v>
      </c>
      <c r="J363">
        <v>7</v>
      </c>
      <c r="K363">
        <v>0</v>
      </c>
      <c r="L363">
        <v>18</v>
      </c>
      <c r="M363">
        <v>0</v>
      </c>
      <c r="N363">
        <v>2</v>
      </c>
      <c r="O363">
        <v>2</v>
      </c>
      <c r="P363">
        <v>20</v>
      </c>
    </row>
    <row r="364" spans="1:16">
      <c r="A364">
        <v>473116</v>
      </c>
      <c r="B364" t="s">
        <v>282</v>
      </c>
      <c r="C364">
        <v>202602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2</v>
      </c>
      <c r="K364">
        <v>0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473116</v>
      </c>
      <c r="B365" t="s">
        <v>282</v>
      </c>
      <c r="C365">
        <v>202602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473116</v>
      </c>
      <c r="B366" t="s">
        <v>282</v>
      </c>
      <c r="C366">
        <v>202602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0</v>
      </c>
      <c r="L366">
        <v>1</v>
      </c>
      <c r="M366">
        <v>0</v>
      </c>
      <c r="N366">
        <v>1</v>
      </c>
      <c r="O366">
        <v>1</v>
      </c>
      <c r="P366">
        <v>2</v>
      </c>
    </row>
    <row r="367" spans="1:16">
      <c r="A367">
        <v>473116</v>
      </c>
      <c r="B367" t="s">
        <v>282</v>
      </c>
      <c r="C367">
        <v>202602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473116</v>
      </c>
      <c r="B368" t="s">
        <v>282</v>
      </c>
      <c r="C368">
        <v>202602</v>
      </c>
      <c r="D368">
        <v>2010720</v>
      </c>
      <c r="E368">
        <v>0</v>
      </c>
      <c r="F368">
        <v>0</v>
      </c>
      <c r="G368">
        <v>2</v>
      </c>
      <c r="H368">
        <v>3</v>
      </c>
      <c r="I368">
        <v>0</v>
      </c>
      <c r="J368">
        <v>0</v>
      </c>
      <c r="K368">
        <v>0</v>
      </c>
      <c r="L368">
        <v>5</v>
      </c>
      <c r="M368">
        <v>0</v>
      </c>
      <c r="N368">
        <v>0</v>
      </c>
      <c r="O368">
        <v>0</v>
      </c>
      <c r="P368">
        <v>5</v>
      </c>
    </row>
    <row r="369" spans="1:16">
      <c r="A369">
        <v>473116</v>
      </c>
      <c r="B369" t="s">
        <v>282</v>
      </c>
      <c r="C369">
        <v>202602</v>
      </c>
      <c r="D369">
        <v>2010721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473116</v>
      </c>
      <c r="B370" t="s">
        <v>282</v>
      </c>
      <c r="C370">
        <v>202602</v>
      </c>
      <c r="D370">
        <v>2010722</v>
      </c>
      <c r="E370">
        <v>0</v>
      </c>
      <c r="F370">
        <v>0</v>
      </c>
      <c r="G370">
        <v>1</v>
      </c>
      <c r="H370">
        <v>3</v>
      </c>
      <c r="I370">
        <v>0</v>
      </c>
      <c r="J370">
        <v>2</v>
      </c>
      <c r="K370">
        <v>0</v>
      </c>
      <c r="L370">
        <v>6</v>
      </c>
      <c r="M370">
        <v>0</v>
      </c>
      <c r="N370">
        <v>1</v>
      </c>
      <c r="O370">
        <v>1</v>
      </c>
      <c r="P370">
        <v>7</v>
      </c>
    </row>
    <row r="371" spans="1:16">
      <c r="A371">
        <v>473116</v>
      </c>
      <c r="B371" t="s">
        <v>282</v>
      </c>
      <c r="C371">
        <v>202602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473116</v>
      </c>
      <c r="B372" t="s">
        <v>282</v>
      </c>
      <c r="C372">
        <v>202602</v>
      </c>
      <c r="D372">
        <v>2010724</v>
      </c>
      <c r="E372">
        <v>0</v>
      </c>
      <c r="F372">
        <v>0</v>
      </c>
      <c r="G372">
        <v>1</v>
      </c>
      <c r="H372">
        <v>0</v>
      </c>
      <c r="I372">
        <v>0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473116</v>
      </c>
      <c r="B373" t="s">
        <v>282</v>
      </c>
      <c r="C373">
        <v>202602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473116</v>
      </c>
      <c r="B374" t="s">
        <v>282</v>
      </c>
      <c r="C374">
        <v>202602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2</v>
      </c>
      <c r="K374">
        <v>0</v>
      </c>
      <c r="L374">
        <v>2</v>
      </c>
      <c r="M374">
        <v>0</v>
      </c>
      <c r="N374">
        <v>0</v>
      </c>
      <c r="O374">
        <v>0</v>
      </c>
      <c r="P374">
        <v>2</v>
      </c>
    </row>
    <row r="375" spans="1:16">
      <c r="A375">
        <v>473116</v>
      </c>
      <c r="B375" t="s">
        <v>282</v>
      </c>
      <c r="C375">
        <v>202602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473116</v>
      </c>
      <c r="B376" t="s">
        <v>282</v>
      </c>
      <c r="C376">
        <v>202602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473116</v>
      </c>
      <c r="B377" t="s">
        <v>282</v>
      </c>
      <c r="C377">
        <v>202602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473116</v>
      </c>
      <c r="B378" t="s">
        <v>282</v>
      </c>
      <c r="C378">
        <v>202602</v>
      </c>
      <c r="D378">
        <v>2010730</v>
      </c>
      <c r="E378">
        <v>0</v>
      </c>
      <c r="F378">
        <v>0</v>
      </c>
      <c r="G378">
        <v>3</v>
      </c>
      <c r="H378">
        <v>3</v>
      </c>
      <c r="I378">
        <v>0</v>
      </c>
      <c r="J378">
        <v>0</v>
      </c>
      <c r="K378">
        <v>0</v>
      </c>
      <c r="L378">
        <v>6</v>
      </c>
      <c r="M378">
        <v>0</v>
      </c>
      <c r="N378">
        <v>0</v>
      </c>
      <c r="O378">
        <v>0</v>
      </c>
      <c r="P378">
        <v>6</v>
      </c>
    </row>
    <row r="379" spans="1:16">
      <c r="A379">
        <v>473116</v>
      </c>
      <c r="B379" t="s">
        <v>282</v>
      </c>
      <c r="C379">
        <v>202602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1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473116</v>
      </c>
      <c r="B380" t="s">
        <v>282</v>
      </c>
      <c r="C380">
        <v>202602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473116</v>
      </c>
      <c r="B381" t="s">
        <v>282</v>
      </c>
      <c r="C381">
        <v>202602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473116</v>
      </c>
      <c r="B382" t="s">
        <v>282</v>
      </c>
      <c r="C382">
        <v>202602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473116</v>
      </c>
      <c r="B383" t="s">
        <v>282</v>
      </c>
      <c r="C383">
        <v>202602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473116</v>
      </c>
      <c r="B384" t="s">
        <v>282</v>
      </c>
      <c r="C384">
        <v>202602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473116</v>
      </c>
      <c r="B385" t="s">
        <v>282</v>
      </c>
      <c r="C385">
        <v>202602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473116</v>
      </c>
      <c r="B386" t="s">
        <v>282</v>
      </c>
      <c r="C386">
        <v>202602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1</v>
      </c>
      <c r="J386">
        <v>1</v>
      </c>
      <c r="K386">
        <v>0</v>
      </c>
      <c r="L386">
        <v>2</v>
      </c>
      <c r="M386">
        <v>0</v>
      </c>
      <c r="N386">
        <v>0</v>
      </c>
      <c r="O386">
        <v>0</v>
      </c>
      <c r="P386">
        <v>2</v>
      </c>
    </row>
    <row r="387" spans="1:16">
      <c r="A387">
        <v>473116</v>
      </c>
      <c r="B387" t="s">
        <v>282</v>
      </c>
      <c r="C387">
        <v>202602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473116</v>
      </c>
      <c r="B388" t="s">
        <v>282</v>
      </c>
      <c r="C388">
        <v>202602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473116</v>
      </c>
      <c r="B389" t="s">
        <v>282</v>
      </c>
      <c r="C389">
        <v>202602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473116</v>
      </c>
      <c r="B390" t="s">
        <v>282</v>
      </c>
      <c r="C390">
        <v>202602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473116</v>
      </c>
      <c r="B391" t="s">
        <v>282</v>
      </c>
      <c r="C391">
        <v>202602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473116</v>
      </c>
      <c r="B392" t="s">
        <v>282</v>
      </c>
      <c r="C392">
        <v>202602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473116</v>
      </c>
      <c r="B393" t="s">
        <v>282</v>
      </c>
      <c r="C393">
        <v>202602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473116</v>
      </c>
      <c r="B394" t="s">
        <v>282</v>
      </c>
      <c r="C394">
        <v>202602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473116</v>
      </c>
      <c r="B395" t="s">
        <v>282</v>
      </c>
      <c r="C395">
        <v>202602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67631</v>
      </c>
      <c r="K395">
        <v>0</v>
      </c>
      <c r="L395">
        <v>67631</v>
      </c>
      <c r="M395">
        <v>0</v>
      </c>
      <c r="N395">
        <v>2333</v>
      </c>
      <c r="O395">
        <v>2333</v>
      </c>
      <c r="P395">
        <v>69964</v>
      </c>
    </row>
    <row r="396" spans="1:16">
      <c r="A396">
        <v>473116</v>
      </c>
      <c r="B396" t="s">
        <v>282</v>
      </c>
      <c r="C396">
        <v>202602</v>
      </c>
      <c r="D396">
        <v>2010802</v>
      </c>
      <c r="E396">
        <v>0</v>
      </c>
      <c r="F396">
        <v>0</v>
      </c>
      <c r="G396">
        <v>3983</v>
      </c>
      <c r="H396">
        <v>0</v>
      </c>
      <c r="I396">
        <v>0</v>
      </c>
      <c r="J396">
        <v>0</v>
      </c>
      <c r="K396">
        <v>0</v>
      </c>
      <c r="L396">
        <v>3983</v>
      </c>
      <c r="M396">
        <v>0</v>
      </c>
      <c r="N396">
        <v>0</v>
      </c>
      <c r="O396">
        <v>0</v>
      </c>
      <c r="P396">
        <v>3983</v>
      </c>
    </row>
    <row r="397" spans="1:16">
      <c r="A397">
        <v>473116</v>
      </c>
      <c r="B397" t="s">
        <v>282</v>
      </c>
      <c r="C397">
        <v>202602</v>
      </c>
      <c r="D397">
        <v>2010803</v>
      </c>
      <c r="E397">
        <v>0</v>
      </c>
      <c r="F397">
        <v>0</v>
      </c>
      <c r="G397">
        <v>500</v>
      </c>
      <c r="H397">
        <v>3016</v>
      </c>
      <c r="I397">
        <v>-445</v>
      </c>
      <c r="J397">
        <v>2219</v>
      </c>
      <c r="K397">
        <v>0</v>
      </c>
      <c r="L397">
        <v>5290</v>
      </c>
      <c r="M397">
        <v>0</v>
      </c>
      <c r="N397">
        <v>500</v>
      </c>
      <c r="O397">
        <v>500</v>
      </c>
      <c r="P397">
        <v>5790</v>
      </c>
    </row>
    <row r="398" spans="1:16">
      <c r="A398">
        <v>473116</v>
      </c>
      <c r="B398" t="s">
        <v>282</v>
      </c>
      <c r="C398">
        <v>202602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473116</v>
      </c>
      <c r="B399" t="s">
        <v>282</v>
      </c>
      <c r="C399">
        <v>202602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473116</v>
      </c>
      <c r="B400" t="s">
        <v>282</v>
      </c>
      <c r="C400">
        <v>202602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473116</v>
      </c>
      <c r="B401" t="s">
        <v>282</v>
      </c>
      <c r="C401">
        <v>202602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473116</v>
      </c>
      <c r="B402" t="s">
        <v>282</v>
      </c>
      <c r="C402">
        <v>202602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473116</v>
      </c>
      <c r="B403" t="s">
        <v>282</v>
      </c>
      <c r="C403">
        <v>202602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473116</v>
      </c>
      <c r="B404" t="s">
        <v>282</v>
      </c>
      <c r="C404">
        <v>202602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473116</v>
      </c>
      <c r="B405" t="s">
        <v>282</v>
      </c>
      <c r="C405">
        <v>202602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473116</v>
      </c>
      <c r="B406" t="s">
        <v>282</v>
      </c>
      <c r="C406">
        <v>202602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473116</v>
      </c>
      <c r="B407" t="s">
        <v>282</v>
      </c>
      <c r="C407">
        <v>202602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473116</v>
      </c>
      <c r="B408" t="s">
        <v>282</v>
      </c>
      <c r="C408">
        <v>202602</v>
      </c>
      <c r="D408">
        <v>2010814</v>
      </c>
      <c r="E408">
        <v>0</v>
      </c>
      <c r="F408">
        <v>0</v>
      </c>
      <c r="G408">
        <v>26563</v>
      </c>
      <c r="H408">
        <v>36743</v>
      </c>
      <c r="I408">
        <v>30958</v>
      </c>
      <c r="J408">
        <v>97246</v>
      </c>
      <c r="K408">
        <v>0</v>
      </c>
      <c r="L408">
        <v>191510</v>
      </c>
      <c r="M408">
        <v>0</v>
      </c>
      <c r="N408">
        <v>2833</v>
      </c>
      <c r="O408">
        <v>2833</v>
      </c>
      <c r="P408">
        <v>194343</v>
      </c>
    </row>
    <row r="409" spans="1:16">
      <c r="A409">
        <v>473116</v>
      </c>
      <c r="B409" t="s">
        <v>282</v>
      </c>
      <c r="C409">
        <v>202602</v>
      </c>
      <c r="D409">
        <v>2010815</v>
      </c>
      <c r="E409">
        <v>0</v>
      </c>
      <c r="F409">
        <v>0</v>
      </c>
      <c r="G409">
        <v>26563</v>
      </c>
      <c r="H409">
        <v>36743</v>
      </c>
      <c r="I409">
        <v>-445</v>
      </c>
      <c r="J409">
        <v>69850</v>
      </c>
      <c r="K409">
        <v>0</v>
      </c>
      <c r="L409">
        <v>132711</v>
      </c>
      <c r="M409">
        <v>0</v>
      </c>
      <c r="N409">
        <v>2833</v>
      </c>
      <c r="O409">
        <v>2833</v>
      </c>
      <c r="P409">
        <v>135544</v>
      </c>
    </row>
    <row r="410" spans="1:16">
      <c r="A410">
        <v>473116</v>
      </c>
      <c r="B410" t="s">
        <v>282</v>
      </c>
      <c r="C410">
        <v>202602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63205</v>
      </c>
      <c r="K410">
        <v>0</v>
      </c>
      <c r="L410">
        <v>63205</v>
      </c>
      <c r="M410">
        <v>0</v>
      </c>
      <c r="N410">
        <v>0</v>
      </c>
      <c r="O410">
        <v>0</v>
      </c>
      <c r="P410">
        <v>63205</v>
      </c>
    </row>
    <row r="411" spans="1:16">
      <c r="A411">
        <v>473116</v>
      </c>
      <c r="B411" t="s">
        <v>282</v>
      </c>
      <c r="C411">
        <v>202602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473116</v>
      </c>
      <c r="B412" t="s">
        <v>282</v>
      </c>
      <c r="C412">
        <v>202602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2484</v>
      </c>
      <c r="K412">
        <v>0</v>
      </c>
      <c r="L412">
        <v>2484</v>
      </c>
      <c r="M412">
        <v>0</v>
      </c>
      <c r="N412">
        <v>2333</v>
      </c>
      <c r="O412">
        <v>2333</v>
      </c>
      <c r="P412">
        <v>4817</v>
      </c>
    </row>
    <row r="413" spans="1:16">
      <c r="A413">
        <v>473116</v>
      </c>
      <c r="B413" t="s">
        <v>282</v>
      </c>
      <c r="C413">
        <v>202602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473116</v>
      </c>
      <c r="B414" t="s">
        <v>282</v>
      </c>
      <c r="C414">
        <v>202602</v>
      </c>
      <c r="D414">
        <v>2010820</v>
      </c>
      <c r="E414">
        <v>0</v>
      </c>
      <c r="F414">
        <v>0</v>
      </c>
      <c r="G414">
        <v>20638</v>
      </c>
      <c r="H414">
        <v>33727</v>
      </c>
      <c r="I414">
        <v>0</v>
      </c>
      <c r="J414">
        <v>0</v>
      </c>
      <c r="K414">
        <v>0</v>
      </c>
      <c r="L414">
        <v>54365</v>
      </c>
      <c r="M414">
        <v>0</v>
      </c>
      <c r="N414">
        <v>0</v>
      </c>
      <c r="O414">
        <v>0</v>
      </c>
      <c r="P414">
        <v>54365</v>
      </c>
    </row>
    <row r="415" spans="1:16">
      <c r="A415">
        <v>473116</v>
      </c>
      <c r="B415" t="s">
        <v>282</v>
      </c>
      <c r="C415">
        <v>202602</v>
      </c>
      <c r="D415">
        <v>2010821</v>
      </c>
      <c r="E415">
        <v>0</v>
      </c>
      <c r="F415">
        <v>0</v>
      </c>
      <c r="G415">
        <v>1442</v>
      </c>
      <c r="H415">
        <v>0</v>
      </c>
      <c r="I415">
        <v>0</v>
      </c>
      <c r="J415">
        <v>0</v>
      </c>
      <c r="K415">
        <v>0</v>
      </c>
      <c r="L415">
        <v>1442</v>
      </c>
      <c r="M415">
        <v>0</v>
      </c>
      <c r="N415">
        <v>0</v>
      </c>
      <c r="O415">
        <v>0</v>
      </c>
      <c r="P415">
        <v>1442</v>
      </c>
    </row>
    <row r="416" spans="1:16">
      <c r="A416">
        <v>473116</v>
      </c>
      <c r="B416" t="s">
        <v>282</v>
      </c>
      <c r="C416">
        <v>202602</v>
      </c>
      <c r="D416">
        <v>2010822</v>
      </c>
      <c r="E416">
        <v>0</v>
      </c>
      <c r="F416">
        <v>0</v>
      </c>
      <c r="G416">
        <v>500</v>
      </c>
      <c r="H416">
        <v>3016</v>
      </c>
      <c r="I416">
        <v>-445</v>
      </c>
      <c r="J416">
        <v>2219</v>
      </c>
      <c r="K416">
        <v>0</v>
      </c>
      <c r="L416">
        <v>5290</v>
      </c>
      <c r="M416">
        <v>0</v>
      </c>
      <c r="N416">
        <v>500</v>
      </c>
      <c r="O416">
        <v>500</v>
      </c>
      <c r="P416">
        <v>5790</v>
      </c>
    </row>
    <row r="417" spans="1:16">
      <c r="A417">
        <v>473116</v>
      </c>
      <c r="B417" t="s">
        <v>282</v>
      </c>
      <c r="C417">
        <v>202602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473116</v>
      </c>
      <c r="B418" t="s">
        <v>282</v>
      </c>
      <c r="C418">
        <v>202602</v>
      </c>
      <c r="D418">
        <v>2010824</v>
      </c>
      <c r="E418">
        <v>0</v>
      </c>
      <c r="F418">
        <v>0</v>
      </c>
      <c r="G418">
        <v>3983</v>
      </c>
      <c r="H418">
        <v>0</v>
      </c>
      <c r="I418">
        <v>0</v>
      </c>
      <c r="J418">
        <v>0</v>
      </c>
      <c r="K418">
        <v>0</v>
      </c>
      <c r="L418">
        <v>3983</v>
      </c>
      <c r="M418">
        <v>0</v>
      </c>
      <c r="N418">
        <v>0</v>
      </c>
      <c r="O418">
        <v>0</v>
      </c>
      <c r="P418">
        <v>3983</v>
      </c>
    </row>
    <row r="419" spans="1:16">
      <c r="A419">
        <v>473116</v>
      </c>
      <c r="B419" t="s">
        <v>282</v>
      </c>
      <c r="C419">
        <v>202602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473116</v>
      </c>
      <c r="B420" t="s">
        <v>282</v>
      </c>
      <c r="C420">
        <v>202602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1942</v>
      </c>
      <c r="K420">
        <v>0</v>
      </c>
      <c r="L420">
        <v>1942</v>
      </c>
      <c r="M420">
        <v>0</v>
      </c>
      <c r="N420">
        <v>0</v>
      </c>
      <c r="O420">
        <v>0</v>
      </c>
      <c r="P420">
        <v>1942</v>
      </c>
    </row>
    <row r="421" spans="1:16">
      <c r="A421">
        <v>473116</v>
      </c>
      <c r="B421" t="s">
        <v>282</v>
      </c>
      <c r="C421">
        <v>202602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473116</v>
      </c>
      <c r="B422" t="s">
        <v>282</v>
      </c>
      <c r="C422">
        <v>202602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473116</v>
      </c>
      <c r="B423" t="s">
        <v>282</v>
      </c>
      <c r="C423">
        <v>202602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473116</v>
      </c>
      <c r="B424" t="s">
        <v>282</v>
      </c>
      <c r="C424">
        <v>202602</v>
      </c>
      <c r="D424">
        <v>2010830</v>
      </c>
      <c r="E424">
        <v>0</v>
      </c>
      <c r="F424">
        <v>0</v>
      </c>
      <c r="G424">
        <v>22080</v>
      </c>
      <c r="H424">
        <v>33727</v>
      </c>
      <c r="I424">
        <v>0</v>
      </c>
      <c r="J424">
        <v>0</v>
      </c>
      <c r="K424">
        <v>0</v>
      </c>
      <c r="L424">
        <v>55807</v>
      </c>
      <c r="M424">
        <v>0</v>
      </c>
      <c r="N424">
        <v>0</v>
      </c>
      <c r="O424">
        <v>0</v>
      </c>
      <c r="P424">
        <v>55807</v>
      </c>
    </row>
    <row r="425" spans="1:16">
      <c r="A425">
        <v>473116</v>
      </c>
      <c r="B425" t="s">
        <v>282</v>
      </c>
      <c r="C425">
        <v>202602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31403</v>
      </c>
      <c r="J425">
        <v>27396</v>
      </c>
      <c r="K425">
        <v>0</v>
      </c>
      <c r="L425">
        <v>58799</v>
      </c>
      <c r="M425">
        <v>0</v>
      </c>
      <c r="N425">
        <v>0</v>
      </c>
      <c r="O425">
        <v>0</v>
      </c>
      <c r="P425">
        <v>58799</v>
      </c>
    </row>
    <row r="426" spans="1:16">
      <c r="A426">
        <v>473116</v>
      </c>
      <c r="B426" t="s">
        <v>282</v>
      </c>
      <c r="C426">
        <v>202602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473116</v>
      </c>
      <c r="B427" t="s">
        <v>282</v>
      </c>
      <c r="C427">
        <v>202602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473116</v>
      </c>
      <c r="B428" t="s">
        <v>282</v>
      </c>
      <c r="C428">
        <v>202602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473116</v>
      </c>
      <c r="B429" t="s">
        <v>282</v>
      </c>
      <c r="C429">
        <v>202602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473116</v>
      </c>
      <c r="B430" t="s">
        <v>282</v>
      </c>
      <c r="C430">
        <v>202602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473116</v>
      </c>
      <c r="B431" t="s">
        <v>282</v>
      </c>
      <c r="C431">
        <v>202602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473116</v>
      </c>
      <c r="B432" t="s">
        <v>282</v>
      </c>
      <c r="C432">
        <v>202602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31403</v>
      </c>
      <c r="J432">
        <v>27396</v>
      </c>
      <c r="K432">
        <v>0</v>
      </c>
      <c r="L432">
        <v>58799</v>
      </c>
      <c r="M432">
        <v>0</v>
      </c>
      <c r="N432">
        <v>0</v>
      </c>
      <c r="O432">
        <v>0</v>
      </c>
      <c r="P432">
        <v>58799</v>
      </c>
    </row>
    <row r="433" spans="1:16">
      <c r="A433">
        <v>473116</v>
      </c>
      <c r="B433" t="s">
        <v>282</v>
      </c>
      <c r="C433">
        <v>202602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473116</v>
      </c>
      <c r="B434" t="s">
        <v>282</v>
      </c>
      <c r="C434">
        <v>202602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473116</v>
      </c>
      <c r="B435" t="s">
        <v>282</v>
      </c>
      <c r="C435">
        <v>202602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473116</v>
      </c>
      <c r="B436" t="s">
        <v>282</v>
      </c>
      <c r="C436">
        <v>202602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473116</v>
      </c>
      <c r="B437" t="s">
        <v>282</v>
      </c>
      <c r="C437">
        <v>202602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473116</v>
      </c>
      <c r="B438" t="s">
        <v>282</v>
      </c>
      <c r="C438">
        <v>202602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473116</v>
      </c>
      <c r="B439" t="s">
        <v>282</v>
      </c>
      <c r="C439">
        <v>202602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473116</v>
      </c>
      <c r="B440" t="s">
        <v>282</v>
      </c>
      <c r="C440">
        <v>202602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473116</v>
      </c>
      <c r="B441" t="s">
        <v>282</v>
      </c>
      <c r="C441">
        <v>202602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676310</v>
      </c>
      <c r="K441">
        <v>0</v>
      </c>
      <c r="L441">
        <v>676310</v>
      </c>
      <c r="M441">
        <v>0</v>
      </c>
      <c r="N441">
        <v>23330</v>
      </c>
      <c r="O441">
        <v>23330</v>
      </c>
      <c r="P441">
        <v>699640</v>
      </c>
    </row>
    <row r="442" spans="1:16">
      <c r="A442">
        <v>473116</v>
      </c>
      <c r="B442" t="s">
        <v>282</v>
      </c>
      <c r="C442">
        <v>202602</v>
      </c>
      <c r="D442">
        <v>2010902</v>
      </c>
      <c r="E442">
        <v>0</v>
      </c>
      <c r="F442">
        <v>0</v>
      </c>
      <c r="G442">
        <v>39830</v>
      </c>
      <c r="H442">
        <v>0</v>
      </c>
      <c r="I442">
        <v>0</v>
      </c>
      <c r="J442">
        <v>0</v>
      </c>
      <c r="K442">
        <v>0</v>
      </c>
      <c r="L442">
        <v>39830</v>
      </c>
      <c r="M442">
        <v>0</v>
      </c>
      <c r="N442">
        <v>0</v>
      </c>
      <c r="O442">
        <v>0</v>
      </c>
      <c r="P442">
        <v>39830</v>
      </c>
    </row>
    <row r="443" spans="1:16">
      <c r="A443">
        <v>473116</v>
      </c>
      <c r="B443" t="s">
        <v>282</v>
      </c>
      <c r="C443">
        <v>202602</v>
      </c>
      <c r="D443">
        <v>2010903</v>
      </c>
      <c r="E443">
        <v>0</v>
      </c>
      <c r="F443">
        <v>0</v>
      </c>
      <c r="G443">
        <v>5000</v>
      </c>
      <c r="H443">
        <v>30160</v>
      </c>
      <c r="I443">
        <v>-4450</v>
      </c>
      <c r="J443">
        <v>22190</v>
      </c>
      <c r="K443">
        <v>0</v>
      </c>
      <c r="L443">
        <v>52900</v>
      </c>
      <c r="M443">
        <v>0</v>
      </c>
      <c r="N443">
        <v>5000</v>
      </c>
      <c r="O443">
        <v>5000</v>
      </c>
      <c r="P443">
        <v>57900</v>
      </c>
    </row>
    <row r="444" spans="1:16">
      <c r="A444">
        <v>473116</v>
      </c>
      <c r="B444" t="s">
        <v>282</v>
      </c>
      <c r="C444">
        <v>202602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473116</v>
      </c>
      <c r="B445" t="s">
        <v>282</v>
      </c>
      <c r="C445">
        <v>202602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473116</v>
      </c>
      <c r="B446" t="s">
        <v>282</v>
      </c>
      <c r="C446">
        <v>202602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473116</v>
      </c>
      <c r="B447" t="s">
        <v>282</v>
      </c>
      <c r="C447">
        <v>202602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473116</v>
      </c>
      <c r="B448" t="s">
        <v>282</v>
      </c>
      <c r="C448">
        <v>202602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473116</v>
      </c>
      <c r="B449" t="s">
        <v>282</v>
      </c>
      <c r="C449">
        <v>202602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473116</v>
      </c>
      <c r="B450" t="s">
        <v>282</v>
      </c>
      <c r="C450">
        <v>202602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473116</v>
      </c>
      <c r="B451" t="s">
        <v>282</v>
      </c>
      <c r="C451">
        <v>202602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473116</v>
      </c>
      <c r="B452" t="s">
        <v>282</v>
      </c>
      <c r="C452">
        <v>202602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473116</v>
      </c>
      <c r="B453" t="s">
        <v>282</v>
      </c>
      <c r="C453">
        <v>202602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473116</v>
      </c>
      <c r="B454" t="s">
        <v>282</v>
      </c>
      <c r="C454">
        <v>202602</v>
      </c>
      <c r="D454">
        <v>2010914</v>
      </c>
      <c r="E454">
        <v>0</v>
      </c>
      <c r="F454">
        <v>0</v>
      </c>
      <c r="G454">
        <v>265630</v>
      </c>
      <c r="H454">
        <v>367430</v>
      </c>
      <c r="I454">
        <v>309580</v>
      </c>
      <c r="J454">
        <v>972460</v>
      </c>
      <c r="K454">
        <v>0</v>
      </c>
      <c r="L454">
        <v>1915100</v>
      </c>
      <c r="M454">
        <v>0</v>
      </c>
      <c r="N454">
        <v>28330</v>
      </c>
      <c r="O454">
        <v>28330</v>
      </c>
      <c r="P454">
        <v>1943430</v>
      </c>
    </row>
    <row r="455" spans="1:16">
      <c r="A455">
        <v>473116</v>
      </c>
      <c r="B455" t="s">
        <v>282</v>
      </c>
      <c r="C455">
        <v>202602</v>
      </c>
      <c r="D455">
        <v>2010915</v>
      </c>
      <c r="E455">
        <v>0</v>
      </c>
      <c r="F455">
        <v>0</v>
      </c>
      <c r="G455">
        <v>265630</v>
      </c>
      <c r="H455">
        <v>367430</v>
      </c>
      <c r="I455">
        <v>-4450</v>
      </c>
      <c r="J455">
        <v>698500</v>
      </c>
      <c r="K455">
        <v>0</v>
      </c>
      <c r="L455">
        <v>1327110</v>
      </c>
      <c r="M455">
        <v>0</v>
      </c>
      <c r="N455">
        <v>28330</v>
      </c>
      <c r="O455">
        <v>28330</v>
      </c>
      <c r="P455">
        <v>1355440</v>
      </c>
    </row>
    <row r="456" spans="1:16">
      <c r="A456">
        <v>473116</v>
      </c>
      <c r="B456" t="s">
        <v>282</v>
      </c>
      <c r="C456">
        <v>202602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632050</v>
      </c>
      <c r="K456">
        <v>0</v>
      </c>
      <c r="L456">
        <v>632050</v>
      </c>
      <c r="M456">
        <v>0</v>
      </c>
      <c r="N456">
        <v>0</v>
      </c>
      <c r="O456">
        <v>0</v>
      </c>
      <c r="P456">
        <v>632050</v>
      </c>
    </row>
    <row r="457" spans="1:16">
      <c r="A457">
        <v>473116</v>
      </c>
      <c r="B457" t="s">
        <v>282</v>
      </c>
      <c r="C457">
        <v>202602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473116</v>
      </c>
      <c r="B458" t="s">
        <v>282</v>
      </c>
      <c r="C458">
        <v>202602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24840</v>
      </c>
      <c r="K458">
        <v>0</v>
      </c>
      <c r="L458">
        <v>24840</v>
      </c>
      <c r="M458">
        <v>0</v>
      </c>
      <c r="N458">
        <v>23330</v>
      </c>
      <c r="O458">
        <v>23330</v>
      </c>
      <c r="P458">
        <v>48170</v>
      </c>
    </row>
    <row r="459" spans="1:16">
      <c r="A459">
        <v>473116</v>
      </c>
      <c r="B459" t="s">
        <v>282</v>
      </c>
      <c r="C459">
        <v>202602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473116</v>
      </c>
      <c r="B460" t="s">
        <v>282</v>
      </c>
      <c r="C460">
        <v>202602</v>
      </c>
      <c r="D460">
        <v>2010920</v>
      </c>
      <c r="E460">
        <v>0</v>
      </c>
      <c r="F460">
        <v>0</v>
      </c>
      <c r="G460">
        <v>206380</v>
      </c>
      <c r="H460">
        <v>337270</v>
      </c>
      <c r="I460">
        <v>0</v>
      </c>
      <c r="J460">
        <v>0</v>
      </c>
      <c r="K460">
        <v>0</v>
      </c>
      <c r="L460">
        <v>543650</v>
      </c>
      <c r="M460">
        <v>0</v>
      </c>
      <c r="N460">
        <v>0</v>
      </c>
      <c r="O460">
        <v>0</v>
      </c>
      <c r="P460">
        <v>543650</v>
      </c>
    </row>
    <row r="461" spans="1:16">
      <c r="A461">
        <v>473116</v>
      </c>
      <c r="B461" t="s">
        <v>282</v>
      </c>
      <c r="C461">
        <v>202602</v>
      </c>
      <c r="D461">
        <v>2010921</v>
      </c>
      <c r="E461">
        <v>0</v>
      </c>
      <c r="F461">
        <v>0</v>
      </c>
      <c r="G461">
        <v>14420</v>
      </c>
      <c r="H461">
        <v>0</v>
      </c>
      <c r="I461">
        <v>0</v>
      </c>
      <c r="J461">
        <v>0</v>
      </c>
      <c r="K461">
        <v>0</v>
      </c>
      <c r="L461">
        <v>14420</v>
      </c>
      <c r="M461">
        <v>0</v>
      </c>
      <c r="N461">
        <v>0</v>
      </c>
      <c r="O461">
        <v>0</v>
      </c>
      <c r="P461">
        <v>14420</v>
      </c>
    </row>
    <row r="462" spans="1:16">
      <c r="A462">
        <v>473116</v>
      </c>
      <c r="B462" t="s">
        <v>282</v>
      </c>
      <c r="C462">
        <v>202602</v>
      </c>
      <c r="D462">
        <v>2010922</v>
      </c>
      <c r="E462">
        <v>0</v>
      </c>
      <c r="F462">
        <v>0</v>
      </c>
      <c r="G462">
        <v>5000</v>
      </c>
      <c r="H462">
        <v>30160</v>
      </c>
      <c r="I462">
        <v>-4450</v>
      </c>
      <c r="J462">
        <v>22190</v>
      </c>
      <c r="K462">
        <v>0</v>
      </c>
      <c r="L462">
        <v>52900</v>
      </c>
      <c r="M462">
        <v>0</v>
      </c>
      <c r="N462">
        <v>5000</v>
      </c>
      <c r="O462">
        <v>5000</v>
      </c>
      <c r="P462">
        <v>57900</v>
      </c>
    </row>
    <row r="463" spans="1:16">
      <c r="A463">
        <v>473116</v>
      </c>
      <c r="B463" t="s">
        <v>282</v>
      </c>
      <c r="C463">
        <v>202602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473116</v>
      </c>
      <c r="B464" t="s">
        <v>282</v>
      </c>
      <c r="C464">
        <v>202602</v>
      </c>
      <c r="D464">
        <v>2010924</v>
      </c>
      <c r="E464">
        <v>0</v>
      </c>
      <c r="F464">
        <v>0</v>
      </c>
      <c r="G464">
        <v>39830</v>
      </c>
      <c r="H464">
        <v>0</v>
      </c>
      <c r="I464">
        <v>0</v>
      </c>
      <c r="J464">
        <v>0</v>
      </c>
      <c r="K464">
        <v>0</v>
      </c>
      <c r="L464">
        <v>39830</v>
      </c>
      <c r="M464">
        <v>0</v>
      </c>
      <c r="N464">
        <v>0</v>
      </c>
      <c r="O464">
        <v>0</v>
      </c>
      <c r="P464">
        <v>39830</v>
      </c>
    </row>
    <row r="465" spans="1:16">
      <c r="A465">
        <v>473116</v>
      </c>
      <c r="B465" t="s">
        <v>282</v>
      </c>
      <c r="C465">
        <v>202602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473116</v>
      </c>
      <c r="B466" t="s">
        <v>282</v>
      </c>
      <c r="C466">
        <v>202602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19420</v>
      </c>
      <c r="K466">
        <v>0</v>
      </c>
      <c r="L466">
        <v>19420</v>
      </c>
      <c r="M466">
        <v>0</v>
      </c>
      <c r="N466">
        <v>0</v>
      </c>
      <c r="O466">
        <v>0</v>
      </c>
      <c r="P466">
        <v>19420</v>
      </c>
    </row>
    <row r="467" spans="1:16">
      <c r="A467">
        <v>473116</v>
      </c>
      <c r="B467" t="s">
        <v>282</v>
      </c>
      <c r="C467">
        <v>202602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473116</v>
      </c>
      <c r="B468" t="s">
        <v>282</v>
      </c>
      <c r="C468">
        <v>202602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473116</v>
      </c>
      <c r="B469" t="s">
        <v>282</v>
      </c>
      <c r="C469">
        <v>202602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473116</v>
      </c>
      <c r="B470" t="s">
        <v>282</v>
      </c>
      <c r="C470">
        <v>202602</v>
      </c>
      <c r="D470">
        <v>2010930</v>
      </c>
      <c r="E470">
        <v>0</v>
      </c>
      <c r="F470">
        <v>0</v>
      </c>
      <c r="G470">
        <v>220800</v>
      </c>
      <c r="H470">
        <v>337270</v>
      </c>
      <c r="I470">
        <v>0</v>
      </c>
      <c r="J470">
        <v>0</v>
      </c>
      <c r="K470">
        <v>0</v>
      </c>
      <c r="L470">
        <v>558070</v>
      </c>
      <c r="M470">
        <v>0</v>
      </c>
      <c r="N470">
        <v>0</v>
      </c>
      <c r="O470">
        <v>0</v>
      </c>
      <c r="P470">
        <v>558070</v>
      </c>
    </row>
    <row r="471" spans="1:16">
      <c r="A471">
        <v>473116</v>
      </c>
      <c r="B471" t="s">
        <v>282</v>
      </c>
      <c r="C471">
        <v>202602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314030</v>
      </c>
      <c r="J471">
        <v>273960</v>
      </c>
      <c r="K471">
        <v>0</v>
      </c>
      <c r="L471">
        <v>587990</v>
      </c>
      <c r="M471">
        <v>0</v>
      </c>
      <c r="N471">
        <v>0</v>
      </c>
      <c r="O471">
        <v>0</v>
      </c>
      <c r="P471">
        <v>587990</v>
      </c>
    </row>
    <row r="472" spans="1:16">
      <c r="A472">
        <v>473116</v>
      </c>
      <c r="B472" t="s">
        <v>282</v>
      </c>
      <c r="C472">
        <v>202602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473116</v>
      </c>
      <c r="B473" t="s">
        <v>282</v>
      </c>
      <c r="C473">
        <v>202602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473116</v>
      </c>
      <c r="B474" t="s">
        <v>282</v>
      </c>
      <c r="C474">
        <v>202602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473116</v>
      </c>
      <c r="B475" t="s">
        <v>282</v>
      </c>
      <c r="C475">
        <v>202602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473116</v>
      </c>
      <c r="B476" t="s">
        <v>282</v>
      </c>
      <c r="C476">
        <v>202602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473116</v>
      </c>
      <c r="B477" t="s">
        <v>282</v>
      </c>
      <c r="C477">
        <v>202602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473116</v>
      </c>
      <c r="B478" t="s">
        <v>282</v>
      </c>
      <c r="C478">
        <v>202602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314030</v>
      </c>
      <c r="J478">
        <v>273960</v>
      </c>
      <c r="K478">
        <v>0</v>
      </c>
      <c r="L478">
        <v>587990</v>
      </c>
      <c r="M478">
        <v>0</v>
      </c>
      <c r="N478">
        <v>0</v>
      </c>
      <c r="O478">
        <v>0</v>
      </c>
      <c r="P478">
        <v>587990</v>
      </c>
    </row>
    <row r="479" spans="1:16">
      <c r="A479">
        <v>473116</v>
      </c>
      <c r="B479" t="s">
        <v>282</v>
      </c>
      <c r="C479">
        <v>202602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473116</v>
      </c>
      <c r="B480" t="s">
        <v>282</v>
      </c>
      <c r="C480">
        <v>202602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473116</v>
      </c>
      <c r="B481" t="s">
        <v>282</v>
      </c>
      <c r="C481">
        <v>202602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473116</v>
      </c>
      <c r="B482" t="s">
        <v>282</v>
      </c>
      <c r="C482">
        <v>202602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473116</v>
      </c>
      <c r="B483" t="s">
        <v>282</v>
      </c>
      <c r="C483">
        <v>202602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473116</v>
      </c>
      <c r="B484" t="s">
        <v>282</v>
      </c>
      <c r="C484">
        <v>202602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473116</v>
      </c>
      <c r="B485" t="s">
        <v>282</v>
      </c>
      <c r="C485">
        <v>202602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473116</v>
      </c>
      <c r="B486" t="s">
        <v>282</v>
      </c>
      <c r="C486">
        <v>202602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473116</v>
      </c>
      <c r="B487" t="s">
        <v>282</v>
      </c>
      <c r="C487">
        <v>202602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541048</v>
      </c>
      <c r="K487">
        <v>0</v>
      </c>
      <c r="L487">
        <v>541048</v>
      </c>
      <c r="M487">
        <v>0</v>
      </c>
      <c r="N487">
        <v>18664</v>
      </c>
      <c r="O487">
        <v>18664</v>
      </c>
      <c r="P487">
        <v>559712</v>
      </c>
    </row>
    <row r="488" spans="1:16">
      <c r="A488">
        <v>473116</v>
      </c>
      <c r="B488" t="s">
        <v>282</v>
      </c>
      <c r="C488">
        <v>202602</v>
      </c>
      <c r="D488">
        <v>2011002</v>
      </c>
      <c r="E488">
        <v>0</v>
      </c>
      <c r="F488">
        <v>0</v>
      </c>
      <c r="G488">
        <v>31864</v>
      </c>
      <c r="H488">
        <v>0</v>
      </c>
      <c r="I488">
        <v>0</v>
      </c>
      <c r="J488">
        <v>0</v>
      </c>
      <c r="K488">
        <v>0</v>
      </c>
      <c r="L488">
        <v>31864</v>
      </c>
      <c r="M488">
        <v>0</v>
      </c>
      <c r="N488">
        <v>0</v>
      </c>
      <c r="O488">
        <v>0</v>
      </c>
      <c r="P488">
        <v>31864</v>
      </c>
    </row>
    <row r="489" spans="1:16">
      <c r="A489">
        <v>473116</v>
      </c>
      <c r="B489" t="s">
        <v>282</v>
      </c>
      <c r="C489">
        <v>202602</v>
      </c>
      <c r="D489">
        <v>2011003</v>
      </c>
      <c r="E489">
        <v>0</v>
      </c>
      <c r="F489">
        <v>0</v>
      </c>
      <c r="G489">
        <v>4000</v>
      </c>
      <c r="H489">
        <v>24128</v>
      </c>
      <c r="I489">
        <v>-3560</v>
      </c>
      <c r="J489">
        <v>17752</v>
      </c>
      <c r="K489">
        <v>0</v>
      </c>
      <c r="L489">
        <v>42320</v>
      </c>
      <c r="M489">
        <v>0</v>
      </c>
      <c r="N489">
        <v>4000</v>
      </c>
      <c r="O489">
        <v>4000</v>
      </c>
      <c r="P489">
        <v>46320</v>
      </c>
    </row>
    <row r="490" spans="1:16">
      <c r="A490">
        <v>473116</v>
      </c>
      <c r="B490" t="s">
        <v>282</v>
      </c>
      <c r="C490">
        <v>202602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473116</v>
      </c>
      <c r="B491" t="s">
        <v>282</v>
      </c>
      <c r="C491">
        <v>202602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473116</v>
      </c>
      <c r="B492" t="s">
        <v>282</v>
      </c>
      <c r="C492">
        <v>202602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473116</v>
      </c>
      <c r="B493" t="s">
        <v>282</v>
      </c>
      <c r="C493">
        <v>202602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473116</v>
      </c>
      <c r="B494" t="s">
        <v>282</v>
      </c>
      <c r="C494">
        <v>202602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473116</v>
      </c>
      <c r="B495" t="s">
        <v>282</v>
      </c>
      <c r="C495">
        <v>202602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473116</v>
      </c>
      <c r="B496" t="s">
        <v>282</v>
      </c>
      <c r="C496">
        <v>202602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473116</v>
      </c>
      <c r="B497" t="s">
        <v>282</v>
      </c>
      <c r="C497">
        <v>202602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473116</v>
      </c>
      <c r="B498" t="s">
        <v>282</v>
      </c>
      <c r="C498">
        <v>202602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473116</v>
      </c>
      <c r="B499" t="s">
        <v>282</v>
      </c>
      <c r="C499">
        <v>202602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473116</v>
      </c>
      <c r="B500" t="s">
        <v>282</v>
      </c>
      <c r="C500">
        <v>202602</v>
      </c>
      <c r="D500">
        <v>2011014</v>
      </c>
      <c r="E500">
        <v>0</v>
      </c>
      <c r="F500">
        <v>0</v>
      </c>
      <c r="G500">
        <v>212504</v>
      </c>
      <c r="H500">
        <v>293944</v>
      </c>
      <c r="I500">
        <v>247664</v>
      </c>
      <c r="J500">
        <v>777968</v>
      </c>
      <c r="K500">
        <v>0</v>
      </c>
      <c r="L500">
        <v>1532080</v>
      </c>
      <c r="M500">
        <v>0</v>
      </c>
      <c r="N500">
        <v>22664</v>
      </c>
      <c r="O500">
        <v>22664</v>
      </c>
      <c r="P500">
        <v>1554744</v>
      </c>
    </row>
    <row r="501" spans="1:16">
      <c r="A501">
        <v>473116</v>
      </c>
      <c r="B501" t="s">
        <v>282</v>
      </c>
      <c r="C501">
        <v>202602</v>
      </c>
      <c r="D501">
        <v>2011015</v>
      </c>
      <c r="E501">
        <v>0</v>
      </c>
      <c r="F501">
        <v>0</v>
      </c>
      <c r="G501">
        <v>212504</v>
      </c>
      <c r="H501">
        <v>293944</v>
      </c>
      <c r="I501">
        <v>-3560</v>
      </c>
      <c r="J501">
        <v>558800</v>
      </c>
      <c r="K501">
        <v>0</v>
      </c>
      <c r="L501">
        <v>1061688</v>
      </c>
      <c r="M501">
        <v>0</v>
      </c>
      <c r="N501">
        <v>22664</v>
      </c>
      <c r="O501">
        <v>22664</v>
      </c>
      <c r="P501">
        <v>1084352</v>
      </c>
    </row>
    <row r="502" spans="1:16">
      <c r="A502">
        <v>473116</v>
      </c>
      <c r="B502" t="s">
        <v>282</v>
      </c>
      <c r="C502">
        <v>202602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505640</v>
      </c>
      <c r="K502">
        <v>0</v>
      </c>
      <c r="L502">
        <v>505640</v>
      </c>
      <c r="M502">
        <v>0</v>
      </c>
      <c r="N502">
        <v>0</v>
      </c>
      <c r="O502">
        <v>0</v>
      </c>
      <c r="P502">
        <v>505640</v>
      </c>
    </row>
    <row r="503" spans="1:16">
      <c r="A503">
        <v>473116</v>
      </c>
      <c r="B503" t="s">
        <v>282</v>
      </c>
      <c r="C503">
        <v>202602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473116</v>
      </c>
      <c r="B504" t="s">
        <v>282</v>
      </c>
      <c r="C504">
        <v>202602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19872</v>
      </c>
      <c r="K504">
        <v>0</v>
      </c>
      <c r="L504">
        <v>19872</v>
      </c>
      <c r="M504">
        <v>0</v>
      </c>
      <c r="N504">
        <v>18664</v>
      </c>
      <c r="O504">
        <v>18664</v>
      </c>
      <c r="P504">
        <v>38536</v>
      </c>
    </row>
    <row r="505" spans="1:16">
      <c r="A505">
        <v>473116</v>
      </c>
      <c r="B505" t="s">
        <v>282</v>
      </c>
      <c r="C505">
        <v>202602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473116</v>
      </c>
      <c r="B506" t="s">
        <v>282</v>
      </c>
      <c r="C506">
        <v>202602</v>
      </c>
      <c r="D506">
        <v>2011020</v>
      </c>
      <c r="E506">
        <v>0</v>
      </c>
      <c r="F506">
        <v>0</v>
      </c>
      <c r="G506">
        <v>165104</v>
      </c>
      <c r="H506">
        <v>269816</v>
      </c>
      <c r="I506">
        <v>0</v>
      </c>
      <c r="J506">
        <v>0</v>
      </c>
      <c r="K506">
        <v>0</v>
      </c>
      <c r="L506">
        <v>434920</v>
      </c>
      <c r="M506">
        <v>0</v>
      </c>
      <c r="N506">
        <v>0</v>
      </c>
      <c r="O506">
        <v>0</v>
      </c>
      <c r="P506">
        <v>434920</v>
      </c>
    </row>
    <row r="507" spans="1:16">
      <c r="A507">
        <v>473116</v>
      </c>
      <c r="B507" t="s">
        <v>282</v>
      </c>
      <c r="C507">
        <v>202602</v>
      </c>
      <c r="D507">
        <v>2011021</v>
      </c>
      <c r="E507">
        <v>0</v>
      </c>
      <c r="F507">
        <v>0</v>
      </c>
      <c r="G507">
        <v>11536</v>
      </c>
      <c r="H507">
        <v>0</v>
      </c>
      <c r="I507">
        <v>0</v>
      </c>
      <c r="J507">
        <v>0</v>
      </c>
      <c r="K507">
        <v>0</v>
      </c>
      <c r="L507">
        <v>11536</v>
      </c>
      <c r="M507">
        <v>0</v>
      </c>
      <c r="N507">
        <v>0</v>
      </c>
      <c r="O507">
        <v>0</v>
      </c>
      <c r="P507">
        <v>11536</v>
      </c>
    </row>
    <row r="508" spans="1:16">
      <c r="A508">
        <v>473116</v>
      </c>
      <c r="B508" t="s">
        <v>282</v>
      </c>
      <c r="C508">
        <v>202602</v>
      </c>
      <c r="D508">
        <v>2011022</v>
      </c>
      <c r="E508">
        <v>0</v>
      </c>
      <c r="F508">
        <v>0</v>
      </c>
      <c r="G508">
        <v>4000</v>
      </c>
      <c r="H508">
        <v>24128</v>
      </c>
      <c r="I508">
        <v>-3560</v>
      </c>
      <c r="J508">
        <v>17752</v>
      </c>
      <c r="K508">
        <v>0</v>
      </c>
      <c r="L508">
        <v>42320</v>
      </c>
      <c r="M508">
        <v>0</v>
      </c>
      <c r="N508">
        <v>4000</v>
      </c>
      <c r="O508">
        <v>4000</v>
      </c>
      <c r="P508">
        <v>46320</v>
      </c>
    </row>
    <row r="509" spans="1:16">
      <c r="A509">
        <v>473116</v>
      </c>
      <c r="B509" t="s">
        <v>282</v>
      </c>
      <c r="C509">
        <v>202602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473116</v>
      </c>
      <c r="B510" t="s">
        <v>282</v>
      </c>
      <c r="C510">
        <v>202602</v>
      </c>
      <c r="D510">
        <v>2011024</v>
      </c>
      <c r="E510">
        <v>0</v>
      </c>
      <c r="F510">
        <v>0</v>
      </c>
      <c r="G510">
        <v>31864</v>
      </c>
      <c r="H510">
        <v>0</v>
      </c>
      <c r="I510">
        <v>0</v>
      </c>
      <c r="J510">
        <v>0</v>
      </c>
      <c r="K510">
        <v>0</v>
      </c>
      <c r="L510">
        <v>31864</v>
      </c>
      <c r="M510">
        <v>0</v>
      </c>
      <c r="N510">
        <v>0</v>
      </c>
      <c r="O510">
        <v>0</v>
      </c>
      <c r="P510">
        <v>31864</v>
      </c>
    </row>
    <row r="511" spans="1:16">
      <c r="A511">
        <v>473116</v>
      </c>
      <c r="B511" t="s">
        <v>282</v>
      </c>
      <c r="C511">
        <v>202602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473116</v>
      </c>
      <c r="B512" t="s">
        <v>282</v>
      </c>
      <c r="C512">
        <v>202602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15536</v>
      </c>
      <c r="K512">
        <v>0</v>
      </c>
      <c r="L512">
        <v>15536</v>
      </c>
      <c r="M512">
        <v>0</v>
      </c>
      <c r="N512">
        <v>0</v>
      </c>
      <c r="O512">
        <v>0</v>
      </c>
      <c r="P512">
        <v>15536</v>
      </c>
    </row>
    <row r="513" spans="1:16">
      <c r="A513">
        <v>473116</v>
      </c>
      <c r="B513" t="s">
        <v>282</v>
      </c>
      <c r="C513">
        <v>202602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473116</v>
      </c>
      <c r="B514" t="s">
        <v>282</v>
      </c>
      <c r="C514">
        <v>202602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473116</v>
      </c>
      <c r="B515" t="s">
        <v>282</v>
      </c>
      <c r="C515">
        <v>202602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473116</v>
      </c>
      <c r="B516" t="s">
        <v>282</v>
      </c>
      <c r="C516">
        <v>202602</v>
      </c>
      <c r="D516">
        <v>2011030</v>
      </c>
      <c r="E516">
        <v>0</v>
      </c>
      <c r="F516">
        <v>0</v>
      </c>
      <c r="G516">
        <v>176640</v>
      </c>
      <c r="H516">
        <v>269816</v>
      </c>
      <c r="I516">
        <v>0</v>
      </c>
      <c r="J516">
        <v>0</v>
      </c>
      <c r="K516">
        <v>0</v>
      </c>
      <c r="L516">
        <v>446456</v>
      </c>
      <c r="M516">
        <v>0</v>
      </c>
      <c r="N516">
        <v>0</v>
      </c>
      <c r="O516">
        <v>0</v>
      </c>
      <c r="P516">
        <v>446456</v>
      </c>
    </row>
    <row r="517" spans="1:16">
      <c r="A517">
        <v>473116</v>
      </c>
      <c r="B517" t="s">
        <v>282</v>
      </c>
      <c r="C517">
        <v>202602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251224</v>
      </c>
      <c r="J517">
        <v>219168</v>
      </c>
      <c r="K517">
        <v>0</v>
      </c>
      <c r="L517">
        <v>470392</v>
      </c>
      <c r="M517">
        <v>0</v>
      </c>
      <c r="N517">
        <v>0</v>
      </c>
      <c r="O517">
        <v>0</v>
      </c>
      <c r="P517">
        <v>470392</v>
      </c>
    </row>
    <row r="518" spans="1:16">
      <c r="A518">
        <v>473116</v>
      </c>
      <c r="B518" t="s">
        <v>282</v>
      </c>
      <c r="C518">
        <v>202602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473116</v>
      </c>
      <c r="B519" t="s">
        <v>282</v>
      </c>
      <c r="C519">
        <v>202602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473116</v>
      </c>
      <c r="B520" t="s">
        <v>282</v>
      </c>
      <c r="C520">
        <v>202602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473116</v>
      </c>
      <c r="B521" t="s">
        <v>282</v>
      </c>
      <c r="C521">
        <v>202602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473116</v>
      </c>
      <c r="B522" t="s">
        <v>282</v>
      </c>
      <c r="C522">
        <v>202602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473116</v>
      </c>
      <c r="B523" t="s">
        <v>282</v>
      </c>
      <c r="C523">
        <v>202602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473116</v>
      </c>
      <c r="B524" t="s">
        <v>282</v>
      </c>
      <c r="C524">
        <v>202602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251224</v>
      </c>
      <c r="J524">
        <v>219168</v>
      </c>
      <c r="K524">
        <v>0</v>
      </c>
      <c r="L524">
        <v>470392</v>
      </c>
      <c r="M524">
        <v>0</v>
      </c>
      <c r="N524">
        <v>0</v>
      </c>
      <c r="O524">
        <v>0</v>
      </c>
      <c r="P524">
        <v>470392</v>
      </c>
    </row>
    <row r="525" spans="1:16">
      <c r="A525">
        <v>473116</v>
      </c>
      <c r="B525" t="s">
        <v>282</v>
      </c>
      <c r="C525">
        <v>202602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473116</v>
      </c>
      <c r="B526" t="s">
        <v>282</v>
      </c>
      <c r="C526">
        <v>202602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473116</v>
      </c>
      <c r="B527" t="s">
        <v>282</v>
      </c>
      <c r="C527">
        <v>202602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473116</v>
      </c>
      <c r="B528" t="s">
        <v>282</v>
      </c>
      <c r="C528">
        <v>202602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473116</v>
      </c>
      <c r="B529" t="s">
        <v>282</v>
      </c>
      <c r="C529">
        <v>202602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473116</v>
      </c>
      <c r="B530" t="s">
        <v>282</v>
      </c>
      <c r="C530">
        <v>202602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473116</v>
      </c>
      <c r="B531" t="s">
        <v>282</v>
      </c>
      <c r="C531">
        <v>202602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473116</v>
      </c>
      <c r="B532" t="s">
        <v>282</v>
      </c>
      <c r="C532">
        <v>202602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473116</v>
      </c>
      <c r="B533" t="s">
        <v>282</v>
      </c>
      <c r="C533">
        <v>202602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2</v>
      </c>
      <c r="J533">
        <v>7</v>
      </c>
      <c r="K533">
        <v>0</v>
      </c>
      <c r="L533">
        <v>9</v>
      </c>
      <c r="M533">
        <v>0</v>
      </c>
      <c r="N533">
        <v>0</v>
      </c>
      <c r="O533">
        <v>0</v>
      </c>
      <c r="P533">
        <v>9</v>
      </c>
    </row>
    <row r="534" spans="1:16">
      <c r="A534">
        <v>473116</v>
      </c>
      <c r="B534" t="s">
        <v>282</v>
      </c>
      <c r="C534">
        <v>202602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473116</v>
      </c>
      <c r="B535" t="s">
        <v>282</v>
      </c>
      <c r="C535">
        <v>202602</v>
      </c>
      <c r="D535">
        <v>2011103</v>
      </c>
      <c r="E535">
        <v>0</v>
      </c>
      <c r="F535">
        <v>0</v>
      </c>
      <c r="G535">
        <v>1</v>
      </c>
      <c r="H535">
        <v>2</v>
      </c>
      <c r="I535">
        <v>1</v>
      </c>
      <c r="J535">
        <v>4</v>
      </c>
      <c r="K535">
        <v>0</v>
      </c>
      <c r="L535">
        <v>8</v>
      </c>
      <c r="M535">
        <v>0</v>
      </c>
      <c r="N535">
        <v>1</v>
      </c>
      <c r="O535">
        <v>1</v>
      </c>
      <c r="P535">
        <v>9</v>
      </c>
    </row>
    <row r="536" spans="1:16">
      <c r="A536">
        <v>473116</v>
      </c>
      <c r="B536" t="s">
        <v>282</v>
      </c>
      <c r="C536">
        <v>202602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473116</v>
      </c>
      <c r="B537" t="s">
        <v>282</v>
      </c>
      <c r="C537">
        <v>202602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473116</v>
      </c>
      <c r="B538" t="s">
        <v>282</v>
      </c>
      <c r="C538">
        <v>202602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473116</v>
      </c>
      <c r="B539" t="s">
        <v>282</v>
      </c>
      <c r="C539">
        <v>202602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473116</v>
      </c>
      <c r="B540" t="s">
        <v>282</v>
      </c>
      <c r="C540">
        <v>202602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473116</v>
      </c>
      <c r="B541" t="s">
        <v>282</v>
      </c>
      <c r="C541">
        <v>202602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473116</v>
      </c>
      <c r="B542" t="s">
        <v>282</v>
      </c>
      <c r="C542">
        <v>202602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473116</v>
      </c>
      <c r="B543" t="s">
        <v>282</v>
      </c>
      <c r="C543">
        <v>202602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473116</v>
      </c>
      <c r="B544" t="s">
        <v>282</v>
      </c>
      <c r="C544">
        <v>202602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473116</v>
      </c>
      <c r="B545" t="s">
        <v>282</v>
      </c>
      <c r="C545">
        <v>202602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473116</v>
      </c>
      <c r="B546" t="s">
        <v>282</v>
      </c>
      <c r="C546">
        <v>202602</v>
      </c>
      <c r="D546">
        <v>2011114</v>
      </c>
      <c r="E546">
        <v>0</v>
      </c>
      <c r="F546">
        <v>0</v>
      </c>
      <c r="G546">
        <v>4</v>
      </c>
      <c r="H546">
        <v>4</v>
      </c>
      <c r="I546">
        <v>4</v>
      </c>
      <c r="J546">
        <v>15</v>
      </c>
      <c r="K546">
        <v>0</v>
      </c>
      <c r="L546">
        <v>27</v>
      </c>
      <c r="M546">
        <v>0</v>
      </c>
      <c r="N546">
        <v>1</v>
      </c>
      <c r="O546">
        <v>1</v>
      </c>
      <c r="P546">
        <v>28</v>
      </c>
    </row>
    <row r="547" spans="1:16">
      <c r="A547">
        <v>473116</v>
      </c>
      <c r="B547" t="s">
        <v>282</v>
      </c>
      <c r="C547">
        <v>202602</v>
      </c>
      <c r="D547">
        <v>2011115</v>
      </c>
      <c r="E547">
        <v>0</v>
      </c>
      <c r="F547">
        <v>0</v>
      </c>
      <c r="G547">
        <v>2</v>
      </c>
      <c r="H547">
        <v>4</v>
      </c>
      <c r="I547">
        <v>4</v>
      </c>
      <c r="J547">
        <v>15</v>
      </c>
      <c r="K547">
        <v>0</v>
      </c>
      <c r="L547">
        <v>25</v>
      </c>
      <c r="M547">
        <v>0</v>
      </c>
      <c r="N547">
        <v>1</v>
      </c>
      <c r="O547">
        <v>1</v>
      </c>
      <c r="P547">
        <v>26</v>
      </c>
    </row>
    <row r="548" spans="1:16">
      <c r="A548">
        <v>473116</v>
      </c>
      <c r="B548" t="s">
        <v>282</v>
      </c>
      <c r="C548">
        <v>202602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1</v>
      </c>
      <c r="J548">
        <v>3</v>
      </c>
      <c r="K548">
        <v>0</v>
      </c>
      <c r="L548">
        <v>4</v>
      </c>
      <c r="M548">
        <v>0</v>
      </c>
      <c r="N548">
        <v>0</v>
      </c>
      <c r="O548">
        <v>0</v>
      </c>
      <c r="P548">
        <v>4</v>
      </c>
    </row>
    <row r="549" spans="1:16">
      <c r="A549">
        <v>473116</v>
      </c>
      <c r="B549" t="s">
        <v>282</v>
      </c>
      <c r="C549">
        <v>202602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473116</v>
      </c>
      <c r="B550" t="s">
        <v>282</v>
      </c>
      <c r="C550">
        <v>202602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1</v>
      </c>
      <c r="K550">
        <v>0</v>
      </c>
      <c r="L550">
        <v>1</v>
      </c>
      <c r="M550">
        <v>0</v>
      </c>
      <c r="N550">
        <v>0</v>
      </c>
      <c r="O550">
        <v>0</v>
      </c>
      <c r="P550">
        <v>1</v>
      </c>
    </row>
    <row r="551" spans="1:16">
      <c r="A551">
        <v>473116</v>
      </c>
      <c r="B551" t="s">
        <v>282</v>
      </c>
      <c r="C551">
        <v>202602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473116</v>
      </c>
      <c r="B552" t="s">
        <v>282</v>
      </c>
      <c r="C552">
        <v>202602</v>
      </c>
      <c r="D552">
        <v>2011120</v>
      </c>
      <c r="E552">
        <v>0</v>
      </c>
      <c r="F552">
        <v>0</v>
      </c>
      <c r="G552">
        <v>1</v>
      </c>
      <c r="H552">
        <v>2</v>
      </c>
      <c r="I552">
        <v>0</v>
      </c>
      <c r="J552">
        <v>2</v>
      </c>
      <c r="K552">
        <v>0</v>
      </c>
      <c r="L552">
        <v>5</v>
      </c>
      <c r="M552">
        <v>0</v>
      </c>
      <c r="N552">
        <v>0</v>
      </c>
      <c r="O552">
        <v>0</v>
      </c>
      <c r="P552">
        <v>5</v>
      </c>
    </row>
    <row r="553" spans="1:16">
      <c r="A553">
        <v>473116</v>
      </c>
      <c r="B553" t="s">
        <v>282</v>
      </c>
      <c r="C553">
        <v>202602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1</v>
      </c>
      <c r="J553">
        <v>1</v>
      </c>
      <c r="K553">
        <v>0</v>
      </c>
      <c r="L553">
        <v>2</v>
      </c>
      <c r="M553">
        <v>0</v>
      </c>
      <c r="N553">
        <v>0</v>
      </c>
      <c r="O553">
        <v>0</v>
      </c>
      <c r="P553">
        <v>2</v>
      </c>
    </row>
    <row r="554" spans="1:16">
      <c r="A554">
        <v>473116</v>
      </c>
      <c r="B554" t="s">
        <v>282</v>
      </c>
      <c r="C554">
        <v>202602</v>
      </c>
      <c r="D554">
        <v>2011122</v>
      </c>
      <c r="E554">
        <v>0</v>
      </c>
      <c r="F554">
        <v>0</v>
      </c>
      <c r="G554">
        <v>1</v>
      </c>
      <c r="H554">
        <v>2</v>
      </c>
      <c r="I554">
        <v>1</v>
      </c>
      <c r="J554">
        <v>4</v>
      </c>
      <c r="K554">
        <v>0</v>
      </c>
      <c r="L554">
        <v>8</v>
      </c>
      <c r="M554">
        <v>0</v>
      </c>
      <c r="N554">
        <v>1</v>
      </c>
      <c r="O554">
        <v>1</v>
      </c>
      <c r="P554">
        <v>9</v>
      </c>
    </row>
    <row r="555" spans="1:16">
      <c r="A555">
        <v>473116</v>
      </c>
      <c r="B555" t="s">
        <v>282</v>
      </c>
      <c r="C555">
        <v>202602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473116</v>
      </c>
      <c r="B556" t="s">
        <v>282</v>
      </c>
      <c r="C556">
        <v>202602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473116</v>
      </c>
      <c r="B557" t="s">
        <v>282</v>
      </c>
      <c r="C557">
        <v>202602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473116</v>
      </c>
      <c r="B558" t="s">
        <v>282</v>
      </c>
      <c r="C558">
        <v>202602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3</v>
      </c>
      <c r="K558">
        <v>0</v>
      </c>
      <c r="L558">
        <v>4</v>
      </c>
      <c r="M558">
        <v>0</v>
      </c>
      <c r="N558">
        <v>0</v>
      </c>
      <c r="O558">
        <v>0</v>
      </c>
      <c r="P558">
        <v>4</v>
      </c>
    </row>
    <row r="559" spans="1:16">
      <c r="A559">
        <v>473116</v>
      </c>
      <c r="B559" t="s">
        <v>282</v>
      </c>
      <c r="C559">
        <v>202602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473116</v>
      </c>
      <c r="B560" t="s">
        <v>282</v>
      </c>
      <c r="C560">
        <v>202602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1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473116</v>
      </c>
      <c r="B561" t="s">
        <v>282</v>
      </c>
      <c r="C561">
        <v>202602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473116</v>
      </c>
      <c r="B562" t="s">
        <v>282</v>
      </c>
      <c r="C562">
        <v>202602</v>
      </c>
      <c r="D562">
        <v>2011130</v>
      </c>
      <c r="E562">
        <v>0</v>
      </c>
      <c r="F562">
        <v>0</v>
      </c>
      <c r="G562">
        <v>1</v>
      </c>
      <c r="H562">
        <v>2</v>
      </c>
      <c r="I562">
        <v>1</v>
      </c>
      <c r="J562">
        <v>3</v>
      </c>
      <c r="K562">
        <v>0</v>
      </c>
      <c r="L562">
        <v>7</v>
      </c>
      <c r="M562">
        <v>0</v>
      </c>
      <c r="N562">
        <v>0</v>
      </c>
      <c r="O562">
        <v>0</v>
      </c>
      <c r="P562">
        <v>7</v>
      </c>
    </row>
    <row r="563" spans="1:16">
      <c r="A563">
        <v>473116</v>
      </c>
      <c r="B563" t="s">
        <v>282</v>
      </c>
      <c r="C563">
        <v>202602</v>
      </c>
      <c r="D563">
        <v>2011131</v>
      </c>
      <c r="E563">
        <v>0</v>
      </c>
      <c r="F563">
        <v>0</v>
      </c>
      <c r="G563">
        <v>2</v>
      </c>
      <c r="H563">
        <v>0</v>
      </c>
      <c r="I563">
        <v>0</v>
      </c>
      <c r="J563">
        <v>0</v>
      </c>
      <c r="K563">
        <v>0</v>
      </c>
      <c r="L563">
        <v>2</v>
      </c>
      <c r="M563">
        <v>0</v>
      </c>
      <c r="N563">
        <v>0</v>
      </c>
      <c r="O563">
        <v>0</v>
      </c>
      <c r="P563">
        <v>2</v>
      </c>
    </row>
    <row r="564" spans="1:16">
      <c r="A564">
        <v>473116</v>
      </c>
      <c r="B564" t="s">
        <v>282</v>
      </c>
      <c r="C564">
        <v>202602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473116</v>
      </c>
      <c r="B565" t="s">
        <v>282</v>
      </c>
      <c r="C565">
        <v>202602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473116</v>
      </c>
      <c r="B566" t="s">
        <v>282</v>
      </c>
      <c r="C566">
        <v>202602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473116</v>
      </c>
      <c r="B567" t="s">
        <v>282</v>
      </c>
      <c r="C567">
        <v>202602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473116</v>
      </c>
      <c r="B568" t="s">
        <v>282</v>
      </c>
      <c r="C568">
        <v>202602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473116</v>
      </c>
      <c r="B569" t="s">
        <v>282</v>
      </c>
      <c r="C569">
        <v>202602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473116</v>
      </c>
      <c r="B570" t="s">
        <v>282</v>
      </c>
      <c r="C570">
        <v>202602</v>
      </c>
      <c r="D570">
        <v>2011138</v>
      </c>
      <c r="E570">
        <v>0</v>
      </c>
      <c r="F570">
        <v>0</v>
      </c>
      <c r="G570">
        <v>2</v>
      </c>
      <c r="H570">
        <v>0</v>
      </c>
      <c r="I570">
        <v>0</v>
      </c>
      <c r="J570">
        <v>0</v>
      </c>
      <c r="K570">
        <v>0</v>
      </c>
      <c r="L570">
        <v>2</v>
      </c>
      <c r="M570">
        <v>0</v>
      </c>
      <c r="N570">
        <v>0</v>
      </c>
      <c r="O570">
        <v>0</v>
      </c>
      <c r="P570">
        <v>2</v>
      </c>
    </row>
    <row r="571" spans="1:16">
      <c r="A571">
        <v>473116</v>
      </c>
      <c r="B571" t="s">
        <v>282</v>
      </c>
      <c r="C571">
        <v>202602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473116</v>
      </c>
      <c r="B572" t="s">
        <v>282</v>
      </c>
      <c r="C572">
        <v>202602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473116</v>
      </c>
      <c r="B573" t="s">
        <v>282</v>
      </c>
      <c r="C573">
        <v>202602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473116</v>
      </c>
      <c r="B574" t="s">
        <v>282</v>
      </c>
      <c r="C574">
        <v>202602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473116</v>
      </c>
      <c r="B575" t="s">
        <v>282</v>
      </c>
      <c r="C575">
        <v>202602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473116</v>
      </c>
      <c r="B576" t="s">
        <v>282</v>
      </c>
      <c r="C576">
        <v>202602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473116</v>
      </c>
      <c r="B577" t="s">
        <v>282</v>
      </c>
      <c r="C577">
        <v>202602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473116</v>
      </c>
      <c r="B578" t="s">
        <v>282</v>
      </c>
      <c r="C578">
        <v>202602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473116</v>
      </c>
      <c r="B579" t="s">
        <v>282</v>
      </c>
      <c r="C579">
        <v>202602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1472</v>
      </c>
      <c r="J579">
        <v>31098</v>
      </c>
      <c r="K579">
        <v>0</v>
      </c>
      <c r="L579">
        <v>32570</v>
      </c>
      <c r="M579">
        <v>0</v>
      </c>
      <c r="N579">
        <v>0</v>
      </c>
      <c r="O579">
        <v>0</v>
      </c>
      <c r="P579">
        <v>32570</v>
      </c>
    </row>
    <row r="580" spans="1:16">
      <c r="A580">
        <v>473116</v>
      </c>
      <c r="B580" t="s">
        <v>282</v>
      </c>
      <c r="C580">
        <v>202602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473116</v>
      </c>
      <c r="B581" t="s">
        <v>282</v>
      </c>
      <c r="C581">
        <v>202602</v>
      </c>
      <c r="D581">
        <v>2011203</v>
      </c>
      <c r="E581">
        <v>0</v>
      </c>
      <c r="F581">
        <v>0</v>
      </c>
      <c r="G581">
        <v>250</v>
      </c>
      <c r="H581">
        <v>3730</v>
      </c>
      <c r="I581">
        <v>750</v>
      </c>
      <c r="J581">
        <v>7606</v>
      </c>
      <c r="K581">
        <v>0</v>
      </c>
      <c r="L581">
        <v>12336</v>
      </c>
      <c r="M581">
        <v>0</v>
      </c>
      <c r="N581">
        <v>1000</v>
      </c>
      <c r="O581">
        <v>1000</v>
      </c>
      <c r="P581">
        <v>13336</v>
      </c>
    </row>
    <row r="582" spans="1:16">
      <c r="A582">
        <v>473116</v>
      </c>
      <c r="B582" t="s">
        <v>282</v>
      </c>
      <c r="C582">
        <v>202602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473116</v>
      </c>
      <c r="B583" t="s">
        <v>282</v>
      </c>
      <c r="C583">
        <v>202602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473116</v>
      </c>
      <c r="B584" t="s">
        <v>282</v>
      </c>
      <c r="C584">
        <v>202602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473116</v>
      </c>
      <c r="B585" t="s">
        <v>282</v>
      </c>
      <c r="C585">
        <v>202602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473116</v>
      </c>
      <c r="B586" t="s">
        <v>282</v>
      </c>
      <c r="C586">
        <v>202602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473116</v>
      </c>
      <c r="B587" t="s">
        <v>282</v>
      </c>
      <c r="C587">
        <v>202602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473116</v>
      </c>
      <c r="B588" t="s">
        <v>282</v>
      </c>
      <c r="C588">
        <v>202602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473116</v>
      </c>
      <c r="B589" t="s">
        <v>282</v>
      </c>
      <c r="C589">
        <v>202602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473116</v>
      </c>
      <c r="B590" t="s">
        <v>282</v>
      </c>
      <c r="C590">
        <v>202602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473116</v>
      </c>
      <c r="B591" t="s">
        <v>282</v>
      </c>
      <c r="C591">
        <v>202602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473116</v>
      </c>
      <c r="B592" t="s">
        <v>282</v>
      </c>
      <c r="C592">
        <v>202602</v>
      </c>
      <c r="D592">
        <v>2011214</v>
      </c>
      <c r="E592">
        <v>0</v>
      </c>
      <c r="F592">
        <v>0</v>
      </c>
      <c r="G592">
        <v>48619</v>
      </c>
      <c r="H592">
        <v>41431</v>
      </c>
      <c r="I592">
        <v>27379</v>
      </c>
      <c r="J592">
        <v>125393</v>
      </c>
      <c r="K592">
        <v>0</v>
      </c>
      <c r="L592">
        <v>242822</v>
      </c>
      <c r="M592">
        <v>0</v>
      </c>
      <c r="N592">
        <v>1000</v>
      </c>
      <c r="O592">
        <v>1000</v>
      </c>
      <c r="P592">
        <v>243822</v>
      </c>
    </row>
    <row r="593" spans="1:16">
      <c r="A593">
        <v>473116</v>
      </c>
      <c r="B593" t="s">
        <v>282</v>
      </c>
      <c r="C593">
        <v>202602</v>
      </c>
      <c r="D593">
        <v>2011215</v>
      </c>
      <c r="E593">
        <v>0</v>
      </c>
      <c r="F593">
        <v>0</v>
      </c>
      <c r="G593">
        <v>14618</v>
      </c>
      <c r="H593">
        <v>41431</v>
      </c>
      <c r="I593">
        <v>27379</v>
      </c>
      <c r="J593">
        <v>125393</v>
      </c>
      <c r="K593">
        <v>0</v>
      </c>
      <c r="L593">
        <v>208821</v>
      </c>
      <c r="M593">
        <v>0</v>
      </c>
      <c r="N593">
        <v>1000</v>
      </c>
      <c r="O593">
        <v>1000</v>
      </c>
      <c r="P593">
        <v>209821</v>
      </c>
    </row>
    <row r="594" spans="1:16">
      <c r="A594">
        <v>473116</v>
      </c>
      <c r="B594" t="s">
        <v>282</v>
      </c>
      <c r="C594">
        <v>202602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788</v>
      </c>
      <c r="J594">
        <v>23180</v>
      </c>
      <c r="K594">
        <v>0</v>
      </c>
      <c r="L594">
        <v>23968</v>
      </c>
      <c r="M594">
        <v>0</v>
      </c>
      <c r="N594">
        <v>0</v>
      </c>
      <c r="O594">
        <v>0</v>
      </c>
      <c r="P594">
        <v>23968</v>
      </c>
    </row>
    <row r="595" spans="1:16">
      <c r="A595">
        <v>473116</v>
      </c>
      <c r="B595" t="s">
        <v>282</v>
      </c>
      <c r="C595">
        <v>202602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473116</v>
      </c>
      <c r="B596" t="s">
        <v>282</v>
      </c>
      <c r="C596">
        <v>202602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5292</v>
      </c>
      <c r="K596">
        <v>0</v>
      </c>
      <c r="L596">
        <v>5292</v>
      </c>
      <c r="M596">
        <v>0</v>
      </c>
      <c r="N596">
        <v>0</v>
      </c>
      <c r="O596">
        <v>0</v>
      </c>
      <c r="P596">
        <v>5292</v>
      </c>
    </row>
    <row r="597" spans="1:16">
      <c r="A597">
        <v>473116</v>
      </c>
      <c r="B597" t="s">
        <v>282</v>
      </c>
      <c r="C597">
        <v>202602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473116</v>
      </c>
      <c r="B598" t="s">
        <v>282</v>
      </c>
      <c r="C598">
        <v>202602</v>
      </c>
      <c r="D598">
        <v>2011220</v>
      </c>
      <c r="E598">
        <v>0</v>
      </c>
      <c r="F598">
        <v>0</v>
      </c>
      <c r="G598">
        <v>14368</v>
      </c>
      <c r="H598">
        <v>37701</v>
      </c>
      <c r="I598">
        <v>0</v>
      </c>
      <c r="J598">
        <v>31547</v>
      </c>
      <c r="K598">
        <v>0</v>
      </c>
      <c r="L598">
        <v>83616</v>
      </c>
      <c r="M598">
        <v>0</v>
      </c>
      <c r="N598">
        <v>0</v>
      </c>
      <c r="O598">
        <v>0</v>
      </c>
      <c r="P598">
        <v>83616</v>
      </c>
    </row>
    <row r="599" spans="1:16">
      <c r="A599">
        <v>473116</v>
      </c>
      <c r="B599" t="s">
        <v>282</v>
      </c>
      <c r="C599">
        <v>202602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25157</v>
      </c>
      <c r="J599">
        <v>27790</v>
      </c>
      <c r="K599">
        <v>0</v>
      </c>
      <c r="L599">
        <v>52947</v>
      </c>
      <c r="M599">
        <v>0</v>
      </c>
      <c r="N599">
        <v>0</v>
      </c>
      <c r="O599">
        <v>0</v>
      </c>
      <c r="P599">
        <v>52947</v>
      </c>
    </row>
    <row r="600" spans="1:16">
      <c r="A600">
        <v>473116</v>
      </c>
      <c r="B600" t="s">
        <v>282</v>
      </c>
      <c r="C600">
        <v>202602</v>
      </c>
      <c r="D600">
        <v>2011222</v>
      </c>
      <c r="E600">
        <v>0</v>
      </c>
      <c r="F600">
        <v>0</v>
      </c>
      <c r="G600">
        <v>250</v>
      </c>
      <c r="H600">
        <v>3730</v>
      </c>
      <c r="I600">
        <v>750</v>
      </c>
      <c r="J600">
        <v>7606</v>
      </c>
      <c r="K600">
        <v>0</v>
      </c>
      <c r="L600">
        <v>12336</v>
      </c>
      <c r="M600">
        <v>0</v>
      </c>
      <c r="N600">
        <v>1000</v>
      </c>
      <c r="O600">
        <v>1000</v>
      </c>
      <c r="P600">
        <v>13336</v>
      </c>
    </row>
    <row r="601" spans="1:16">
      <c r="A601">
        <v>473116</v>
      </c>
      <c r="B601" t="s">
        <v>282</v>
      </c>
      <c r="C601">
        <v>202602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473116</v>
      </c>
      <c r="B602" t="s">
        <v>282</v>
      </c>
      <c r="C602">
        <v>202602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473116</v>
      </c>
      <c r="B603" t="s">
        <v>282</v>
      </c>
      <c r="C603">
        <v>202602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473116</v>
      </c>
      <c r="B604" t="s">
        <v>282</v>
      </c>
      <c r="C604">
        <v>202602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684</v>
      </c>
      <c r="J604">
        <v>2626</v>
      </c>
      <c r="K604">
        <v>0</v>
      </c>
      <c r="L604">
        <v>3310</v>
      </c>
      <c r="M604">
        <v>0</v>
      </c>
      <c r="N604">
        <v>0</v>
      </c>
      <c r="O604">
        <v>0</v>
      </c>
      <c r="P604">
        <v>3310</v>
      </c>
    </row>
    <row r="605" spans="1:16">
      <c r="A605">
        <v>473116</v>
      </c>
      <c r="B605" t="s">
        <v>282</v>
      </c>
      <c r="C605">
        <v>202602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473116</v>
      </c>
      <c r="B606" t="s">
        <v>282</v>
      </c>
      <c r="C606">
        <v>202602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27352</v>
      </c>
      <c r="K606">
        <v>0</v>
      </c>
      <c r="L606">
        <v>27352</v>
      </c>
      <c r="M606">
        <v>0</v>
      </c>
      <c r="N606">
        <v>0</v>
      </c>
      <c r="O606">
        <v>0</v>
      </c>
      <c r="P606">
        <v>27352</v>
      </c>
    </row>
    <row r="607" spans="1:16">
      <c r="A607">
        <v>473116</v>
      </c>
      <c r="B607" t="s">
        <v>282</v>
      </c>
      <c r="C607">
        <v>202602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473116</v>
      </c>
      <c r="B608" t="s">
        <v>282</v>
      </c>
      <c r="C608">
        <v>202602</v>
      </c>
      <c r="D608">
        <v>2011230</v>
      </c>
      <c r="E608">
        <v>0</v>
      </c>
      <c r="F608">
        <v>0</v>
      </c>
      <c r="G608">
        <v>14368</v>
      </c>
      <c r="H608">
        <v>37701</v>
      </c>
      <c r="I608">
        <v>25157</v>
      </c>
      <c r="J608">
        <v>59337</v>
      </c>
      <c r="K608">
        <v>0</v>
      </c>
      <c r="L608">
        <v>136563</v>
      </c>
      <c r="M608">
        <v>0</v>
      </c>
      <c r="N608">
        <v>0</v>
      </c>
      <c r="O608">
        <v>0</v>
      </c>
      <c r="P608">
        <v>136563</v>
      </c>
    </row>
    <row r="609" spans="1:16">
      <c r="A609">
        <v>473116</v>
      </c>
      <c r="B609" t="s">
        <v>282</v>
      </c>
      <c r="C609">
        <v>202602</v>
      </c>
      <c r="D609">
        <v>2011231</v>
      </c>
      <c r="E609">
        <v>0</v>
      </c>
      <c r="F609">
        <v>0</v>
      </c>
      <c r="G609">
        <v>34001</v>
      </c>
      <c r="H609">
        <v>0</v>
      </c>
      <c r="I609">
        <v>0</v>
      </c>
      <c r="J609">
        <v>0</v>
      </c>
      <c r="K609">
        <v>0</v>
      </c>
      <c r="L609">
        <v>34001</v>
      </c>
      <c r="M609">
        <v>0</v>
      </c>
      <c r="N609">
        <v>0</v>
      </c>
      <c r="O609">
        <v>0</v>
      </c>
      <c r="P609">
        <v>34001</v>
      </c>
    </row>
    <row r="610" spans="1:16">
      <c r="A610">
        <v>473116</v>
      </c>
      <c r="B610" t="s">
        <v>282</v>
      </c>
      <c r="C610">
        <v>202602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473116</v>
      </c>
      <c r="B611" t="s">
        <v>282</v>
      </c>
      <c r="C611">
        <v>202602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473116</v>
      </c>
      <c r="B612" t="s">
        <v>282</v>
      </c>
      <c r="C612">
        <v>202602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473116</v>
      </c>
      <c r="B613" t="s">
        <v>282</v>
      </c>
      <c r="C613">
        <v>202602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473116</v>
      </c>
      <c r="B614" t="s">
        <v>282</v>
      </c>
      <c r="C614">
        <v>202602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473116</v>
      </c>
      <c r="B615" t="s">
        <v>282</v>
      </c>
      <c r="C615">
        <v>202602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473116</v>
      </c>
      <c r="B616" t="s">
        <v>282</v>
      </c>
      <c r="C616">
        <v>202602</v>
      </c>
      <c r="D616">
        <v>2011238</v>
      </c>
      <c r="E616">
        <v>0</v>
      </c>
      <c r="F616">
        <v>0</v>
      </c>
      <c r="G616">
        <v>34001</v>
      </c>
      <c r="H616">
        <v>0</v>
      </c>
      <c r="I616">
        <v>0</v>
      </c>
      <c r="J616">
        <v>0</v>
      </c>
      <c r="K616">
        <v>0</v>
      </c>
      <c r="L616">
        <v>34001</v>
      </c>
      <c r="M616">
        <v>0</v>
      </c>
      <c r="N616">
        <v>0</v>
      </c>
      <c r="O616">
        <v>0</v>
      </c>
      <c r="P616">
        <v>34001</v>
      </c>
    </row>
    <row r="617" spans="1:16">
      <c r="A617">
        <v>473116</v>
      </c>
      <c r="B617" t="s">
        <v>282</v>
      </c>
      <c r="C617">
        <v>202602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473116</v>
      </c>
      <c r="B618" t="s">
        <v>282</v>
      </c>
      <c r="C618">
        <v>202602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473116</v>
      </c>
      <c r="B619" t="s">
        <v>282</v>
      </c>
      <c r="C619">
        <v>202602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473116</v>
      </c>
      <c r="B620" t="s">
        <v>282</v>
      </c>
      <c r="C620">
        <v>202602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473116</v>
      </c>
      <c r="B621" t="s">
        <v>282</v>
      </c>
      <c r="C621">
        <v>202602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473116</v>
      </c>
      <c r="B622" t="s">
        <v>282</v>
      </c>
      <c r="C622">
        <v>202602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473116</v>
      </c>
      <c r="B623" t="s">
        <v>282</v>
      </c>
      <c r="C623">
        <v>202602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473116</v>
      </c>
      <c r="B624" t="s">
        <v>282</v>
      </c>
      <c r="C624">
        <v>202602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473116</v>
      </c>
      <c r="B625" t="s">
        <v>282</v>
      </c>
      <c r="C625">
        <v>202602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14720</v>
      </c>
      <c r="J625">
        <v>310980</v>
      </c>
      <c r="K625">
        <v>0</v>
      </c>
      <c r="L625">
        <v>325700</v>
      </c>
      <c r="M625">
        <v>0</v>
      </c>
      <c r="N625">
        <v>0</v>
      </c>
      <c r="O625">
        <v>0</v>
      </c>
      <c r="P625">
        <v>325700</v>
      </c>
    </row>
    <row r="626" spans="1:16">
      <c r="A626">
        <v>473116</v>
      </c>
      <c r="B626" t="s">
        <v>282</v>
      </c>
      <c r="C626">
        <v>202602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473116</v>
      </c>
      <c r="B627" t="s">
        <v>282</v>
      </c>
      <c r="C627">
        <v>202602</v>
      </c>
      <c r="D627">
        <v>2011303</v>
      </c>
      <c r="E627">
        <v>0</v>
      </c>
      <c r="F627">
        <v>0</v>
      </c>
      <c r="G627">
        <v>2500</v>
      </c>
      <c r="H627">
        <v>37300</v>
      </c>
      <c r="I627">
        <v>7500</v>
      </c>
      <c r="J627">
        <v>76060</v>
      </c>
      <c r="K627">
        <v>0</v>
      </c>
      <c r="L627">
        <v>123360</v>
      </c>
      <c r="M627">
        <v>0</v>
      </c>
      <c r="N627">
        <v>10000</v>
      </c>
      <c r="O627">
        <v>10000</v>
      </c>
      <c r="P627">
        <v>133360</v>
      </c>
    </row>
    <row r="628" spans="1:16">
      <c r="A628">
        <v>473116</v>
      </c>
      <c r="B628" t="s">
        <v>282</v>
      </c>
      <c r="C628">
        <v>202602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473116</v>
      </c>
      <c r="B629" t="s">
        <v>282</v>
      </c>
      <c r="C629">
        <v>202602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473116</v>
      </c>
      <c r="B630" t="s">
        <v>282</v>
      </c>
      <c r="C630">
        <v>202602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473116</v>
      </c>
      <c r="B631" t="s">
        <v>282</v>
      </c>
      <c r="C631">
        <v>202602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473116</v>
      </c>
      <c r="B632" t="s">
        <v>282</v>
      </c>
      <c r="C632">
        <v>202602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473116</v>
      </c>
      <c r="B633" t="s">
        <v>282</v>
      </c>
      <c r="C633">
        <v>202602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473116</v>
      </c>
      <c r="B634" t="s">
        <v>282</v>
      </c>
      <c r="C634">
        <v>202602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473116</v>
      </c>
      <c r="B635" t="s">
        <v>282</v>
      </c>
      <c r="C635">
        <v>202602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473116</v>
      </c>
      <c r="B636" t="s">
        <v>282</v>
      </c>
      <c r="C636">
        <v>202602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473116</v>
      </c>
      <c r="B637" t="s">
        <v>282</v>
      </c>
      <c r="C637">
        <v>202602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473116</v>
      </c>
      <c r="B638" t="s">
        <v>282</v>
      </c>
      <c r="C638">
        <v>202602</v>
      </c>
      <c r="D638">
        <v>2011314</v>
      </c>
      <c r="E638">
        <v>0</v>
      </c>
      <c r="F638">
        <v>0</v>
      </c>
      <c r="G638">
        <v>486190</v>
      </c>
      <c r="H638">
        <v>414310</v>
      </c>
      <c r="I638">
        <v>273790</v>
      </c>
      <c r="J638">
        <v>1253930</v>
      </c>
      <c r="K638">
        <v>0</v>
      </c>
      <c r="L638">
        <v>2428220</v>
      </c>
      <c r="M638">
        <v>0</v>
      </c>
      <c r="N638">
        <v>10000</v>
      </c>
      <c r="O638">
        <v>10000</v>
      </c>
      <c r="P638">
        <v>2438220</v>
      </c>
    </row>
    <row r="639" spans="1:16">
      <c r="A639">
        <v>473116</v>
      </c>
      <c r="B639" t="s">
        <v>282</v>
      </c>
      <c r="C639">
        <v>202602</v>
      </c>
      <c r="D639">
        <v>2011315</v>
      </c>
      <c r="E639">
        <v>0</v>
      </c>
      <c r="F639">
        <v>0</v>
      </c>
      <c r="G639">
        <v>146180</v>
      </c>
      <c r="H639">
        <v>414310</v>
      </c>
      <c r="I639">
        <v>273790</v>
      </c>
      <c r="J639">
        <v>1253930</v>
      </c>
      <c r="K639">
        <v>0</v>
      </c>
      <c r="L639">
        <v>2088210</v>
      </c>
      <c r="M639">
        <v>0</v>
      </c>
      <c r="N639">
        <v>10000</v>
      </c>
      <c r="O639">
        <v>10000</v>
      </c>
      <c r="P639">
        <v>2098210</v>
      </c>
    </row>
    <row r="640" spans="1:16">
      <c r="A640">
        <v>473116</v>
      </c>
      <c r="B640" t="s">
        <v>282</v>
      </c>
      <c r="C640">
        <v>202602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7880</v>
      </c>
      <c r="J640">
        <v>231800</v>
      </c>
      <c r="K640">
        <v>0</v>
      </c>
      <c r="L640">
        <v>239680</v>
      </c>
      <c r="M640">
        <v>0</v>
      </c>
      <c r="N640">
        <v>0</v>
      </c>
      <c r="O640">
        <v>0</v>
      </c>
      <c r="P640">
        <v>239680</v>
      </c>
    </row>
    <row r="641" spans="1:16">
      <c r="A641">
        <v>473116</v>
      </c>
      <c r="B641" t="s">
        <v>282</v>
      </c>
      <c r="C641">
        <v>202602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473116</v>
      </c>
      <c r="B642" t="s">
        <v>282</v>
      </c>
      <c r="C642">
        <v>202602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52920</v>
      </c>
      <c r="K642">
        <v>0</v>
      </c>
      <c r="L642">
        <v>52920</v>
      </c>
      <c r="M642">
        <v>0</v>
      </c>
      <c r="N642">
        <v>0</v>
      </c>
      <c r="O642">
        <v>0</v>
      </c>
      <c r="P642">
        <v>52920</v>
      </c>
    </row>
    <row r="643" spans="1:16">
      <c r="A643">
        <v>473116</v>
      </c>
      <c r="B643" t="s">
        <v>282</v>
      </c>
      <c r="C643">
        <v>202602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473116</v>
      </c>
      <c r="B644" t="s">
        <v>282</v>
      </c>
      <c r="C644">
        <v>202602</v>
      </c>
      <c r="D644">
        <v>2011320</v>
      </c>
      <c r="E644">
        <v>0</v>
      </c>
      <c r="F644">
        <v>0</v>
      </c>
      <c r="G644">
        <v>143680</v>
      </c>
      <c r="H644">
        <v>377010</v>
      </c>
      <c r="I644">
        <v>0</v>
      </c>
      <c r="J644">
        <v>315470</v>
      </c>
      <c r="K644">
        <v>0</v>
      </c>
      <c r="L644">
        <v>836160</v>
      </c>
      <c r="M644">
        <v>0</v>
      </c>
      <c r="N644">
        <v>0</v>
      </c>
      <c r="O644">
        <v>0</v>
      </c>
      <c r="P644">
        <v>836160</v>
      </c>
    </row>
    <row r="645" spans="1:16">
      <c r="A645">
        <v>473116</v>
      </c>
      <c r="B645" t="s">
        <v>282</v>
      </c>
      <c r="C645">
        <v>202602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251570</v>
      </c>
      <c r="J645">
        <v>277900</v>
      </c>
      <c r="K645">
        <v>0</v>
      </c>
      <c r="L645">
        <v>529470</v>
      </c>
      <c r="M645">
        <v>0</v>
      </c>
      <c r="N645">
        <v>0</v>
      </c>
      <c r="O645">
        <v>0</v>
      </c>
      <c r="P645">
        <v>529470</v>
      </c>
    </row>
    <row r="646" spans="1:16">
      <c r="A646">
        <v>473116</v>
      </c>
      <c r="B646" t="s">
        <v>282</v>
      </c>
      <c r="C646">
        <v>202602</v>
      </c>
      <c r="D646">
        <v>2011322</v>
      </c>
      <c r="E646">
        <v>0</v>
      </c>
      <c r="F646">
        <v>0</v>
      </c>
      <c r="G646">
        <v>2500</v>
      </c>
      <c r="H646">
        <v>37300</v>
      </c>
      <c r="I646">
        <v>7500</v>
      </c>
      <c r="J646">
        <v>76060</v>
      </c>
      <c r="K646">
        <v>0</v>
      </c>
      <c r="L646">
        <v>123360</v>
      </c>
      <c r="M646">
        <v>0</v>
      </c>
      <c r="N646">
        <v>10000</v>
      </c>
      <c r="O646">
        <v>10000</v>
      </c>
      <c r="P646">
        <v>133360</v>
      </c>
    </row>
    <row r="647" spans="1:16">
      <c r="A647">
        <v>473116</v>
      </c>
      <c r="B647" t="s">
        <v>282</v>
      </c>
      <c r="C647">
        <v>202602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473116</v>
      </c>
      <c r="B648" t="s">
        <v>282</v>
      </c>
      <c r="C648">
        <v>202602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473116</v>
      </c>
      <c r="B649" t="s">
        <v>282</v>
      </c>
      <c r="C649">
        <v>202602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473116</v>
      </c>
      <c r="B650" t="s">
        <v>282</v>
      </c>
      <c r="C650">
        <v>202602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6840</v>
      </c>
      <c r="J650">
        <v>26260</v>
      </c>
      <c r="K650">
        <v>0</v>
      </c>
      <c r="L650">
        <v>33100</v>
      </c>
      <c r="M650">
        <v>0</v>
      </c>
      <c r="N650">
        <v>0</v>
      </c>
      <c r="O650">
        <v>0</v>
      </c>
      <c r="P650">
        <v>33100</v>
      </c>
    </row>
    <row r="651" spans="1:16">
      <c r="A651">
        <v>473116</v>
      </c>
      <c r="B651" t="s">
        <v>282</v>
      </c>
      <c r="C651">
        <v>202602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473116</v>
      </c>
      <c r="B652" t="s">
        <v>282</v>
      </c>
      <c r="C652">
        <v>202602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273520</v>
      </c>
      <c r="K652">
        <v>0</v>
      </c>
      <c r="L652">
        <v>273520</v>
      </c>
      <c r="M652">
        <v>0</v>
      </c>
      <c r="N652">
        <v>0</v>
      </c>
      <c r="O652">
        <v>0</v>
      </c>
      <c r="P652">
        <v>273520</v>
      </c>
    </row>
    <row r="653" spans="1:16">
      <c r="A653">
        <v>473116</v>
      </c>
      <c r="B653" t="s">
        <v>282</v>
      </c>
      <c r="C653">
        <v>202602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473116</v>
      </c>
      <c r="B654" t="s">
        <v>282</v>
      </c>
      <c r="C654">
        <v>202602</v>
      </c>
      <c r="D654">
        <v>2011330</v>
      </c>
      <c r="E654">
        <v>0</v>
      </c>
      <c r="F654">
        <v>0</v>
      </c>
      <c r="G654">
        <v>143680</v>
      </c>
      <c r="H654">
        <v>377010</v>
      </c>
      <c r="I654">
        <v>251570</v>
      </c>
      <c r="J654">
        <v>593370</v>
      </c>
      <c r="K654">
        <v>0</v>
      </c>
      <c r="L654">
        <v>1365630</v>
      </c>
      <c r="M654">
        <v>0</v>
      </c>
      <c r="N654">
        <v>0</v>
      </c>
      <c r="O654">
        <v>0</v>
      </c>
      <c r="P654">
        <v>1365630</v>
      </c>
    </row>
    <row r="655" spans="1:16">
      <c r="A655">
        <v>473116</v>
      </c>
      <c r="B655" t="s">
        <v>282</v>
      </c>
      <c r="C655">
        <v>202602</v>
      </c>
      <c r="D655">
        <v>2011331</v>
      </c>
      <c r="E655">
        <v>0</v>
      </c>
      <c r="F655">
        <v>0</v>
      </c>
      <c r="G655">
        <v>340010</v>
      </c>
      <c r="H655">
        <v>0</v>
      </c>
      <c r="I655">
        <v>0</v>
      </c>
      <c r="J655">
        <v>0</v>
      </c>
      <c r="K655">
        <v>0</v>
      </c>
      <c r="L655">
        <v>340010</v>
      </c>
      <c r="M655">
        <v>0</v>
      </c>
      <c r="N655">
        <v>0</v>
      </c>
      <c r="O655">
        <v>0</v>
      </c>
      <c r="P655">
        <v>340010</v>
      </c>
    </row>
    <row r="656" spans="1:16">
      <c r="A656">
        <v>473116</v>
      </c>
      <c r="B656" t="s">
        <v>282</v>
      </c>
      <c r="C656">
        <v>202602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473116</v>
      </c>
      <c r="B657" t="s">
        <v>282</v>
      </c>
      <c r="C657">
        <v>202602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473116</v>
      </c>
      <c r="B658" t="s">
        <v>282</v>
      </c>
      <c r="C658">
        <v>202602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473116</v>
      </c>
      <c r="B659" t="s">
        <v>282</v>
      </c>
      <c r="C659">
        <v>202602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473116</v>
      </c>
      <c r="B660" t="s">
        <v>282</v>
      </c>
      <c r="C660">
        <v>202602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473116</v>
      </c>
      <c r="B661" t="s">
        <v>282</v>
      </c>
      <c r="C661">
        <v>202602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473116</v>
      </c>
      <c r="B662" t="s">
        <v>282</v>
      </c>
      <c r="C662">
        <v>202602</v>
      </c>
      <c r="D662">
        <v>2011338</v>
      </c>
      <c r="E662">
        <v>0</v>
      </c>
      <c r="F662">
        <v>0</v>
      </c>
      <c r="G662">
        <v>340010</v>
      </c>
      <c r="H662">
        <v>0</v>
      </c>
      <c r="I662">
        <v>0</v>
      </c>
      <c r="J662">
        <v>0</v>
      </c>
      <c r="K662">
        <v>0</v>
      </c>
      <c r="L662">
        <v>340010</v>
      </c>
      <c r="M662">
        <v>0</v>
      </c>
      <c r="N662">
        <v>0</v>
      </c>
      <c r="O662">
        <v>0</v>
      </c>
      <c r="P662">
        <v>340010</v>
      </c>
    </row>
    <row r="663" spans="1:16">
      <c r="A663">
        <v>473116</v>
      </c>
      <c r="B663" t="s">
        <v>282</v>
      </c>
      <c r="C663">
        <v>202602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473116</v>
      </c>
      <c r="B664" t="s">
        <v>282</v>
      </c>
      <c r="C664">
        <v>202602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473116</v>
      </c>
      <c r="B665" t="s">
        <v>282</v>
      </c>
      <c r="C665">
        <v>202602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473116</v>
      </c>
      <c r="B666" t="s">
        <v>282</v>
      </c>
      <c r="C666">
        <v>202602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473116</v>
      </c>
      <c r="B667" t="s">
        <v>282</v>
      </c>
      <c r="C667">
        <v>202602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473116</v>
      </c>
      <c r="B668" t="s">
        <v>282</v>
      </c>
      <c r="C668">
        <v>202602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473116</v>
      </c>
      <c r="B669" t="s">
        <v>282</v>
      </c>
      <c r="C669">
        <v>202602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473116</v>
      </c>
      <c r="B670" t="s">
        <v>282</v>
      </c>
      <c r="C670">
        <v>202602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473116</v>
      </c>
      <c r="B671" t="s">
        <v>282</v>
      </c>
      <c r="C671">
        <v>202602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10304</v>
      </c>
      <c r="J671">
        <v>217686</v>
      </c>
      <c r="K671">
        <v>0</v>
      </c>
      <c r="L671">
        <v>227990</v>
      </c>
      <c r="M671">
        <v>0</v>
      </c>
      <c r="N671">
        <v>0</v>
      </c>
      <c r="O671">
        <v>0</v>
      </c>
      <c r="P671">
        <v>227990</v>
      </c>
    </row>
    <row r="672" spans="1:16">
      <c r="A672">
        <v>473116</v>
      </c>
      <c r="B672" t="s">
        <v>282</v>
      </c>
      <c r="C672">
        <v>202602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473116</v>
      </c>
      <c r="B673" t="s">
        <v>282</v>
      </c>
      <c r="C673">
        <v>202602</v>
      </c>
      <c r="D673">
        <v>2011403</v>
      </c>
      <c r="E673">
        <v>0</v>
      </c>
      <c r="F673">
        <v>0</v>
      </c>
      <c r="G673">
        <v>1750</v>
      </c>
      <c r="H673">
        <v>26110</v>
      </c>
      <c r="I673">
        <v>5250</v>
      </c>
      <c r="J673">
        <v>53242</v>
      </c>
      <c r="K673">
        <v>0</v>
      </c>
      <c r="L673">
        <v>86352</v>
      </c>
      <c r="M673">
        <v>0</v>
      </c>
      <c r="N673">
        <v>7000</v>
      </c>
      <c r="O673">
        <v>7000</v>
      </c>
      <c r="P673">
        <v>93352</v>
      </c>
    </row>
    <row r="674" spans="1:16">
      <c r="A674">
        <v>473116</v>
      </c>
      <c r="B674" t="s">
        <v>282</v>
      </c>
      <c r="C674">
        <v>202602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473116</v>
      </c>
      <c r="B675" t="s">
        <v>282</v>
      </c>
      <c r="C675">
        <v>202602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473116</v>
      </c>
      <c r="B676" t="s">
        <v>282</v>
      </c>
      <c r="C676">
        <v>202602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473116</v>
      </c>
      <c r="B677" t="s">
        <v>282</v>
      </c>
      <c r="C677">
        <v>202602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473116</v>
      </c>
      <c r="B678" t="s">
        <v>282</v>
      </c>
      <c r="C678">
        <v>202602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473116</v>
      </c>
      <c r="B679" t="s">
        <v>282</v>
      </c>
      <c r="C679">
        <v>202602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473116</v>
      </c>
      <c r="B680" t="s">
        <v>282</v>
      </c>
      <c r="C680">
        <v>202602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473116</v>
      </c>
      <c r="B681" t="s">
        <v>282</v>
      </c>
      <c r="C681">
        <v>202602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473116</v>
      </c>
      <c r="B682" t="s">
        <v>282</v>
      </c>
      <c r="C682">
        <v>202602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473116</v>
      </c>
      <c r="B683" t="s">
        <v>282</v>
      </c>
      <c r="C683">
        <v>202602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473116</v>
      </c>
      <c r="B684" t="s">
        <v>282</v>
      </c>
      <c r="C684">
        <v>202602</v>
      </c>
      <c r="D684">
        <v>2011414</v>
      </c>
      <c r="E684">
        <v>0</v>
      </c>
      <c r="F684">
        <v>0</v>
      </c>
      <c r="G684">
        <v>340333</v>
      </c>
      <c r="H684">
        <v>290017</v>
      </c>
      <c r="I684">
        <v>191653</v>
      </c>
      <c r="J684">
        <v>877751</v>
      </c>
      <c r="K684">
        <v>0</v>
      </c>
      <c r="L684">
        <v>1699754</v>
      </c>
      <c r="M684">
        <v>0</v>
      </c>
      <c r="N684">
        <v>7000</v>
      </c>
      <c r="O684">
        <v>7000</v>
      </c>
      <c r="P684">
        <v>1706754</v>
      </c>
    </row>
    <row r="685" spans="1:16">
      <c r="A685">
        <v>473116</v>
      </c>
      <c r="B685" t="s">
        <v>282</v>
      </c>
      <c r="C685">
        <v>202602</v>
      </c>
      <c r="D685">
        <v>2011415</v>
      </c>
      <c r="E685">
        <v>0</v>
      </c>
      <c r="F685">
        <v>0</v>
      </c>
      <c r="G685">
        <v>102326</v>
      </c>
      <c r="H685">
        <v>290017</v>
      </c>
      <c r="I685">
        <v>191653</v>
      </c>
      <c r="J685">
        <v>877751</v>
      </c>
      <c r="K685">
        <v>0</v>
      </c>
      <c r="L685">
        <v>1461747</v>
      </c>
      <c r="M685">
        <v>0</v>
      </c>
      <c r="N685">
        <v>7000</v>
      </c>
      <c r="O685">
        <v>7000</v>
      </c>
      <c r="P685">
        <v>1468747</v>
      </c>
    </row>
    <row r="686" spans="1:16">
      <c r="A686">
        <v>473116</v>
      </c>
      <c r="B686" t="s">
        <v>282</v>
      </c>
      <c r="C686">
        <v>202602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5516</v>
      </c>
      <c r="J686">
        <v>162260</v>
      </c>
      <c r="K686">
        <v>0</v>
      </c>
      <c r="L686">
        <v>167776</v>
      </c>
      <c r="M686">
        <v>0</v>
      </c>
      <c r="N686">
        <v>0</v>
      </c>
      <c r="O686">
        <v>0</v>
      </c>
      <c r="P686">
        <v>167776</v>
      </c>
    </row>
    <row r="687" spans="1:16">
      <c r="A687">
        <v>473116</v>
      </c>
      <c r="B687" t="s">
        <v>282</v>
      </c>
      <c r="C687">
        <v>202602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473116</v>
      </c>
      <c r="B688" t="s">
        <v>282</v>
      </c>
      <c r="C688">
        <v>202602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37044</v>
      </c>
      <c r="K688">
        <v>0</v>
      </c>
      <c r="L688">
        <v>37044</v>
      </c>
      <c r="M688">
        <v>0</v>
      </c>
      <c r="N688">
        <v>0</v>
      </c>
      <c r="O688">
        <v>0</v>
      </c>
      <c r="P688">
        <v>37044</v>
      </c>
    </row>
    <row r="689" spans="1:16">
      <c r="A689">
        <v>473116</v>
      </c>
      <c r="B689" t="s">
        <v>282</v>
      </c>
      <c r="C689">
        <v>202602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473116</v>
      </c>
      <c r="B690" t="s">
        <v>282</v>
      </c>
      <c r="C690">
        <v>202602</v>
      </c>
      <c r="D690">
        <v>2011420</v>
      </c>
      <c r="E690">
        <v>0</v>
      </c>
      <c r="F690">
        <v>0</v>
      </c>
      <c r="G690">
        <v>100576</v>
      </c>
      <c r="H690">
        <v>263907</v>
      </c>
      <c r="I690">
        <v>0</v>
      </c>
      <c r="J690">
        <v>220829</v>
      </c>
      <c r="K690">
        <v>0</v>
      </c>
      <c r="L690">
        <v>585312</v>
      </c>
      <c r="M690">
        <v>0</v>
      </c>
      <c r="N690">
        <v>0</v>
      </c>
      <c r="O690">
        <v>0</v>
      </c>
      <c r="P690">
        <v>585312</v>
      </c>
    </row>
    <row r="691" spans="1:16">
      <c r="A691">
        <v>473116</v>
      </c>
      <c r="B691" t="s">
        <v>282</v>
      </c>
      <c r="C691">
        <v>202602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176099</v>
      </c>
      <c r="J691">
        <v>194530</v>
      </c>
      <c r="K691">
        <v>0</v>
      </c>
      <c r="L691">
        <v>370629</v>
      </c>
      <c r="M691">
        <v>0</v>
      </c>
      <c r="N691">
        <v>0</v>
      </c>
      <c r="O691">
        <v>0</v>
      </c>
      <c r="P691">
        <v>370629</v>
      </c>
    </row>
    <row r="692" spans="1:16">
      <c r="A692">
        <v>473116</v>
      </c>
      <c r="B692" t="s">
        <v>282</v>
      </c>
      <c r="C692">
        <v>202602</v>
      </c>
      <c r="D692">
        <v>2011422</v>
      </c>
      <c r="E692">
        <v>0</v>
      </c>
      <c r="F692">
        <v>0</v>
      </c>
      <c r="G692">
        <v>1750</v>
      </c>
      <c r="H692">
        <v>26110</v>
      </c>
      <c r="I692">
        <v>5250</v>
      </c>
      <c r="J692">
        <v>53242</v>
      </c>
      <c r="K692">
        <v>0</v>
      </c>
      <c r="L692">
        <v>86352</v>
      </c>
      <c r="M692">
        <v>0</v>
      </c>
      <c r="N692">
        <v>7000</v>
      </c>
      <c r="O692">
        <v>7000</v>
      </c>
      <c r="P692">
        <v>93352</v>
      </c>
    </row>
    <row r="693" spans="1:16">
      <c r="A693">
        <v>473116</v>
      </c>
      <c r="B693" t="s">
        <v>282</v>
      </c>
      <c r="C693">
        <v>202602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473116</v>
      </c>
      <c r="B694" t="s">
        <v>282</v>
      </c>
      <c r="C694">
        <v>202602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473116</v>
      </c>
      <c r="B695" t="s">
        <v>282</v>
      </c>
      <c r="C695">
        <v>202602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473116</v>
      </c>
      <c r="B696" t="s">
        <v>282</v>
      </c>
      <c r="C696">
        <v>202602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4788</v>
      </c>
      <c r="J696">
        <v>18382</v>
      </c>
      <c r="K696">
        <v>0</v>
      </c>
      <c r="L696">
        <v>23170</v>
      </c>
      <c r="M696">
        <v>0</v>
      </c>
      <c r="N696">
        <v>0</v>
      </c>
      <c r="O696">
        <v>0</v>
      </c>
      <c r="P696">
        <v>23170</v>
      </c>
    </row>
    <row r="697" spans="1:16">
      <c r="A697">
        <v>473116</v>
      </c>
      <c r="B697" t="s">
        <v>282</v>
      </c>
      <c r="C697">
        <v>202602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473116</v>
      </c>
      <c r="B698" t="s">
        <v>282</v>
      </c>
      <c r="C698">
        <v>202602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191464</v>
      </c>
      <c r="K698">
        <v>0</v>
      </c>
      <c r="L698">
        <v>191464</v>
      </c>
      <c r="M698">
        <v>0</v>
      </c>
      <c r="N698">
        <v>0</v>
      </c>
      <c r="O698">
        <v>0</v>
      </c>
      <c r="P698">
        <v>191464</v>
      </c>
    </row>
    <row r="699" spans="1:16">
      <c r="A699">
        <v>473116</v>
      </c>
      <c r="B699" t="s">
        <v>282</v>
      </c>
      <c r="C699">
        <v>202602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473116</v>
      </c>
      <c r="B700" t="s">
        <v>282</v>
      </c>
      <c r="C700">
        <v>202602</v>
      </c>
      <c r="D700">
        <v>2011430</v>
      </c>
      <c r="E700">
        <v>0</v>
      </c>
      <c r="F700">
        <v>0</v>
      </c>
      <c r="G700">
        <v>100576</v>
      </c>
      <c r="H700">
        <v>263907</v>
      </c>
      <c r="I700">
        <v>176099</v>
      </c>
      <c r="J700">
        <v>415359</v>
      </c>
      <c r="K700">
        <v>0</v>
      </c>
      <c r="L700">
        <v>955941</v>
      </c>
      <c r="M700">
        <v>0</v>
      </c>
      <c r="N700">
        <v>0</v>
      </c>
      <c r="O700">
        <v>0</v>
      </c>
      <c r="P700">
        <v>955941</v>
      </c>
    </row>
    <row r="701" spans="1:16">
      <c r="A701">
        <v>473116</v>
      </c>
      <c r="B701" t="s">
        <v>282</v>
      </c>
      <c r="C701">
        <v>202602</v>
      </c>
      <c r="D701">
        <v>2011431</v>
      </c>
      <c r="E701">
        <v>0</v>
      </c>
      <c r="F701">
        <v>0</v>
      </c>
      <c r="G701">
        <v>238007</v>
      </c>
      <c r="H701">
        <v>0</v>
      </c>
      <c r="I701">
        <v>0</v>
      </c>
      <c r="J701">
        <v>0</v>
      </c>
      <c r="K701">
        <v>0</v>
      </c>
      <c r="L701">
        <v>238007</v>
      </c>
      <c r="M701">
        <v>0</v>
      </c>
      <c r="N701">
        <v>0</v>
      </c>
      <c r="O701">
        <v>0</v>
      </c>
      <c r="P701">
        <v>238007</v>
      </c>
    </row>
    <row r="702" spans="1:16">
      <c r="A702">
        <v>473116</v>
      </c>
      <c r="B702" t="s">
        <v>282</v>
      </c>
      <c r="C702">
        <v>202602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473116</v>
      </c>
      <c r="B703" t="s">
        <v>282</v>
      </c>
      <c r="C703">
        <v>202602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473116</v>
      </c>
      <c r="B704" t="s">
        <v>282</v>
      </c>
      <c r="C704">
        <v>202602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473116</v>
      </c>
      <c r="B705" t="s">
        <v>282</v>
      </c>
      <c r="C705">
        <v>202602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473116</v>
      </c>
      <c r="B706" t="s">
        <v>282</v>
      </c>
      <c r="C706">
        <v>202602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473116</v>
      </c>
      <c r="B707" t="s">
        <v>282</v>
      </c>
      <c r="C707">
        <v>202602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473116</v>
      </c>
      <c r="B708" t="s">
        <v>282</v>
      </c>
      <c r="C708">
        <v>202602</v>
      </c>
      <c r="D708">
        <v>2011438</v>
      </c>
      <c r="E708">
        <v>0</v>
      </c>
      <c r="F708">
        <v>0</v>
      </c>
      <c r="G708">
        <v>238007</v>
      </c>
      <c r="H708">
        <v>0</v>
      </c>
      <c r="I708">
        <v>0</v>
      </c>
      <c r="J708">
        <v>0</v>
      </c>
      <c r="K708">
        <v>0</v>
      </c>
      <c r="L708">
        <v>238007</v>
      </c>
      <c r="M708">
        <v>0</v>
      </c>
      <c r="N708">
        <v>0</v>
      </c>
      <c r="O708">
        <v>0</v>
      </c>
      <c r="P708">
        <v>238007</v>
      </c>
    </row>
    <row r="709" spans="1:16">
      <c r="A709">
        <v>473116</v>
      </c>
      <c r="B709" t="s">
        <v>282</v>
      </c>
      <c r="C709">
        <v>202602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473116</v>
      </c>
      <c r="B710" t="s">
        <v>282</v>
      </c>
      <c r="C710">
        <v>202602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473116</v>
      </c>
      <c r="B711" t="s">
        <v>282</v>
      </c>
      <c r="C711">
        <v>202602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473116</v>
      </c>
      <c r="B712" t="s">
        <v>282</v>
      </c>
      <c r="C712">
        <v>202602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473116</v>
      </c>
      <c r="B713" t="s">
        <v>282</v>
      </c>
      <c r="C713">
        <v>202602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473116</v>
      </c>
      <c r="B714" t="s">
        <v>282</v>
      </c>
      <c r="C714">
        <v>202602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473116</v>
      </c>
      <c r="B715" t="s">
        <v>282</v>
      </c>
      <c r="C715">
        <v>202602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473116</v>
      </c>
      <c r="B716" t="s">
        <v>282</v>
      </c>
      <c r="C716">
        <v>202602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473116</v>
      </c>
      <c r="B717" t="s">
        <v>282</v>
      </c>
      <c r="C717">
        <v>202602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1</v>
      </c>
      <c r="J717">
        <v>3</v>
      </c>
      <c r="K717">
        <v>0</v>
      </c>
      <c r="L717">
        <v>6</v>
      </c>
      <c r="M717">
        <v>0</v>
      </c>
      <c r="N717">
        <v>0</v>
      </c>
      <c r="O717">
        <v>0</v>
      </c>
      <c r="P717">
        <v>6</v>
      </c>
    </row>
    <row r="718" spans="1:16">
      <c r="A718">
        <v>473116</v>
      </c>
      <c r="B718" t="s">
        <v>282</v>
      </c>
      <c r="C718">
        <v>202602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473116</v>
      </c>
      <c r="B719" t="s">
        <v>282</v>
      </c>
      <c r="C719">
        <v>202602</v>
      </c>
      <c r="D719">
        <v>2020103</v>
      </c>
      <c r="E719">
        <v>0</v>
      </c>
      <c r="F719">
        <v>0</v>
      </c>
      <c r="G719">
        <v>0</v>
      </c>
      <c r="H719">
        <v>3</v>
      </c>
      <c r="I719">
        <v>1</v>
      </c>
      <c r="J719">
        <v>1</v>
      </c>
      <c r="K719">
        <v>0</v>
      </c>
      <c r="L719">
        <v>5</v>
      </c>
      <c r="M719">
        <v>0</v>
      </c>
      <c r="N719">
        <v>1</v>
      </c>
      <c r="O719">
        <v>1</v>
      </c>
      <c r="P719">
        <v>6</v>
      </c>
    </row>
    <row r="720" spans="1:16">
      <c r="A720">
        <v>473116</v>
      </c>
      <c r="B720" t="s">
        <v>282</v>
      </c>
      <c r="C720">
        <v>202602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473116</v>
      </c>
      <c r="B721" t="s">
        <v>282</v>
      </c>
      <c r="C721">
        <v>202602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473116</v>
      </c>
      <c r="B722" t="s">
        <v>282</v>
      </c>
      <c r="C722">
        <v>202602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1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473116</v>
      </c>
      <c r="B723" t="s">
        <v>282</v>
      </c>
      <c r="C723">
        <v>202602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473116</v>
      </c>
      <c r="B724" t="s">
        <v>282</v>
      </c>
      <c r="C724">
        <v>202602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473116</v>
      </c>
      <c r="B725" t="s">
        <v>282</v>
      </c>
      <c r="C725">
        <v>202602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473116</v>
      </c>
      <c r="B726" t="s">
        <v>282</v>
      </c>
      <c r="C726">
        <v>202602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473116</v>
      </c>
      <c r="B727" t="s">
        <v>282</v>
      </c>
      <c r="C727">
        <v>202602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473116</v>
      </c>
      <c r="B728" t="s">
        <v>282</v>
      </c>
      <c r="C728">
        <v>202602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473116</v>
      </c>
      <c r="B729" t="s">
        <v>282</v>
      </c>
      <c r="C729">
        <v>202602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473116</v>
      </c>
      <c r="B730" t="s">
        <v>282</v>
      </c>
      <c r="C730">
        <v>202602</v>
      </c>
      <c r="D730">
        <v>2020114</v>
      </c>
      <c r="E730">
        <v>0</v>
      </c>
      <c r="F730">
        <v>0</v>
      </c>
      <c r="G730">
        <v>0</v>
      </c>
      <c r="H730">
        <v>10</v>
      </c>
      <c r="I730">
        <v>3</v>
      </c>
      <c r="J730">
        <v>5</v>
      </c>
      <c r="K730">
        <v>1</v>
      </c>
      <c r="L730">
        <v>19</v>
      </c>
      <c r="M730">
        <v>0</v>
      </c>
      <c r="N730">
        <v>2</v>
      </c>
      <c r="O730">
        <v>2</v>
      </c>
      <c r="P730">
        <v>21</v>
      </c>
    </row>
    <row r="731" spans="1:16">
      <c r="A731">
        <v>473116</v>
      </c>
      <c r="B731" t="s">
        <v>282</v>
      </c>
      <c r="C731">
        <v>202602</v>
      </c>
      <c r="D731">
        <v>2020115</v>
      </c>
      <c r="E731">
        <v>0</v>
      </c>
      <c r="F731">
        <v>0</v>
      </c>
      <c r="G731">
        <v>0</v>
      </c>
      <c r="H731">
        <v>7</v>
      </c>
      <c r="I731">
        <v>2</v>
      </c>
      <c r="J731">
        <v>4</v>
      </c>
      <c r="K731">
        <v>0</v>
      </c>
      <c r="L731">
        <v>13</v>
      </c>
      <c r="M731">
        <v>0</v>
      </c>
      <c r="N731">
        <v>1</v>
      </c>
      <c r="O731">
        <v>1</v>
      </c>
      <c r="P731">
        <v>14</v>
      </c>
    </row>
    <row r="732" spans="1:16">
      <c r="A732">
        <v>473116</v>
      </c>
      <c r="B732" t="s">
        <v>282</v>
      </c>
      <c r="C732">
        <v>202602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0</v>
      </c>
      <c r="J732">
        <v>1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473116</v>
      </c>
      <c r="B733" t="s">
        <v>282</v>
      </c>
      <c r="C733">
        <v>202602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473116</v>
      </c>
      <c r="B734" t="s">
        <v>282</v>
      </c>
      <c r="C734">
        <v>202602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1</v>
      </c>
      <c r="J734">
        <v>0</v>
      </c>
      <c r="K734">
        <v>0</v>
      </c>
      <c r="L734">
        <v>2</v>
      </c>
      <c r="M734">
        <v>0</v>
      </c>
      <c r="N734">
        <v>0</v>
      </c>
      <c r="O734">
        <v>0</v>
      </c>
      <c r="P734">
        <v>2</v>
      </c>
    </row>
    <row r="735" spans="1:16">
      <c r="A735">
        <v>473116</v>
      </c>
      <c r="B735" t="s">
        <v>282</v>
      </c>
      <c r="C735">
        <v>202602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473116</v>
      </c>
      <c r="B736" t="s">
        <v>282</v>
      </c>
      <c r="C736">
        <v>202602</v>
      </c>
      <c r="D736">
        <v>2020120</v>
      </c>
      <c r="E736">
        <v>0</v>
      </c>
      <c r="F736">
        <v>0</v>
      </c>
      <c r="G736">
        <v>0</v>
      </c>
      <c r="H736">
        <v>2</v>
      </c>
      <c r="I736">
        <v>0</v>
      </c>
      <c r="J736">
        <v>0</v>
      </c>
      <c r="K736">
        <v>0</v>
      </c>
      <c r="L736">
        <v>2</v>
      </c>
      <c r="M736">
        <v>0</v>
      </c>
      <c r="N736">
        <v>0</v>
      </c>
      <c r="O736">
        <v>0</v>
      </c>
      <c r="P736">
        <v>2</v>
      </c>
    </row>
    <row r="737" spans="1:16">
      <c r="A737">
        <v>473116</v>
      </c>
      <c r="B737" t="s">
        <v>282</v>
      </c>
      <c r="C737">
        <v>202602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473116</v>
      </c>
      <c r="B738" t="s">
        <v>282</v>
      </c>
      <c r="C738">
        <v>202602</v>
      </c>
      <c r="D738">
        <v>2020122</v>
      </c>
      <c r="E738">
        <v>0</v>
      </c>
      <c r="F738">
        <v>0</v>
      </c>
      <c r="G738">
        <v>0</v>
      </c>
      <c r="H738">
        <v>3</v>
      </c>
      <c r="I738">
        <v>1</v>
      </c>
      <c r="J738">
        <v>1</v>
      </c>
      <c r="K738">
        <v>0</v>
      </c>
      <c r="L738">
        <v>5</v>
      </c>
      <c r="M738">
        <v>0</v>
      </c>
      <c r="N738">
        <v>1</v>
      </c>
      <c r="O738">
        <v>1</v>
      </c>
      <c r="P738">
        <v>6</v>
      </c>
    </row>
    <row r="739" spans="1:16">
      <c r="A739">
        <v>473116</v>
      </c>
      <c r="B739" t="s">
        <v>282</v>
      </c>
      <c r="C739">
        <v>202602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473116</v>
      </c>
      <c r="B740" t="s">
        <v>282</v>
      </c>
      <c r="C740">
        <v>202602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473116</v>
      </c>
      <c r="B741" t="s">
        <v>282</v>
      </c>
      <c r="C741">
        <v>202602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473116</v>
      </c>
      <c r="B742" t="s">
        <v>282</v>
      </c>
      <c r="C742">
        <v>202602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2</v>
      </c>
      <c r="K742">
        <v>0</v>
      </c>
      <c r="L742">
        <v>2</v>
      </c>
      <c r="M742">
        <v>0</v>
      </c>
      <c r="N742">
        <v>0</v>
      </c>
      <c r="O742">
        <v>0</v>
      </c>
      <c r="P742">
        <v>2</v>
      </c>
    </row>
    <row r="743" spans="1:16">
      <c r="A743">
        <v>473116</v>
      </c>
      <c r="B743" t="s">
        <v>282</v>
      </c>
      <c r="C743">
        <v>202602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473116</v>
      </c>
      <c r="B744" t="s">
        <v>282</v>
      </c>
      <c r="C744">
        <v>202602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473116</v>
      </c>
      <c r="B745" t="s">
        <v>282</v>
      </c>
      <c r="C745">
        <v>202602</v>
      </c>
      <c r="D745">
        <v>2020129</v>
      </c>
      <c r="E745">
        <v>0</v>
      </c>
      <c r="F745">
        <v>0</v>
      </c>
      <c r="G745">
        <v>0</v>
      </c>
      <c r="H745">
        <v>2</v>
      </c>
      <c r="I745">
        <v>1</v>
      </c>
      <c r="J745">
        <v>1</v>
      </c>
      <c r="K745">
        <v>0</v>
      </c>
      <c r="L745">
        <v>4</v>
      </c>
      <c r="M745">
        <v>0</v>
      </c>
      <c r="N745">
        <v>1</v>
      </c>
      <c r="O745">
        <v>1</v>
      </c>
      <c r="P745">
        <v>5</v>
      </c>
    </row>
    <row r="746" spans="1:16">
      <c r="A746">
        <v>473116</v>
      </c>
      <c r="B746" t="s">
        <v>282</v>
      </c>
      <c r="C746">
        <v>202602</v>
      </c>
      <c r="D746">
        <v>2020130</v>
      </c>
      <c r="E746">
        <v>0</v>
      </c>
      <c r="F746">
        <v>0</v>
      </c>
      <c r="G746">
        <v>0</v>
      </c>
      <c r="H746">
        <v>2</v>
      </c>
      <c r="I746">
        <v>0</v>
      </c>
      <c r="J746">
        <v>0</v>
      </c>
      <c r="K746">
        <v>0</v>
      </c>
      <c r="L746">
        <v>2</v>
      </c>
      <c r="M746">
        <v>0</v>
      </c>
      <c r="N746">
        <v>0</v>
      </c>
      <c r="O746">
        <v>0</v>
      </c>
      <c r="P746">
        <v>2</v>
      </c>
    </row>
    <row r="747" spans="1:16">
      <c r="A747">
        <v>473116</v>
      </c>
      <c r="B747" t="s">
        <v>282</v>
      </c>
      <c r="C747">
        <v>202602</v>
      </c>
      <c r="D747">
        <v>2020131</v>
      </c>
      <c r="E747">
        <v>0</v>
      </c>
      <c r="F747">
        <v>0</v>
      </c>
      <c r="G747">
        <v>0</v>
      </c>
      <c r="H747">
        <v>1</v>
      </c>
      <c r="I747">
        <v>0</v>
      </c>
      <c r="J747">
        <v>0</v>
      </c>
      <c r="K747">
        <v>0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473116</v>
      </c>
      <c r="B748" t="s">
        <v>282</v>
      </c>
      <c r="C748">
        <v>202602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473116</v>
      </c>
      <c r="B749" t="s">
        <v>282</v>
      </c>
      <c r="C749">
        <v>202602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473116</v>
      </c>
      <c r="B750" t="s">
        <v>282</v>
      </c>
      <c r="C750">
        <v>202602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473116</v>
      </c>
      <c r="B751" t="s">
        <v>282</v>
      </c>
      <c r="C751">
        <v>202602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473116</v>
      </c>
      <c r="B752" t="s">
        <v>282</v>
      </c>
      <c r="C752">
        <v>202602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473116</v>
      </c>
      <c r="B753" t="s">
        <v>282</v>
      </c>
      <c r="C753">
        <v>202602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473116</v>
      </c>
      <c r="B754" t="s">
        <v>282</v>
      </c>
      <c r="C754">
        <v>202602</v>
      </c>
      <c r="D754">
        <v>2020138</v>
      </c>
      <c r="E754">
        <v>0</v>
      </c>
      <c r="F754">
        <v>0</v>
      </c>
      <c r="G754">
        <v>0</v>
      </c>
      <c r="H754">
        <v>1</v>
      </c>
      <c r="I754">
        <v>0</v>
      </c>
      <c r="J754">
        <v>0</v>
      </c>
      <c r="K754">
        <v>0</v>
      </c>
      <c r="L754">
        <v>1</v>
      </c>
      <c r="M754">
        <v>0</v>
      </c>
      <c r="N754">
        <v>0</v>
      </c>
      <c r="O754">
        <v>0</v>
      </c>
      <c r="P754">
        <v>1</v>
      </c>
    </row>
    <row r="755" spans="1:16">
      <c r="A755">
        <v>473116</v>
      </c>
      <c r="B755" t="s">
        <v>282</v>
      </c>
      <c r="C755">
        <v>202602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473116</v>
      </c>
      <c r="B756" t="s">
        <v>282</v>
      </c>
      <c r="C756">
        <v>202602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473116</v>
      </c>
      <c r="B757" t="s">
        <v>282</v>
      </c>
      <c r="C757">
        <v>202602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473116</v>
      </c>
      <c r="B758" t="s">
        <v>282</v>
      </c>
      <c r="C758">
        <v>202602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473116</v>
      </c>
      <c r="B759" t="s">
        <v>282</v>
      </c>
      <c r="C759">
        <v>202602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473116</v>
      </c>
      <c r="B760" t="s">
        <v>282</v>
      </c>
      <c r="C760">
        <v>202602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473116</v>
      </c>
      <c r="B761" t="s">
        <v>282</v>
      </c>
      <c r="C761">
        <v>202602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473116</v>
      </c>
      <c r="B762" t="s">
        <v>282</v>
      </c>
      <c r="C762">
        <v>202602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473116</v>
      </c>
      <c r="B763" t="s">
        <v>282</v>
      </c>
      <c r="C763">
        <v>202602</v>
      </c>
      <c r="D763">
        <v>2020201</v>
      </c>
      <c r="E763">
        <v>0</v>
      </c>
      <c r="F763">
        <v>0</v>
      </c>
      <c r="G763">
        <v>0</v>
      </c>
      <c r="H763">
        <v>6362</v>
      </c>
      <c r="I763">
        <v>8115</v>
      </c>
      <c r="J763">
        <v>31914</v>
      </c>
      <c r="K763">
        <v>0</v>
      </c>
      <c r="L763">
        <v>46391</v>
      </c>
      <c r="M763">
        <v>0</v>
      </c>
      <c r="N763">
        <v>0</v>
      </c>
      <c r="O763">
        <v>0</v>
      </c>
      <c r="P763">
        <v>46391</v>
      </c>
    </row>
    <row r="764" spans="1:16">
      <c r="A764">
        <v>473116</v>
      </c>
      <c r="B764" t="s">
        <v>282</v>
      </c>
      <c r="C764">
        <v>202602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473116</v>
      </c>
      <c r="B765" t="s">
        <v>282</v>
      </c>
      <c r="C765">
        <v>202602</v>
      </c>
      <c r="D765">
        <v>2020203</v>
      </c>
      <c r="E765">
        <v>0</v>
      </c>
      <c r="F765">
        <v>0</v>
      </c>
      <c r="G765">
        <v>0</v>
      </c>
      <c r="H765">
        <v>3424</v>
      </c>
      <c r="I765">
        <v>1418</v>
      </c>
      <c r="J765">
        <v>2800</v>
      </c>
      <c r="K765">
        <v>0</v>
      </c>
      <c r="L765">
        <v>7642</v>
      </c>
      <c r="M765">
        <v>0</v>
      </c>
      <c r="N765">
        <v>1100</v>
      </c>
      <c r="O765">
        <v>1100</v>
      </c>
      <c r="P765">
        <v>8742</v>
      </c>
    </row>
    <row r="766" spans="1:16">
      <c r="A766">
        <v>473116</v>
      </c>
      <c r="B766" t="s">
        <v>282</v>
      </c>
      <c r="C766">
        <v>202602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473116</v>
      </c>
      <c r="B767" t="s">
        <v>282</v>
      </c>
      <c r="C767">
        <v>202602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473116</v>
      </c>
      <c r="B768" t="s">
        <v>282</v>
      </c>
      <c r="C768">
        <v>202602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45392</v>
      </c>
      <c r="L768">
        <v>45392</v>
      </c>
      <c r="M768">
        <v>0</v>
      </c>
      <c r="N768">
        <v>0</v>
      </c>
      <c r="O768">
        <v>0</v>
      </c>
      <c r="P768">
        <v>45392</v>
      </c>
    </row>
    <row r="769" spans="1:16">
      <c r="A769">
        <v>473116</v>
      </c>
      <c r="B769" t="s">
        <v>282</v>
      </c>
      <c r="C769">
        <v>202602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473116</v>
      </c>
      <c r="B770" t="s">
        <v>282</v>
      </c>
      <c r="C770">
        <v>202602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45392</v>
      </c>
      <c r="L770">
        <v>45392</v>
      </c>
      <c r="M770">
        <v>0</v>
      </c>
      <c r="N770">
        <v>0</v>
      </c>
      <c r="O770">
        <v>0</v>
      </c>
      <c r="P770">
        <v>45392</v>
      </c>
    </row>
    <row r="771" spans="1:16">
      <c r="A771">
        <v>473116</v>
      </c>
      <c r="B771" t="s">
        <v>282</v>
      </c>
      <c r="C771">
        <v>202602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473116</v>
      </c>
      <c r="B772" t="s">
        <v>282</v>
      </c>
      <c r="C772">
        <v>202602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473116</v>
      </c>
      <c r="B773" t="s">
        <v>282</v>
      </c>
      <c r="C773">
        <v>202602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473116</v>
      </c>
      <c r="B774" t="s">
        <v>282</v>
      </c>
      <c r="C774">
        <v>202602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473116</v>
      </c>
      <c r="B775" t="s">
        <v>282</v>
      </c>
      <c r="C775">
        <v>202602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473116</v>
      </c>
      <c r="B776" t="s">
        <v>282</v>
      </c>
      <c r="C776">
        <v>202602</v>
      </c>
      <c r="D776">
        <v>2020214</v>
      </c>
      <c r="E776">
        <v>0</v>
      </c>
      <c r="F776">
        <v>0</v>
      </c>
      <c r="G776">
        <v>0</v>
      </c>
      <c r="H776">
        <v>53651</v>
      </c>
      <c r="I776">
        <v>11267</v>
      </c>
      <c r="J776">
        <v>36546</v>
      </c>
      <c r="K776">
        <v>45392</v>
      </c>
      <c r="L776">
        <v>146856</v>
      </c>
      <c r="M776">
        <v>0</v>
      </c>
      <c r="N776">
        <v>1538</v>
      </c>
      <c r="O776">
        <v>1538</v>
      </c>
      <c r="P776">
        <v>148394</v>
      </c>
    </row>
    <row r="777" spans="1:16">
      <c r="A777">
        <v>473116</v>
      </c>
      <c r="B777" t="s">
        <v>282</v>
      </c>
      <c r="C777">
        <v>202602</v>
      </c>
      <c r="D777">
        <v>2020215</v>
      </c>
      <c r="E777">
        <v>0</v>
      </c>
      <c r="F777">
        <v>0</v>
      </c>
      <c r="G777">
        <v>0</v>
      </c>
      <c r="H777">
        <v>28340</v>
      </c>
      <c r="I777">
        <v>9533</v>
      </c>
      <c r="J777">
        <v>34714</v>
      </c>
      <c r="K777">
        <v>0</v>
      </c>
      <c r="L777">
        <v>72587</v>
      </c>
      <c r="M777">
        <v>0</v>
      </c>
      <c r="N777">
        <v>1100</v>
      </c>
      <c r="O777">
        <v>1100</v>
      </c>
      <c r="P777">
        <v>73687</v>
      </c>
    </row>
    <row r="778" spans="1:16">
      <c r="A778">
        <v>473116</v>
      </c>
      <c r="B778" t="s">
        <v>282</v>
      </c>
      <c r="C778">
        <v>202602</v>
      </c>
      <c r="D778">
        <v>2020216</v>
      </c>
      <c r="E778">
        <v>0</v>
      </c>
      <c r="F778">
        <v>0</v>
      </c>
      <c r="G778">
        <v>0</v>
      </c>
      <c r="H778">
        <v>1315</v>
      </c>
      <c r="I778">
        <v>0</v>
      </c>
      <c r="J778">
        <v>30943</v>
      </c>
      <c r="K778">
        <v>0</v>
      </c>
      <c r="L778">
        <v>32258</v>
      </c>
      <c r="M778">
        <v>0</v>
      </c>
      <c r="N778">
        <v>0</v>
      </c>
      <c r="O778">
        <v>0</v>
      </c>
      <c r="P778">
        <v>32258</v>
      </c>
    </row>
    <row r="779" spans="1:16">
      <c r="A779">
        <v>473116</v>
      </c>
      <c r="B779" t="s">
        <v>282</v>
      </c>
      <c r="C779">
        <v>202602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473116</v>
      </c>
      <c r="B780" t="s">
        <v>282</v>
      </c>
      <c r="C780">
        <v>202602</v>
      </c>
      <c r="D780">
        <v>2020218</v>
      </c>
      <c r="E780">
        <v>0</v>
      </c>
      <c r="F780">
        <v>0</v>
      </c>
      <c r="G780">
        <v>0</v>
      </c>
      <c r="H780">
        <v>5047</v>
      </c>
      <c r="I780">
        <v>8115</v>
      </c>
      <c r="J780">
        <v>0</v>
      </c>
      <c r="K780">
        <v>0</v>
      </c>
      <c r="L780">
        <v>13162</v>
      </c>
      <c r="M780">
        <v>0</v>
      </c>
      <c r="N780">
        <v>0</v>
      </c>
      <c r="O780">
        <v>0</v>
      </c>
      <c r="P780">
        <v>13162</v>
      </c>
    </row>
    <row r="781" spans="1:16">
      <c r="A781">
        <v>473116</v>
      </c>
      <c r="B781" t="s">
        <v>282</v>
      </c>
      <c r="C781">
        <v>202602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473116</v>
      </c>
      <c r="B782" t="s">
        <v>282</v>
      </c>
      <c r="C782">
        <v>202602</v>
      </c>
      <c r="D782">
        <v>2020220</v>
      </c>
      <c r="E782">
        <v>0</v>
      </c>
      <c r="F782">
        <v>0</v>
      </c>
      <c r="G782">
        <v>0</v>
      </c>
      <c r="H782">
        <v>18554</v>
      </c>
      <c r="I782">
        <v>0</v>
      </c>
      <c r="J782">
        <v>0</v>
      </c>
      <c r="K782">
        <v>0</v>
      </c>
      <c r="L782">
        <v>18554</v>
      </c>
      <c r="M782">
        <v>0</v>
      </c>
      <c r="N782">
        <v>0</v>
      </c>
      <c r="O782">
        <v>0</v>
      </c>
      <c r="P782">
        <v>18554</v>
      </c>
    </row>
    <row r="783" spans="1:16">
      <c r="A783">
        <v>473116</v>
      </c>
      <c r="B783" t="s">
        <v>282</v>
      </c>
      <c r="C783">
        <v>202602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473116</v>
      </c>
      <c r="B784" t="s">
        <v>282</v>
      </c>
      <c r="C784">
        <v>202602</v>
      </c>
      <c r="D784">
        <v>2020222</v>
      </c>
      <c r="E784">
        <v>0</v>
      </c>
      <c r="F784">
        <v>0</v>
      </c>
      <c r="G784">
        <v>0</v>
      </c>
      <c r="H784">
        <v>3424</v>
      </c>
      <c r="I784">
        <v>1418</v>
      </c>
      <c r="J784">
        <v>2800</v>
      </c>
      <c r="K784">
        <v>0</v>
      </c>
      <c r="L784">
        <v>7642</v>
      </c>
      <c r="M784">
        <v>0</v>
      </c>
      <c r="N784">
        <v>1100</v>
      </c>
      <c r="O784">
        <v>1100</v>
      </c>
      <c r="P784">
        <v>8742</v>
      </c>
    </row>
    <row r="785" spans="1:16">
      <c r="A785">
        <v>473116</v>
      </c>
      <c r="B785" t="s">
        <v>282</v>
      </c>
      <c r="C785">
        <v>202602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473116</v>
      </c>
      <c r="B786" t="s">
        <v>282</v>
      </c>
      <c r="C786">
        <v>202602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473116</v>
      </c>
      <c r="B787" t="s">
        <v>282</v>
      </c>
      <c r="C787">
        <v>202602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473116</v>
      </c>
      <c r="B788" t="s">
        <v>282</v>
      </c>
      <c r="C788">
        <v>202602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971</v>
      </c>
      <c r="K788">
        <v>0</v>
      </c>
      <c r="L788">
        <v>971</v>
      </c>
      <c r="M788">
        <v>0</v>
      </c>
      <c r="N788">
        <v>0</v>
      </c>
      <c r="O788">
        <v>0</v>
      </c>
      <c r="P788">
        <v>971</v>
      </c>
    </row>
    <row r="789" spans="1:16">
      <c r="A789">
        <v>473116</v>
      </c>
      <c r="B789" t="s">
        <v>282</v>
      </c>
      <c r="C789">
        <v>202602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473116</v>
      </c>
      <c r="B790" t="s">
        <v>282</v>
      </c>
      <c r="C790">
        <v>202602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473116</v>
      </c>
      <c r="B791" t="s">
        <v>282</v>
      </c>
      <c r="C791">
        <v>202602</v>
      </c>
      <c r="D791">
        <v>2020229</v>
      </c>
      <c r="E791">
        <v>0</v>
      </c>
      <c r="F791">
        <v>0</v>
      </c>
      <c r="G791">
        <v>0</v>
      </c>
      <c r="H791">
        <v>2916</v>
      </c>
      <c r="I791">
        <v>1734</v>
      </c>
      <c r="J791">
        <v>1832</v>
      </c>
      <c r="K791">
        <v>0</v>
      </c>
      <c r="L791">
        <v>6482</v>
      </c>
      <c r="M791">
        <v>0</v>
      </c>
      <c r="N791">
        <v>438</v>
      </c>
      <c r="O791">
        <v>438</v>
      </c>
      <c r="P791">
        <v>6920</v>
      </c>
    </row>
    <row r="792" spans="1:16">
      <c r="A792">
        <v>473116</v>
      </c>
      <c r="B792" t="s">
        <v>282</v>
      </c>
      <c r="C792">
        <v>202602</v>
      </c>
      <c r="D792">
        <v>2020230</v>
      </c>
      <c r="E792">
        <v>0</v>
      </c>
      <c r="F792">
        <v>0</v>
      </c>
      <c r="G792">
        <v>0</v>
      </c>
      <c r="H792">
        <v>18554</v>
      </c>
      <c r="I792">
        <v>0</v>
      </c>
      <c r="J792">
        <v>0</v>
      </c>
      <c r="K792">
        <v>0</v>
      </c>
      <c r="L792">
        <v>18554</v>
      </c>
      <c r="M792">
        <v>0</v>
      </c>
      <c r="N792">
        <v>0</v>
      </c>
      <c r="O792">
        <v>0</v>
      </c>
      <c r="P792">
        <v>18554</v>
      </c>
    </row>
    <row r="793" spans="1:16">
      <c r="A793">
        <v>473116</v>
      </c>
      <c r="B793" t="s">
        <v>282</v>
      </c>
      <c r="C793">
        <v>202602</v>
      </c>
      <c r="D793">
        <v>2020231</v>
      </c>
      <c r="E793">
        <v>0</v>
      </c>
      <c r="F793">
        <v>0</v>
      </c>
      <c r="G793">
        <v>0</v>
      </c>
      <c r="H793">
        <v>22395</v>
      </c>
      <c r="I793">
        <v>0</v>
      </c>
      <c r="J793">
        <v>0</v>
      </c>
      <c r="K793">
        <v>0</v>
      </c>
      <c r="L793">
        <v>22395</v>
      </c>
      <c r="M793">
        <v>0</v>
      </c>
      <c r="N793">
        <v>0</v>
      </c>
      <c r="O793">
        <v>0</v>
      </c>
      <c r="P793">
        <v>22395</v>
      </c>
    </row>
    <row r="794" spans="1:16">
      <c r="A794">
        <v>473116</v>
      </c>
      <c r="B794" t="s">
        <v>282</v>
      </c>
      <c r="C794">
        <v>202602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473116</v>
      </c>
      <c r="B795" t="s">
        <v>282</v>
      </c>
      <c r="C795">
        <v>202602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473116</v>
      </c>
      <c r="B796" t="s">
        <v>282</v>
      </c>
      <c r="C796">
        <v>202602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473116</v>
      </c>
      <c r="B797" t="s">
        <v>282</v>
      </c>
      <c r="C797">
        <v>202602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473116</v>
      </c>
      <c r="B798" t="s">
        <v>282</v>
      </c>
      <c r="C798">
        <v>202602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473116</v>
      </c>
      <c r="B799" t="s">
        <v>282</v>
      </c>
      <c r="C799">
        <v>202602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473116</v>
      </c>
      <c r="B800" t="s">
        <v>282</v>
      </c>
      <c r="C800">
        <v>202602</v>
      </c>
      <c r="D800">
        <v>2020238</v>
      </c>
      <c r="E800">
        <v>0</v>
      </c>
      <c r="F800">
        <v>0</v>
      </c>
      <c r="G800">
        <v>0</v>
      </c>
      <c r="H800">
        <v>22395</v>
      </c>
      <c r="I800">
        <v>0</v>
      </c>
      <c r="J800">
        <v>0</v>
      </c>
      <c r="K800">
        <v>0</v>
      </c>
      <c r="L800">
        <v>22395</v>
      </c>
      <c r="M800">
        <v>0</v>
      </c>
      <c r="N800">
        <v>0</v>
      </c>
      <c r="O800">
        <v>0</v>
      </c>
      <c r="P800">
        <v>22395</v>
      </c>
    </row>
    <row r="801" spans="1:16">
      <c r="A801">
        <v>473116</v>
      </c>
      <c r="B801" t="s">
        <v>282</v>
      </c>
      <c r="C801">
        <v>202602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473116</v>
      </c>
      <c r="B802" t="s">
        <v>282</v>
      </c>
      <c r="C802">
        <v>202602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473116</v>
      </c>
      <c r="B803" t="s">
        <v>282</v>
      </c>
      <c r="C803">
        <v>202602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473116</v>
      </c>
      <c r="B804" t="s">
        <v>282</v>
      </c>
      <c r="C804">
        <v>202602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473116</v>
      </c>
      <c r="B805" t="s">
        <v>282</v>
      </c>
      <c r="C805">
        <v>202602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473116</v>
      </c>
      <c r="B806" t="s">
        <v>282</v>
      </c>
      <c r="C806">
        <v>202602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473116</v>
      </c>
      <c r="B807" t="s">
        <v>282</v>
      </c>
      <c r="C807">
        <v>202602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473116</v>
      </c>
      <c r="B808" t="s">
        <v>282</v>
      </c>
      <c r="C808">
        <v>202602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473116</v>
      </c>
      <c r="B809" t="s">
        <v>282</v>
      </c>
      <c r="C809">
        <v>202602</v>
      </c>
      <c r="D809">
        <v>2020301</v>
      </c>
      <c r="E809">
        <v>0</v>
      </c>
      <c r="F809">
        <v>0</v>
      </c>
      <c r="G809">
        <v>0</v>
      </c>
      <c r="H809">
        <v>63620</v>
      </c>
      <c r="I809">
        <v>81150</v>
      </c>
      <c r="J809">
        <v>319140</v>
      </c>
      <c r="K809">
        <v>0</v>
      </c>
      <c r="L809">
        <v>463910</v>
      </c>
      <c r="M809">
        <v>0</v>
      </c>
      <c r="N809">
        <v>0</v>
      </c>
      <c r="O809">
        <v>0</v>
      </c>
      <c r="P809">
        <v>463910</v>
      </c>
    </row>
    <row r="810" spans="1:16">
      <c r="A810">
        <v>473116</v>
      </c>
      <c r="B810" t="s">
        <v>282</v>
      </c>
      <c r="C810">
        <v>202602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473116</v>
      </c>
      <c r="B811" t="s">
        <v>282</v>
      </c>
      <c r="C811">
        <v>202602</v>
      </c>
      <c r="D811">
        <v>2020303</v>
      </c>
      <c r="E811">
        <v>0</v>
      </c>
      <c r="F811">
        <v>0</v>
      </c>
      <c r="G811">
        <v>0</v>
      </c>
      <c r="H811">
        <v>34240</v>
      </c>
      <c r="I811">
        <v>14180</v>
      </c>
      <c r="J811">
        <v>28000</v>
      </c>
      <c r="K811">
        <v>0</v>
      </c>
      <c r="L811">
        <v>76420</v>
      </c>
      <c r="M811">
        <v>0</v>
      </c>
      <c r="N811">
        <v>11000</v>
      </c>
      <c r="O811">
        <v>11000</v>
      </c>
      <c r="P811">
        <v>87420</v>
      </c>
    </row>
    <row r="812" spans="1:16">
      <c r="A812">
        <v>473116</v>
      </c>
      <c r="B812" t="s">
        <v>282</v>
      </c>
      <c r="C812">
        <v>202602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473116</v>
      </c>
      <c r="B813" t="s">
        <v>282</v>
      </c>
      <c r="C813">
        <v>202602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473116</v>
      </c>
      <c r="B814" t="s">
        <v>282</v>
      </c>
      <c r="C814">
        <v>202602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453920</v>
      </c>
      <c r="L814">
        <v>453920</v>
      </c>
      <c r="M814">
        <v>0</v>
      </c>
      <c r="N814">
        <v>0</v>
      </c>
      <c r="O814">
        <v>0</v>
      </c>
      <c r="P814">
        <v>453920</v>
      </c>
    </row>
    <row r="815" spans="1:16">
      <c r="A815">
        <v>473116</v>
      </c>
      <c r="B815" t="s">
        <v>282</v>
      </c>
      <c r="C815">
        <v>202602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473116</v>
      </c>
      <c r="B816" t="s">
        <v>282</v>
      </c>
      <c r="C816">
        <v>202602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453920</v>
      </c>
      <c r="L816">
        <v>453920</v>
      </c>
      <c r="M816">
        <v>0</v>
      </c>
      <c r="N816">
        <v>0</v>
      </c>
      <c r="O816">
        <v>0</v>
      </c>
      <c r="P816">
        <v>453920</v>
      </c>
    </row>
    <row r="817" spans="1:16">
      <c r="A817">
        <v>473116</v>
      </c>
      <c r="B817" t="s">
        <v>282</v>
      </c>
      <c r="C817">
        <v>202602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473116</v>
      </c>
      <c r="B818" t="s">
        <v>282</v>
      </c>
      <c r="C818">
        <v>202602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473116</v>
      </c>
      <c r="B819" t="s">
        <v>282</v>
      </c>
      <c r="C819">
        <v>202602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473116</v>
      </c>
      <c r="B820" t="s">
        <v>282</v>
      </c>
      <c r="C820">
        <v>202602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473116</v>
      </c>
      <c r="B821" t="s">
        <v>282</v>
      </c>
      <c r="C821">
        <v>202602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473116</v>
      </c>
      <c r="B822" t="s">
        <v>282</v>
      </c>
      <c r="C822">
        <v>202602</v>
      </c>
      <c r="D822">
        <v>2020314</v>
      </c>
      <c r="E822">
        <v>0</v>
      </c>
      <c r="F822">
        <v>0</v>
      </c>
      <c r="G822">
        <v>0</v>
      </c>
      <c r="H822">
        <v>536510</v>
      </c>
      <c r="I822">
        <v>112670</v>
      </c>
      <c r="J822">
        <v>365460</v>
      </c>
      <c r="K822">
        <v>453920</v>
      </c>
      <c r="L822">
        <v>1468560</v>
      </c>
      <c r="M822">
        <v>0</v>
      </c>
      <c r="N822">
        <v>15380</v>
      </c>
      <c r="O822">
        <v>15380</v>
      </c>
      <c r="P822">
        <v>1483940</v>
      </c>
    </row>
    <row r="823" spans="1:16">
      <c r="A823">
        <v>473116</v>
      </c>
      <c r="B823" t="s">
        <v>282</v>
      </c>
      <c r="C823">
        <v>202602</v>
      </c>
      <c r="D823">
        <v>2020315</v>
      </c>
      <c r="E823">
        <v>0</v>
      </c>
      <c r="F823">
        <v>0</v>
      </c>
      <c r="G823">
        <v>0</v>
      </c>
      <c r="H823">
        <v>283400</v>
      </c>
      <c r="I823">
        <v>95330</v>
      </c>
      <c r="J823">
        <v>347140</v>
      </c>
      <c r="K823">
        <v>0</v>
      </c>
      <c r="L823">
        <v>725870</v>
      </c>
      <c r="M823">
        <v>0</v>
      </c>
      <c r="N823">
        <v>11000</v>
      </c>
      <c r="O823">
        <v>11000</v>
      </c>
      <c r="P823">
        <v>736870</v>
      </c>
    </row>
    <row r="824" spans="1:16">
      <c r="A824">
        <v>473116</v>
      </c>
      <c r="B824" t="s">
        <v>282</v>
      </c>
      <c r="C824">
        <v>202602</v>
      </c>
      <c r="D824">
        <v>2020316</v>
      </c>
      <c r="E824">
        <v>0</v>
      </c>
      <c r="F824">
        <v>0</v>
      </c>
      <c r="G824">
        <v>0</v>
      </c>
      <c r="H824">
        <v>13150</v>
      </c>
      <c r="I824">
        <v>0</v>
      </c>
      <c r="J824">
        <v>309430</v>
      </c>
      <c r="K824">
        <v>0</v>
      </c>
      <c r="L824">
        <v>322580</v>
      </c>
      <c r="M824">
        <v>0</v>
      </c>
      <c r="N824">
        <v>0</v>
      </c>
      <c r="O824">
        <v>0</v>
      </c>
      <c r="P824">
        <v>322580</v>
      </c>
    </row>
    <row r="825" spans="1:16">
      <c r="A825">
        <v>473116</v>
      </c>
      <c r="B825" t="s">
        <v>282</v>
      </c>
      <c r="C825">
        <v>202602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473116</v>
      </c>
      <c r="B826" t="s">
        <v>282</v>
      </c>
      <c r="C826">
        <v>202602</v>
      </c>
      <c r="D826">
        <v>2020318</v>
      </c>
      <c r="E826">
        <v>0</v>
      </c>
      <c r="F826">
        <v>0</v>
      </c>
      <c r="G826">
        <v>0</v>
      </c>
      <c r="H826">
        <v>50470</v>
      </c>
      <c r="I826">
        <v>81150</v>
      </c>
      <c r="J826">
        <v>0</v>
      </c>
      <c r="K826">
        <v>0</v>
      </c>
      <c r="L826">
        <v>131620</v>
      </c>
      <c r="M826">
        <v>0</v>
      </c>
      <c r="N826">
        <v>0</v>
      </c>
      <c r="O826">
        <v>0</v>
      </c>
      <c r="P826">
        <v>131620</v>
      </c>
    </row>
    <row r="827" spans="1:16">
      <c r="A827">
        <v>473116</v>
      </c>
      <c r="B827" t="s">
        <v>282</v>
      </c>
      <c r="C827">
        <v>202602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473116</v>
      </c>
      <c r="B828" t="s">
        <v>282</v>
      </c>
      <c r="C828">
        <v>202602</v>
      </c>
      <c r="D828">
        <v>2020320</v>
      </c>
      <c r="E828">
        <v>0</v>
      </c>
      <c r="F828">
        <v>0</v>
      </c>
      <c r="G828">
        <v>0</v>
      </c>
      <c r="H828">
        <v>185540</v>
      </c>
      <c r="I828">
        <v>0</v>
      </c>
      <c r="J828">
        <v>0</v>
      </c>
      <c r="K828">
        <v>0</v>
      </c>
      <c r="L828">
        <v>185540</v>
      </c>
      <c r="M828">
        <v>0</v>
      </c>
      <c r="N828">
        <v>0</v>
      </c>
      <c r="O828">
        <v>0</v>
      </c>
      <c r="P828">
        <v>185540</v>
      </c>
    </row>
    <row r="829" spans="1:16">
      <c r="A829">
        <v>473116</v>
      </c>
      <c r="B829" t="s">
        <v>282</v>
      </c>
      <c r="C829">
        <v>202602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473116</v>
      </c>
      <c r="B830" t="s">
        <v>282</v>
      </c>
      <c r="C830">
        <v>202602</v>
      </c>
      <c r="D830">
        <v>2020322</v>
      </c>
      <c r="E830">
        <v>0</v>
      </c>
      <c r="F830">
        <v>0</v>
      </c>
      <c r="G830">
        <v>0</v>
      </c>
      <c r="H830">
        <v>34240</v>
      </c>
      <c r="I830">
        <v>14180</v>
      </c>
      <c r="J830">
        <v>28000</v>
      </c>
      <c r="K830">
        <v>0</v>
      </c>
      <c r="L830">
        <v>76420</v>
      </c>
      <c r="M830">
        <v>0</v>
      </c>
      <c r="N830">
        <v>11000</v>
      </c>
      <c r="O830">
        <v>11000</v>
      </c>
      <c r="P830">
        <v>87420</v>
      </c>
    </row>
    <row r="831" spans="1:16">
      <c r="A831">
        <v>473116</v>
      </c>
      <c r="B831" t="s">
        <v>282</v>
      </c>
      <c r="C831">
        <v>202602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473116</v>
      </c>
      <c r="B832" t="s">
        <v>282</v>
      </c>
      <c r="C832">
        <v>202602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473116</v>
      </c>
      <c r="B833" t="s">
        <v>282</v>
      </c>
      <c r="C833">
        <v>202602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473116</v>
      </c>
      <c r="B834" t="s">
        <v>282</v>
      </c>
      <c r="C834">
        <v>202602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9710</v>
      </c>
      <c r="K834">
        <v>0</v>
      </c>
      <c r="L834">
        <v>9710</v>
      </c>
      <c r="M834">
        <v>0</v>
      </c>
      <c r="N834">
        <v>0</v>
      </c>
      <c r="O834">
        <v>0</v>
      </c>
      <c r="P834">
        <v>9710</v>
      </c>
    </row>
    <row r="835" spans="1:16">
      <c r="A835">
        <v>473116</v>
      </c>
      <c r="B835" t="s">
        <v>282</v>
      </c>
      <c r="C835">
        <v>202602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473116</v>
      </c>
      <c r="B836" t="s">
        <v>282</v>
      </c>
      <c r="C836">
        <v>202602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473116</v>
      </c>
      <c r="B837" t="s">
        <v>282</v>
      </c>
      <c r="C837">
        <v>202602</v>
      </c>
      <c r="D837">
        <v>2020329</v>
      </c>
      <c r="E837">
        <v>0</v>
      </c>
      <c r="F837">
        <v>0</v>
      </c>
      <c r="G837">
        <v>0</v>
      </c>
      <c r="H837">
        <v>29160</v>
      </c>
      <c r="I837">
        <v>17340</v>
      </c>
      <c r="J837">
        <v>18320</v>
      </c>
      <c r="K837">
        <v>0</v>
      </c>
      <c r="L837">
        <v>64820</v>
      </c>
      <c r="M837">
        <v>0</v>
      </c>
      <c r="N837">
        <v>4380</v>
      </c>
      <c r="O837">
        <v>4380</v>
      </c>
      <c r="P837">
        <v>69200</v>
      </c>
    </row>
    <row r="838" spans="1:16">
      <c r="A838">
        <v>473116</v>
      </c>
      <c r="B838" t="s">
        <v>282</v>
      </c>
      <c r="C838">
        <v>202602</v>
      </c>
      <c r="D838">
        <v>2020330</v>
      </c>
      <c r="E838">
        <v>0</v>
      </c>
      <c r="F838">
        <v>0</v>
      </c>
      <c r="G838">
        <v>0</v>
      </c>
      <c r="H838">
        <v>185540</v>
      </c>
      <c r="I838">
        <v>0</v>
      </c>
      <c r="J838">
        <v>0</v>
      </c>
      <c r="K838">
        <v>0</v>
      </c>
      <c r="L838">
        <v>185540</v>
      </c>
      <c r="M838">
        <v>0</v>
      </c>
      <c r="N838">
        <v>0</v>
      </c>
      <c r="O838">
        <v>0</v>
      </c>
      <c r="P838">
        <v>185540</v>
      </c>
    </row>
    <row r="839" spans="1:16">
      <c r="A839">
        <v>473116</v>
      </c>
      <c r="B839" t="s">
        <v>282</v>
      </c>
      <c r="C839">
        <v>202602</v>
      </c>
      <c r="D839">
        <v>2020331</v>
      </c>
      <c r="E839">
        <v>0</v>
      </c>
      <c r="F839">
        <v>0</v>
      </c>
      <c r="G839">
        <v>0</v>
      </c>
      <c r="H839">
        <v>223950</v>
      </c>
      <c r="I839">
        <v>0</v>
      </c>
      <c r="J839">
        <v>0</v>
      </c>
      <c r="K839">
        <v>0</v>
      </c>
      <c r="L839">
        <v>223950</v>
      </c>
      <c r="M839">
        <v>0</v>
      </c>
      <c r="N839">
        <v>0</v>
      </c>
      <c r="O839">
        <v>0</v>
      </c>
      <c r="P839">
        <v>223950</v>
      </c>
    </row>
    <row r="840" spans="1:16">
      <c r="A840">
        <v>473116</v>
      </c>
      <c r="B840" t="s">
        <v>282</v>
      </c>
      <c r="C840">
        <v>202602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473116</v>
      </c>
      <c r="B841" t="s">
        <v>282</v>
      </c>
      <c r="C841">
        <v>202602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473116</v>
      </c>
      <c r="B842" t="s">
        <v>282</v>
      </c>
      <c r="C842">
        <v>202602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473116</v>
      </c>
      <c r="B843" t="s">
        <v>282</v>
      </c>
      <c r="C843">
        <v>202602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473116</v>
      </c>
      <c r="B844" t="s">
        <v>282</v>
      </c>
      <c r="C844">
        <v>202602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473116</v>
      </c>
      <c r="B845" t="s">
        <v>282</v>
      </c>
      <c r="C845">
        <v>202602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473116</v>
      </c>
      <c r="B846" t="s">
        <v>282</v>
      </c>
      <c r="C846">
        <v>202602</v>
      </c>
      <c r="D846">
        <v>2020338</v>
      </c>
      <c r="E846">
        <v>0</v>
      </c>
      <c r="F846">
        <v>0</v>
      </c>
      <c r="G846">
        <v>0</v>
      </c>
      <c r="H846">
        <v>223950</v>
      </c>
      <c r="I846">
        <v>0</v>
      </c>
      <c r="J846">
        <v>0</v>
      </c>
      <c r="K846">
        <v>0</v>
      </c>
      <c r="L846">
        <v>223950</v>
      </c>
      <c r="M846">
        <v>0</v>
      </c>
      <c r="N846">
        <v>0</v>
      </c>
      <c r="O846">
        <v>0</v>
      </c>
      <c r="P846">
        <v>223950</v>
      </c>
    </row>
    <row r="847" spans="1:16">
      <c r="A847">
        <v>473116</v>
      </c>
      <c r="B847" t="s">
        <v>282</v>
      </c>
      <c r="C847">
        <v>202602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473116</v>
      </c>
      <c r="B848" t="s">
        <v>282</v>
      </c>
      <c r="C848">
        <v>202602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473116</v>
      </c>
      <c r="B849" t="s">
        <v>282</v>
      </c>
      <c r="C849">
        <v>202602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473116</v>
      </c>
      <c r="B850" t="s">
        <v>282</v>
      </c>
      <c r="C850">
        <v>202602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473116</v>
      </c>
      <c r="B851" t="s">
        <v>282</v>
      </c>
      <c r="C851">
        <v>202602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473116</v>
      </c>
      <c r="B852" t="s">
        <v>282</v>
      </c>
      <c r="C852">
        <v>202602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473116</v>
      </c>
      <c r="B853" t="s">
        <v>282</v>
      </c>
      <c r="C853">
        <v>202602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473116</v>
      </c>
      <c r="B854" t="s">
        <v>282</v>
      </c>
      <c r="C854">
        <v>202602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473116</v>
      </c>
      <c r="B855" t="s">
        <v>282</v>
      </c>
      <c r="C855">
        <v>202602</v>
      </c>
      <c r="D855">
        <v>2020401</v>
      </c>
      <c r="E855">
        <v>0</v>
      </c>
      <c r="F855">
        <v>0</v>
      </c>
      <c r="G855">
        <v>0</v>
      </c>
      <c r="H855">
        <v>57258</v>
      </c>
      <c r="I855">
        <v>73035</v>
      </c>
      <c r="J855">
        <v>287226</v>
      </c>
      <c r="K855">
        <v>0</v>
      </c>
      <c r="L855">
        <v>417519</v>
      </c>
      <c r="M855">
        <v>0</v>
      </c>
      <c r="N855">
        <v>0</v>
      </c>
      <c r="O855">
        <v>0</v>
      </c>
      <c r="P855">
        <v>417519</v>
      </c>
    </row>
    <row r="856" spans="1:16">
      <c r="A856">
        <v>473116</v>
      </c>
      <c r="B856" t="s">
        <v>282</v>
      </c>
      <c r="C856">
        <v>202602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473116</v>
      </c>
      <c r="B857" t="s">
        <v>282</v>
      </c>
      <c r="C857">
        <v>202602</v>
      </c>
      <c r="D857">
        <v>2020403</v>
      </c>
      <c r="E857">
        <v>0</v>
      </c>
      <c r="F857">
        <v>0</v>
      </c>
      <c r="G857">
        <v>0</v>
      </c>
      <c r="H857">
        <v>30816</v>
      </c>
      <c r="I857">
        <v>12762</v>
      </c>
      <c r="J857">
        <v>25200</v>
      </c>
      <c r="K857">
        <v>0</v>
      </c>
      <c r="L857">
        <v>68778</v>
      </c>
      <c r="M857">
        <v>0</v>
      </c>
      <c r="N857">
        <v>9900</v>
      </c>
      <c r="O857">
        <v>9900</v>
      </c>
      <c r="P857">
        <v>78678</v>
      </c>
    </row>
    <row r="858" spans="1:16">
      <c r="A858">
        <v>473116</v>
      </c>
      <c r="B858" t="s">
        <v>282</v>
      </c>
      <c r="C858">
        <v>202602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473116</v>
      </c>
      <c r="B859" t="s">
        <v>282</v>
      </c>
      <c r="C859">
        <v>202602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473116</v>
      </c>
      <c r="B860" t="s">
        <v>282</v>
      </c>
      <c r="C860">
        <v>202602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408528</v>
      </c>
      <c r="L860">
        <v>408528</v>
      </c>
      <c r="M860">
        <v>0</v>
      </c>
      <c r="N860">
        <v>0</v>
      </c>
      <c r="O860">
        <v>0</v>
      </c>
      <c r="P860">
        <v>408528</v>
      </c>
    </row>
    <row r="861" spans="1:16">
      <c r="A861">
        <v>473116</v>
      </c>
      <c r="B861" t="s">
        <v>282</v>
      </c>
      <c r="C861">
        <v>202602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473116</v>
      </c>
      <c r="B862" t="s">
        <v>282</v>
      </c>
      <c r="C862">
        <v>202602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408528</v>
      </c>
      <c r="L862">
        <v>408528</v>
      </c>
      <c r="M862">
        <v>0</v>
      </c>
      <c r="N862">
        <v>0</v>
      </c>
      <c r="O862">
        <v>0</v>
      </c>
      <c r="P862">
        <v>408528</v>
      </c>
    </row>
    <row r="863" spans="1:16">
      <c r="A863">
        <v>473116</v>
      </c>
      <c r="B863" t="s">
        <v>282</v>
      </c>
      <c r="C863">
        <v>202602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473116</v>
      </c>
      <c r="B864" t="s">
        <v>282</v>
      </c>
      <c r="C864">
        <v>202602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473116</v>
      </c>
      <c r="B865" t="s">
        <v>282</v>
      </c>
      <c r="C865">
        <v>202602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473116</v>
      </c>
      <c r="B866" t="s">
        <v>282</v>
      </c>
      <c r="C866">
        <v>202602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473116</v>
      </c>
      <c r="B867" t="s">
        <v>282</v>
      </c>
      <c r="C867">
        <v>202602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473116</v>
      </c>
      <c r="B868" t="s">
        <v>282</v>
      </c>
      <c r="C868">
        <v>202602</v>
      </c>
      <c r="D868">
        <v>2020414</v>
      </c>
      <c r="E868">
        <v>0</v>
      </c>
      <c r="F868">
        <v>0</v>
      </c>
      <c r="G868">
        <v>0</v>
      </c>
      <c r="H868">
        <v>485775</v>
      </c>
      <c r="I868">
        <v>103137</v>
      </c>
      <c r="J868">
        <v>330746</v>
      </c>
      <c r="K868">
        <v>408528</v>
      </c>
      <c r="L868">
        <v>1328186</v>
      </c>
      <c r="M868">
        <v>0</v>
      </c>
      <c r="N868">
        <v>14280</v>
      </c>
      <c r="O868">
        <v>14280</v>
      </c>
      <c r="P868">
        <v>1342466</v>
      </c>
    </row>
    <row r="869" spans="1:16">
      <c r="A869">
        <v>473116</v>
      </c>
      <c r="B869" t="s">
        <v>282</v>
      </c>
      <c r="C869">
        <v>202602</v>
      </c>
      <c r="D869">
        <v>2020415</v>
      </c>
      <c r="E869">
        <v>0</v>
      </c>
      <c r="F869">
        <v>0</v>
      </c>
      <c r="G869">
        <v>0</v>
      </c>
      <c r="H869">
        <v>255060</v>
      </c>
      <c r="I869">
        <v>85797</v>
      </c>
      <c r="J869">
        <v>312426</v>
      </c>
      <c r="K869">
        <v>0</v>
      </c>
      <c r="L869">
        <v>653283</v>
      </c>
      <c r="M869">
        <v>0</v>
      </c>
      <c r="N869">
        <v>9900</v>
      </c>
      <c r="O869">
        <v>9900</v>
      </c>
      <c r="P869">
        <v>663183</v>
      </c>
    </row>
    <row r="870" spans="1:16">
      <c r="A870">
        <v>473116</v>
      </c>
      <c r="B870" t="s">
        <v>282</v>
      </c>
      <c r="C870">
        <v>202602</v>
      </c>
      <c r="D870">
        <v>2020416</v>
      </c>
      <c r="E870">
        <v>0</v>
      </c>
      <c r="F870">
        <v>0</v>
      </c>
      <c r="G870">
        <v>0</v>
      </c>
      <c r="H870">
        <v>11835</v>
      </c>
      <c r="I870">
        <v>0</v>
      </c>
      <c r="J870">
        <v>278487</v>
      </c>
      <c r="K870">
        <v>0</v>
      </c>
      <c r="L870">
        <v>290322</v>
      </c>
      <c r="M870">
        <v>0</v>
      </c>
      <c r="N870">
        <v>0</v>
      </c>
      <c r="O870">
        <v>0</v>
      </c>
      <c r="P870">
        <v>290322</v>
      </c>
    </row>
    <row r="871" spans="1:16">
      <c r="A871">
        <v>473116</v>
      </c>
      <c r="B871" t="s">
        <v>282</v>
      </c>
      <c r="C871">
        <v>202602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473116</v>
      </c>
      <c r="B872" t="s">
        <v>282</v>
      </c>
      <c r="C872">
        <v>202602</v>
      </c>
      <c r="D872">
        <v>2020418</v>
      </c>
      <c r="E872">
        <v>0</v>
      </c>
      <c r="F872">
        <v>0</v>
      </c>
      <c r="G872">
        <v>0</v>
      </c>
      <c r="H872">
        <v>45423</v>
      </c>
      <c r="I872">
        <v>73035</v>
      </c>
      <c r="J872">
        <v>0</v>
      </c>
      <c r="K872">
        <v>0</v>
      </c>
      <c r="L872">
        <v>118458</v>
      </c>
      <c r="M872">
        <v>0</v>
      </c>
      <c r="N872">
        <v>0</v>
      </c>
      <c r="O872">
        <v>0</v>
      </c>
      <c r="P872">
        <v>118458</v>
      </c>
    </row>
    <row r="873" spans="1:16">
      <c r="A873">
        <v>473116</v>
      </c>
      <c r="B873" t="s">
        <v>282</v>
      </c>
      <c r="C873">
        <v>202602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473116</v>
      </c>
      <c r="B874" t="s">
        <v>282</v>
      </c>
      <c r="C874">
        <v>202602</v>
      </c>
      <c r="D874">
        <v>2020420</v>
      </c>
      <c r="E874">
        <v>0</v>
      </c>
      <c r="F874">
        <v>0</v>
      </c>
      <c r="G874">
        <v>0</v>
      </c>
      <c r="H874">
        <v>166986</v>
      </c>
      <c r="I874">
        <v>0</v>
      </c>
      <c r="J874">
        <v>0</v>
      </c>
      <c r="K874">
        <v>0</v>
      </c>
      <c r="L874">
        <v>166986</v>
      </c>
      <c r="M874">
        <v>0</v>
      </c>
      <c r="N874">
        <v>0</v>
      </c>
      <c r="O874">
        <v>0</v>
      </c>
      <c r="P874">
        <v>166986</v>
      </c>
    </row>
    <row r="875" spans="1:16">
      <c r="A875">
        <v>473116</v>
      </c>
      <c r="B875" t="s">
        <v>282</v>
      </c>
      <c r="C875">
        <v>202602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473116</v>
      </c>
      <c r="B876" t="s">
        <v>282</v>
      </c>
      <c r="C876">
        <v>202602</v>
      </c>
      <c r="D876">
        <v>2020422</v>
      </c>
      <c r="E876">
        <v>0</v>
      </c>
      <c r="F876">
        <v>0</v>
      </c>
      <c r="G876">
        <v>0</v>
      </c>
      <c r="H876">
        <v>30816</v>
      </c>
      <c r="I876">
        <v>12762</v>
      </c>
      <c r="J876">
        <v>25200</v>
      </c>
      <c r="K876">
        <v>0</v>
      </c>
      <c r="L876">
        <v>68778</v>
      </c>
      <c r="M876">
        <v>0</v>
      </c>
      <c r="N876">
        <v>9900</v>
      </c>
      <c r="O876">
        <v>9900</v>
      </c>
      <c r="P876">
        <v>78678</v>
      </c>
    </row>
    <row r="877" spans="1:16">
      <c r="A877">
        <v>473116</v>
      </c>
      <c r="B877" t="s">
        <v>282</v>
      </c>
      <c r="C877">
        <v>202602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473116</v>
      </c>
      <c r="B878" t="s">
        <v>282</v>
      </c>
      <c r="C878">
        <v>202602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473116</v>
      </c>
      <c r="B879" t="s">
        <v>282</v>
      </c>
      <c r="C879">
        <v>202602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473116</v>
      </c>
      <c r="B880" t="s">
        <v>282</v>
      </c>
      <c r="C880">
        <v>202602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8739</v>
      </c>
      <c r="K880">
        <v>0</v>
      </c>
      <c r="L880">
        <v>8739</v>
      </c>
      <c r="M880">
        <v>0</v>
      </c>
      <c r="N880">
        <v>0</v>
      </c>
      <c r="O880">
        <v>0</v>
      </c>
      <c r="P880">
        <v>8739</v>
      </c>
    </row>
    <row r="881" spans="1:16">
      <c r="A881">
        <v>473116</v>
      </c>
      <c r="B881" t="s">
        <v>282</v>
      </c>
      <c r="C881">
        <v>202602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473116</v>
      </c>
      <c r="B882" t="s">
        <v>282</v>
      </c>
      <c r="C882">
        <v>202602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473116</v>
      </c>
      <c r="B883" t="s">
        <v>282</v>
      </c>
      <c r="C883">
        <v>202602</v>
      </c>
      <c r="D883">
        <v>2020429</v>
      </c>
      <c r="E883">
        <v>0</v>
      </c>
      <c r="F883">
        <v>0</v>
      </c>
      <c r="G883">
        <v>0</v>
      </c>
      <c r="H883">
        <v>29160</v>
      </c>
      <c r="I883">
        <v>17340</v>
      </c>
      <c r="J883">
        <v>18320</v>
      </c>
      <c r="K883">
        <v>0</v>
      </c>
      <c r="L883">
        <v>64820</v>
      </c>
      <c r="M883">
        <v>0</v>
      </c>
      <c r="N883">
        <v>4380</v>
      </c>
      <c r="O883">
        <v>4380</v>
      </c>
      <c r="P883">
        <v>69200</v>
      </c>
    </row>
    <row r="884" spans="1:16">
      <c r="A884">
        <v>473116</v>
      </c>
      <c r="B884" t="s">
        <v>282</v>
      </c>
      <c r="C884">
        <v>202602</v>
      </c>
      <c r="D884">
        <v>2020430</v>
      </c>
      <c r="E884">
        <v>0</v>
      </c>
      <c r="F884">
        <v>0</v>
      </c>
      <c r="G884">
        <v>0</v>
      </c>
      <c r="H884">
        <v>166986</v>
      </c>
      <c r="I884">
        <v>0</v>
      </c>
      <c r="J884">
        <v>0</v>
      </c>
      <c r="K884">
        <v>0</v>
      </c>
      <c r="L884">
        <v>166986</v>
      </c>
      <c r="M884">
        <v>0</v>
      </c>
      <c r="N884">
        <v>0</v>
      </c>
      <c r="O884">
        <v>0</v>
      </c>
      <c r="P884">
        <v>166986</v>
      </c>
    </row>
    <row r="885" spans="1:16">
      <c r="A885">
        <v>473116</v>
      </c>
      <c r="B885" t="s">
        <v>282</v>
      </c>
      <c r="C885">
        <v>202602</v>
      </c>
      <c r="D885">
        <v>2020431</v>
      </c>
      <c r="E885">
        <v>0</v>
      </c>
      <c r="F885">
        <v>0</v>
      </c>
      <c r="G885">
        <v>0</v>
      </c>
      <c r="H885">
        <v>201555</v>
      </c>
      <c r="I885">
        <v>0</v>
      </c>
      <c r="J885">
        <v>0</v>
      </c>
      <c r="K885">
        <v>0</v>
      </c>
      <c r="L885">
        <v>201555</v>
      </c>
      <c r="M885">
        <v>0</v>
      </c>
      <c r="N885">
        <v>0</v>
      </c>
      <c r="O885">
        <v>0</v>
      </c>
      <c r="P885">
        <v>201555</v>
      </c>
    </row>
    <row r="886" spans="1:16">
      <c r="A886">
        <v>473116</v>
      </c>
      <c r="B886" t="s">
        <v>282</v>
      </c>
      <c r="C886">
        <v>202602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473116</v>
      </c>
      <c r="B887" t="s">
        <v>282</v>
      </c>
      <c r="C887">
        <v>202602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473116</v>
      </c>
      <c r="B888" t="s">
        <v>282</v>
      </c>
      <c r="C888">
        <v>202602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473116</v>
      </c>
      <c r="B889" t="s">
        <v>282</v>
      </c>
      <c r="C889">
        <v>202602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473116</v>
      </c>
      <c r="B890" t="s">
        <v>282</v>
      </c>
      <c r="C890">
        <v>202602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473116</v>
      </c>
      <c r="B891" t="s">
        <v>282</v>
      </c>
      <c r="C891">
        <v>202602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473116</v>
      </c>
      <c r="B892" t="s">
        <v>282</v>
      </c>
      <c r="C892">
        <v>202602</v>
      </c>
      <c r="D892">
        <v>2020438</v>
      </c>
      <c r="E892">
        <v>0</v>
      </c>
      <c r="F892">
        <v>0</v>
      </c>
      <c r="G892">
        <v>0</v>
      </c>
      <c r="H892">
        <v>201555</v>
      </c>
      <c r="I892">
        <v>0</v>
      </c>
      <c r="J892">
        <v>0</v>
      </c>
      <c r="K892">
        <v>0</v>
      </c>
      <c r="L892">
        <v>201555</v>
      </c>
      <c r="M892">
        <v>0</v>
      </c>
      <c r="N892">
        <v>0</v>
      </c>
      <c r="O892">
        <v>0</v>
      </c>
      <c r="P892">
        <v>201555</v>
      </c>
    </row>
    <row r="893" spans="1:16">
      <c r="A893">
        <v>473116</v>
      </c>
      <c r="B893" t="s">
        <v>282</v>
      </c>
      <c r="C893">
        <v>202602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473116</v>
      </c>
      <c r="B894" t="s">
        <v>282</v>
      </c>
      <c r="C894">
        <v>202602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473116</v>
      </c>
      <c r="B895" t="s">
        <v>282</v>
      </c>
      <c r="C895">
        <v>202602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473116</v>
      </c>
      <c r="B896" t="s">
        <v>282</v>
      </c>
      <c r="C896">
        <v>202602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473116</v>
      </c>
      <c r="B897" t="s">
        <v>282</v>
      </c>
      <c r="C897">
        <v>202602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473116</v>
      </c>
      <c r="B898" t="s">
        <v>282</v>
      </c>
      <c r="C898">
        <v>202602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473116</v>
      </c>
      <c r="B899" t="s">
        <v>282</v>
      </c>
      <c r="C899">
        <v>202602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473116</v>
      </c>
      <c r="B900" t="s">
        <v>282</v>
      </c>
      <c r="C900">
        <v>202602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473116</v>
      </c>
      <c r="B901" t="s">
        <v>282</v>
      </c>
      <c r="C901">
        <v>202602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473116</v>
      </c>
      <c r="B902" t="s">
        <v>282</v>
      </c>
      <c r="C902">
        <v>202602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473116</v>
      </c>
      <c r="B903" t="s">
        <v>282</v>
      </c>
      <c r="C903">
        <v>202602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473116</v>
      </c>
      <c r="B904" t="s">
        <v>282</v>
      </c>
      <c r="C904">
        <v>202602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473116</v>
      </c>
      <c r="B905" t="s">
        <v>282</v>
      </c>
      <c r="C905">
        <v>202602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473116</v>
      </c>
      <c r="B906" t="s">
        <v>282</v>
      </c>
      <c r="C906">
        <v>202602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473116</v>
      </c>
      <c r="B907" t="s">
        <v>282</v>
      </c>
      <c r="C907">
        <v>202602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473116</v>
      </c>
      <c r="B908" t="s">
        <v>282</v>
      </c>
      <c r="C908">
        <v>202602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473116</v>
      </c>
      <c r="B909" t="s">
        <v>282</v>
      </c>
      <c r="C909">
        <v>202602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473116</v>
      </c>
      <c r="B910" t="s">
        <v>282</v>
      </c>
      <c r="C910">
        <v>202602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473116</v>
      </c>
      <c r="B911" t="s">
        <v>282</v>
      </c>
      <c r="C911">
        <v>202602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473116</v>
      </c>
      <c r="B912" t="s">
        <v>282</v>
      </c>
      <c r="C912">
        <v>202602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473116</v>
      </c>
      <c r="B913" t="s">
        <v>282</v>
      </c>
      <c r="C913">
        <v>202602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473116</v>
      </c>
      <c r="B914" t="s">
        <v>282</v>
      </c>
      <c r="C914">
        <v>202602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473116</v>
      </c>
      <c r="B915" t="s">
        <v>282</v>
      </c>
      <c r="C915">
        <v>202602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473116</v>
      </c>
      <c r="B916" t="s">
        <v>282</v>
      </c>
      <c r="C916">
        <v>202602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473116</v>
      </c>
      <c r="B917" t="s">
        <v>282</v>
      </c>
      <c r="C917">
        <v>202602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473116</v>
      </c>
      <c r="B918" t="s">
        <v>282</v>
      </c>
      <c r="C918">
        <v>202602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473116</v>
      </c>
      <c r="B919" t="s">
        <v>282</v>
      </c>
      <c r="C919">
        <v>202602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473116</v>
      </c>
      <c r="B920" t="s">
        <v>282</v>
      </c>
      <c r="C920">
        <v>202602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473116</v>
      </c>
      <c r="B921" t="s">
        <v>282</v>
      </c>
      <c r="C921">
        <v>202602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473116</v>
      </c>
      <c r="B922" t="s">
        <v>282</v>
      </c>
      <c r="C922">
        <v>202602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473116</v>
      </c>
      <c r="B923" t="s">
        <v>282</v>
      </c>
      <c r="C923">
        <v>202602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473116</v>
      </c>
      <c r="B924" t="s">
        <v>282</v>
      </c>
      <c r="C924">
        <v>202602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473116</v>
      </c>
      <c r="B925" t="s">
        <v>282</v>
      </c>
      <c r="C925">
        <v>202602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473116</v>
      </c>
      <c r="B926" t="s">
        <v>282</v>
      </c>
      <c r="C926">
        <v>202602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473116</v>
      </c>
      <c r="B927" t="s">
        <v>282</v>
      </c>
      <c r="C927">
        <v>202602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473116</v>
      </c>
      <c r="B928" t="s">
        <v>282</v>
      </c>
      <c r="C928">
        <v>202602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473116</v>
      </c>
      <c r="B929" t="s">
        <v>282</v>
      </c>
      <c r="C929">
        <v>202602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473116</v>
      </c>
      <c r="B930" t="s">
        <v>282</v>
      </c>
      <c r="C930">
        <v>202602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473116</v>
      </c>
      <c r="B931" t="s">
        <v>282</v>
      </c>
      <c r="C931">
        <v>202602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473116</v>
      </c>
      <c r="B932" t="s">
        <v>282</v>
      </c>
      <c r="C932">
        <v>202602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473116</v>
      </c>
      <c r="B933" t="s">
        <v>282</v>
      </c>
      <c r="C933">
        <v>202602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473116</v>
      </c>
      <c r="B934" t="s">
        <v>282</v>
      </c>
      <c r="C934">
        <v>202602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473116</v>
      </c>
      <c r="B935" t="s">
        <v>282</v>
      </c>
      <c r="C935">
        <v>202602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473116</v>
      </c>
      <c r="B936" t="s">
        <v>282</v>
      </c>
      <c r="C936">
        <v>202602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473116</v>
      </c>
      <c r="B937" t="s">
        <v>282</v>
      </c>
      <c r="C937">
        <v>202602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473116</v>
      </c>
      <c r="B938" t="s">
        <v>282</v>
      </c>
      <c r="C938">
        <v>202602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473116</v>
      </c>
      <c r="B939" t="s">
        <v>282</v>
      </c>
      <c r="C939">
        <v>202602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473116</v>
      </c>
      <c r="B940" t="s">
        <v>282</v>
      </c>
      <c r="C940">
        <v>202602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473116</v>
      </c>
      <c r="B941" t="s">
        <v>282</v>
      </c>
      <c r="C941">
        <v>202602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473116</v>
      </c>
      <c r="B942" t="s">
        <v>282</v>
      </c>
      <c r="C942">
        <v>202602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473116</v>
      </c>
      <c r="B943" t="s">
        <v>282</v>
      </c>
      <c r="C943">
        <v>202602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1</v>
      </c>
      <c r="O943">
        <v>1</v>
      </c>
      <c r="P943">
        <v>1</v>
      </c>
    </row>
    <row r="944" spans="1:16">
      <c r="A944">
        <v>473116</v>
      </c>
      <c r="B944" t="s">
        <v>282</v>
      </c>
      <c r="C944">
        <v>202602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473116</v>
      </c>
      <c r="B945" t="s">
        <v>282</v>
      </c>
      <c r="C945">
        <v>202602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1</v>
      </c>
      <c r="O945">
        <v>1</v>
      </c>
      <c r="P945">
        <v>1</v>
      </c>
    </row>
    <row r="946" spans="1:16">
      <c r="A946">
        <v>473116</v>
      </c>
      <c r="B946" t="s">
        <v>282</v>
      </c>
      <c r="C946">
        <v>202602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473116</v>
      </c>
      <c r="B947" t="s">
        <v>282</v>
      </c>
      <c r="C947">
        <v>202602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473116</v>
      </c>
      <c r="B948" t="s">
        <v>282</v>
      </c>
      <c r="C948">
        <v>202602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473116</v>
      </c>
      <c r="B949" t="s">
        <v>282</v>
      </c>
      <c r="C949">
        <v>202602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473116</v>
      </c>
      <c r="B950" t="s">
        <v>282</v>
      </c>
      <c r="C950">
        <v>202602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473116</v>
      </c>
      <c r="B951" t="s">
        <v>282</v>
      </c>
      <c r="C951">
        <v>202602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473116</v>
      </c>
      <c r="B952" t="s">
        <v>282</v>
      </c>
      <c r="C952">
        <v>202602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473116</v>
      </c>
      <c r="B953" t="s">
        <v>282</v>
      </c>
      <c r="C953">
        <v>202602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473116</v>
      </c>
      <c r="B954" t="s">
        <v>282</v>
      </c>
      <c r="C954">
        <v>202602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473116</v>
      </c>
      <c r="B955" t="s">
        <v>282</v>
      </c>
      <c r="C955">
        <v>202602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473116</v>
      </c>
      <c r="B956" t="s">
        <v>282</v>
      </c>
      <c r="C956">
        <v>202602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473116</v>
      </c>
      <c r="B957" t="s">
        <v>282</v>
      </c>
      <c r="C957">
        <v>202602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473116</v>
      </c>
      <c r="B958" t="s">
        <v>282</v>
      </c>
      <c r="C958">
        <v>202602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473116</v>
      </c>
      <c r="B959" t="s">
        <v>282</v>
      </c>
      <c r="C959">
        <v>202602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473116</v>
      </c>
      <c r="B960" t="s">
        <v>282</v>
      </c>
      <c r="C960">
        <v>202602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473116</v>
      </c>
      <c r="B961" t="s">
        <v>282</v>
      </c>
      <c r="C961">
        <v>202602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473116</v>
      </c>
      <c r="B962" t="s">
        <v>282</v>
      </c>
      <c r="C962">
        <v>202602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473116</v>
      </c>
      <c r="B963" t="s">
        <v>282</v>
      </c>
      <c r="C963">
        <v>202602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473116</v>
      </c>
      <c r="B964" t="s">
        <v>282</v>
      </c>
      <c r="C964">
        <v>202602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473116</v>
      </c>
      <c r="B965" t="s">
        <v>282</v>
      </c>
      <c r="C965">
        <v>202602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473116</v>
      </c>
      <c r="B966" t="s">
        <v>282</v>
      </c>
      <c r="C966">
        <v>202602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473116</v>
      </c>
      <c r="B967" t="s">
        <v>282</v>
      </c>
      <c r="C967">
        <v>202602</v>
      </c>
      <c r="D967">
        <v>6010103</v>
      </c>
      <c r="E967">
        <v>0</v>
      </c>
      <c r="F967">
        <v>0</v>
      </c>
      <c r="G967">
        <v>1</v>
      </c>
      <c r="H967">
        <v>0</v>
      </c>
      <c r="I967">
        <v>0</v>
      </c>
      <c r="J967">
        <v>0</v>
      </c>
      <c r="K967">
        <v>0</v>
      </c>
      <c r="L967">
        <v>1</v>
      </c>
      <c r="M967">
        <v>0</v>
      </c>
      <c r="N967">
        <v>1</v>
      </c>
      <c r="O967">
        <v>1</v>
      </c>
      <c r="P967">
        <v>2</v>
      </c>
    </row>
    <row r="968" spans="1:16">
      <c r="A968">
        <v>473116</v>
      </c>
      <c r="B968" t="s">
        <v>282</v>
      </c>
      <c r="C968">
        <v>202602</v>
      </c>
      <c r="D968">
        <v>6010104</v>
      </c>
      <c r="E968">
        <v>0</v>
      </c>
      <c r="F968">
        <v>0</v>
      </c>
      <c r="G968">
        <v>1</v>
      </c>
      <c r="H968">
        <v>0</v>
      </c>
      <c r="I968">
        <v>0</v>
      </c>
      <c r="J968">
        <v>0</v>
      </c>
      <c r="K968">
        <v>0</v>
      </c>
      <c r="L968">
        <v>1</v>
      </c>
      <c r="M968">
        <v>0</v>
      </c>
      <c r="N968">
        <v>1</v>
      </c>
      <c r="O968">
        <v>1</v>
      </c>
      <c r="P968">
        <v>2</v>
      </c>
    </row>
    <row r="969" spans="1:16">
      <c r="A969">
        <v>473116</v>
      </c>
      <c r="B969" t="s">
        <v>282</v>
      </c>
      <c r="C969">
        <v>202602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473116</v>
      </c>
      <c r="B970" t="s">
        <v>282</v>
      </c>
      <c r="C970">
        <v>202602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473116</v>
      </c>
      <c r="B971" t="s">
        <v>282</v>
      </c>
      <c r="C971">
        <v>202602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473116</v>
      </c>
      <c r="B972" t="s">
        <v>282</v>
      </c>
      <c r="C972">
        <v>202602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473116</v>
      </c>
      <c r="B973" t="s">
        <v>282</v>
      </c>
      <c r="C973">
        <v>202602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473116</v>
      </c>
      <c r="B974" t="s">
        <v>282</v>
      </c>
      <c r="C974">
        <v>202602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473116</v>
      </c>
      <c r="B975" t="s">
        <v>282</v>
      </c>
      <c r="C975">
        <v>202602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473116</v>
      </c>
      <c r="B976" t="s">
        <v>282</v>
      </c>
      <c r="C976">
        <v>202602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473116</v>
      </c>
      <c r="B977" t="s">
        <v>282</v>
      </c>
      <c r="C977">
        <v>202602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473116</v>
      </c>
      <c r="B978" t="s">
        <v>282</v>
      </c>
      <c r="C978">
        <v>202602</v>
      </c>
      <c r="D978">
        <v>6010114</v>
      </c>
      <c r="E978">
        <v>0</v>
      </c>
      <c r="F978">
        <v>0</v>
      </c>
      <c r="G978">
        <v>1</v>
      </c>
      <c r="H978">
        <v>0</v>
      </c>
      <c r="I978">
        <v>0</v>
      </c>
      <c r="J978">
        <v>0</v>
      </c>
      <c r="K978">
        <v>0</v>
      </c>
      <c r="L978">
        <v>1</v>
      </c>
      <c r="M978">
        <v>0</v>
      </c>
      <c r="N978">
        <v>1</v>
      </c>
      <c r="O978">
        <v>1</v>
      </c>
      <c r="P978">
        <v>2</v>
      </c>
    </row>
    <row r="979" spans="1:16">
      <c r="A979">
        <v>473116</v>
      </c>
      <c r="B979" t="s">
        <v>282</v>
      </c>
      <c r="C979">
        <v>202602</v>
      </c>
      <c r="D979">
        <v>6010115</v>
      </c>
      <c r="E979">
        <v>0</v>
      </c>
      <c r="F979">
        <v>0</v>
      </c>
      <c r="G979">
        <v>1</v>
      </c>
      <c r="H979">
        <v>0</v>
      </c>
      <c r="I979">
        <v>0</v>
      </c>
      <c r="J979">
        <v>0</v>
      </c>
      <c r="K979">
        <v>0</v>
      </c>
      <c r="L979">
        <v>1</v>
      </c>
      <c r="M979">
        <v>0</v>
      </c>
      <c r="N979">
        <v>1</v>
      </c>
      <c r="O979">
        <v>1</v>
      </c>
      <c r="P979">
        <v>2</v>
      </c>
    </row>
    <row r="980" spans="1:16">
      <c r="A980">
        <v>473116</v>
      </c>
      <c r="B980" t="s">
        <v>282</v>
      </c>
      <c r="C980">
        <v>202602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473116</v>
      </c>
      <c r="B981" t="s">
        <v>282</v>
      </c>
      <c r="C981">
        <v>202602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473116</v>
      </c>
      <c r="B982" t="s">
        <v>282</v>
      </c>
      <c r="C982">
        <v>202602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473116</v>
      </c>
      <c r="B983" t="s">
        <v>282</v>
      </c>
      <c r="C983">
        <v>202602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473116</v>
      </c>
      <c r="B984" t="s">
        <v>282</v>
      </c>
      <c r="C984">
        <v>202602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473116</v>
      </c>
      <c r="B985" t="s">
        <v>282</v>
      </c>
      <c r="C985">
        <v>202602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473116</v>
      </c>
      <c r="B986" t="s">
        <v>282</v>
      </c>
      <c r="C986">
        <v>202602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473116</v>
      </c>
      <c r="B987" t="s">
        <v>282</v>
      </c>
      <c r="C987">
        <v>202602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473116</v>
      </c>
      <c r="B988" t="s">
        <v>282</v>
      </c>
      <c r="C988">
        <v>202602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473116</v>
      </c>
      <c r="B989" t="s">
        <v>282</v>
      </c>
      <c r="C989">
        <v>202602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473116</v>
      </c>
      <c r="B990" t="s">
        <v>282</v>
      </c>
      <c r="C990">
        <v>202602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473116</v>
      </c>
      <c r="B991" t="s">
        <v>282</v>
      </c>
      <c r="C991">
        <v>202602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473116</v>
      </c>
      <c r="B992" t="s">
        <v>282</v>
      </c>
      <c r="C992">
        <v>202602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473116</v>
      </c>
      <c r="B993" t="s">
        <v>282</v>
      </c>
      <c r="C993">
        <v>202602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473116</v>
      </c>
      <c r="B994" t="s">
        <v>282</v>
      </c>
      <c r="C994">
        <v>202602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473116</v>
      </c>
      <c r="B995" t="s">
        <v>282</v>
      </c>
      <c r="C995">
        <v>202602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473116</v>
      </c>
      <c r="B996" t="s">
        <v>282</v>
      </c>
      <c r="C996">
        <v>202602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473116</v>
      </c>
      <c r="B997" t="s">
        <v>282</v>
      </c>
      <c r="C997">
        <v>202602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473116</v>
      </c>
      <c r="B998" t="s">
        <v>282</v>
      </c>
      <c r="C998">
        <v>202602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473116</v>
      </c>
      <c r="B999" t="s">
        <v>282</v>
      </c>
      <c r="C999">
        <v>202602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473116</v>
      </c>
      <c r="B1000" t="s">
        <v>282</v>
      </c>
      <c r="C1000">
        <v>202602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473116</v>
      </c>
      <c r="B1001" t="s">
        <v>282</v>
      </c>
      <c r="C1001">
        <v>202602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473116</v>
      </c>
      <c r="B1002" t="s">
        <v>282</v>
      </c>
      <c r="C1002">
        <v>202602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473116</v>
      </c>
      <c r="B1003" t="s">
        <v>282</v>
      </c>
      <c r="C1003">
        <v>202602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473116</v>
      </c>
      <c r="B1004" t="s">
        <v>282</v>
      </c>
      <c r="C1004">
        <v>202602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473116</v>
      </c>
      <c r="B1005" t="s">
        <v>282</v>
      </c>
      <c r="C1005">
        <v>202602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473116</v>
      </c>
      <c r="B1006" t="s">
        <v>282</v>
      </c>
      <c r="C1006">
        <v>202602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473116</v>
      </c>
      <c r="B1007" t="s">
        <v>282</v>
      </c>
      <c r="C1007">
        <v>202602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473116</v>
      </c>
      <c r="B1008" t="s">
        <v>282</v>
      </c>
      <c r="C1008">
        <v>202602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473116</v>
      </c>
      <c r="B1009" t="s">
        <v>282</v>
      </c>
      <c r="C1009">
        <v>202602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473116</v>
      </c>
      <c r="B1010" t="s">
        <v>282</v>
      </c>
      <c r="C1010">
        <v>202602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473116</v>
      </c>
      <c r="B1011" t="s">
        <v>282</v>
      </c>
      <c r="C1011">
        <v>202602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473116</v>
      </c>
      <c r="B1012" t="s">
        <v>282</v>
      </c>
      <c r="C1012">
        <v>202602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473116</v>
      </c>
      <c r="B1013" t="s">
        <v>282</v>
      </c>
      <c r="C1013">
        <v>202602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473116</v>
      </c>
      <c r="B1014" t="s">
        <v>282</v>
      </c>
      <c r="C1014">
        <v>202602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473116</v>
      </c>
      <c r="B1015" t="s">
        <v>282</v>
      </c>
      <c r="C1015">
        <v>202602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473116</v>
      </c>
      <c r="B1016" t="s">
        <v>282</v>
      </c>
      <c r="C1016">
        <v>202602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473116</v>
      </c>
      <c r="B1017" t="s">
        <v>282</v>
      </c>
      <c r="C1017">
        <v>202602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473116</v>
      </c>
      <c r="B1018" t="s">
        <v>282</v>
      </c>
      <c r="C1018">
        <v>202602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473116</v>
      </c>
      <c r="B1019" t="s">
        <v>282</v>
      </c>
      <c r="C1019">
        <v>202602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473116</v>
      </c>
      <c r="B1020" t="s">
        <v>282</v>
      </c>
      <c r="C1020">
        <v>202602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473116</v>
      </c>
      <c r="B1021" t="s">
        <v>282</v>
      </c>
      <c r="C1021">
        <v>202602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473116</v>
      </c>
      <c r="B1022" t="s">
        <v>282</v>
      </c>
      <c r="C1022">
        <v>202602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473116</v>
      </c>
      <c r="B1023" t="s">
        <v>282</v>
      </c>
      <c r="C1023">
        <v>202602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473116</v>
      </c>
      <c r="B1024" t="s">
        <v>282</v>
      </c>
      <c r="C1024">
        <v>202602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473116</v>
      </c>
      <c r="B1025" t="s">
        <v>282</v>
      </c>
      <c r="C1025">
        <v>202602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473116</v>
      </c>
      <c r="B1026" t="s">
        <v>282</v>
      </c>
      <c r="C1026">
        <v>202602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473116</v>
      </c>
      <c r="B1027" t="s">
        <v>282</v>
      </c>
      <c r="C1027">
        <v>202602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473116</v>
      </c>
      <c r="B1028" t="s">
        <v>282</v>
      </c>
      <c r="C1028">
        <v>202602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473116</v>
      </c>
      <c r="B1029" t="s">
        <v>282</v>
      </c>
      <c r="C1029">
        <v>202602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473116</v>
      </c>
      <c r="B1030" t="s">
        <v>282</v>
      </c>
      <c r="C1030">
        <v>202602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473116</v>
      </c>
      <c r="B1031" t="s">
        <v>282</v>
      </c>
      <c r="C1031">
        <v>202602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473116</v>
      </c>
      <c r="B1032" t="s">
        <v>282</v>
      </c>
      <c r="C1032">
        <v>202602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473116</v>
      </c>
      <c r="B1033" t="s">
        <v>282</v>
      </c>
      <c r="C1033">
        <v>202602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473116</v>
      </c>
      <c r="B1034" t="s">
        <v>282</v>
      </c>
      <c r="C1034">
        <v>202602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473116</v>
      </c>
      <c r="B1035" t="s">
        <v>282</v>
      </c>
      <c r="C1035">
        <v>202602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473116</v>
      </c>
      <c r="B1036" t="s">
        <v>282</v>
      </c>
      <c r="C1036">
        <v>202602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473116</v>
      </c>
      <c r="B1037" t="s">
        <v>282</v>
      </c>
      <c r="C1037">
        <v>202602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473116</v>
      </c>
      <c r="B1038" t="s">
        <v>282</v>
      </c>
      <c r="C1038">
        <v>202602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473116</v>
      </c>
      <c r="B1039" t="s">
        <v>282</v>
      </c>
      <c r="C1039">
        <v>202602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473116</v>
      </c>
      <c r="B1040" t="s">
        <v>282</v>
      </c>
      <c r="C1040">
        <v>202602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473116</v>
      </c>
      <c r="B1041" t="s">
        <v>282</v>
      </c>
      <c r="C1041">
        <v>202602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473116</v>
      </c>
      <c r="B1042" t="s">
        <v>282</v>
      </c>
      <c r="C1042">
        <v>202602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473116</v>
      </c>
      <c r="B1043" t="s">
        <v>282</v>
      </c>
      <c r="C1043">
        <v>202602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473116</v>
      </c>
      <c r="B1044" t="s">
        <v>282</v>
      </c>
      <c r="C1044">
        <v>202602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473116</v>
      </c>
      <c r="B1045" t="s">
        <v>282</v>
      </c>
      <c r="C1045">
        <v>202602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473116</v>
      </c>
      <c r="B1046" t="s">
        <v>282</v>
      </c>
      <c r="C1046">
        <v>202602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473116</v>
      </c>
      <c r="B1047" t="s">
        <v>282</v>
      </c>
      <c r="C1047">
        <v>202602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473116</v>
      </c>
      <c r="B1048" t="s">
        <v>282</v>
      </c>
      <c r="C1048">
        <v>202602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473116</v>
      </c>
      <c r="B1049" t="s">
        <v>282</v>
      </c>
      <c r="C1049">
        <v>202602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473116</v>
      </c>
      <c r="B1050" t="s">
        <v>282</v>
      </c>
      <c r="C1050">
        <v>202602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473116</v>
      </c>
      <c r="B1051" t="s">
        <v>282</v>
      </c>
      <c r="C1051">
        <v>202602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473116</v>
      </c>
      <c r="B1052" t="s">
        <v>282</v>
      </c>
      <c r="C1052">
        <v>202602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473116</v>
      </c>
      <c r="B1053" t="s">
        <v>282</v>
      </c>
      <c r="C1053">
        <v>202602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473116</v>
      </c>
      <c r="B1054" t="s">
        <v>282</v>
      </c>
      <c r="C1054">
        <v>202602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473116</v>
      </c>
      <c r="B1055" t="s">
        <v>282</v>
      </c>
      <c r="C1055">
        <v>202602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473116</v>
      </c>
      <c r="B1056" t="s">
        <v>282</v>
      </c>
      <c r="C1056">
        <v>202602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473116</v>
      </c>
      <c r="B1057" t="s">
        <v>282</v>
      </c>
      <c r="C1057">
        <v>202602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473116</v>
      </c>
      <c r="B1058" t="s">
        <v>282</v>
      </c>
      <c r="C1058">
        <v>202602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473116</v>
      </c>
      <c r="B1059" t="s">
        <v>282</v>
      </c>
      <c r="C1059">
        <v>202602</v>
      </c>
      <c r="D1059">
        <v>6010303</v>
      </c>
      <c r="E1059">
        <v>0</v>
      </c>
      <c r="F1059">
        <v>0</v>
      </c>
      <c r="G1059">
        <v>20000</v>
      </c>
      <c r="H1059">
        <v>0</v>
      </c>
      <c r="I1059">
        <v>0</v>
      </c>
      <c r="J1059">
        <v>0</v>
      </c>
      <c r="K1059">
        <v>0</v>
      </c>
      <c r="L1059">
        <v>20000</v>
      </c>
      <c r="M1059">
        <v>0</v>
      </c>
      <c r="N1059">
        <v>36630</v>
      </c>
      <c r="O1059">
        <v>36630</v>
      </c>
      <c r="P1059">
        <v>56630</v>
      </c>
    </row>
    <row r="1060" spans="1:16">
      <c r="A1060">
        <v>473116</v>
      </c>
      <c r="B1060" t="s">
        <v>282</v>
      </c>
      <c r="C1060">
        <v>202602</v>
      </c>
      <c r="D1060">
        <v>6010304</v>
      </c>
      <c r="E1060">
        <v>0</v>
      </c>
      <c r="F1060">
        <v>0</v>
      </c>
      <c r="G1060">
        <v>20000</v>
      </c>
      <c r="H1060">
        <v>0</v>
      </c>
      <c r="I1060">
        <v>0</v>
      </c>
      <c r="J1060">
        <v>0</v>
      </c>
      <c r="K1060">
        <v>0</v>
      </c>
      <c r="L1060">
        <v>20000</v>
      </c>
      <c r="M1060">
        <v>0</v>
      </c>
      <c r="N1060">
        <v>36630</v>
      </c>
      <c r="O1060">
        <v>36630</v>
      </c>
      <c r="P1060">
        <v>56630</v>
      </c>
    </row>
    <row r="1061" spans="1:16">
      <c r="A1061">
        <v>473116</v>
      </c>
      <c r="B1061" t="s">
        <v>282</v>
      </c>
      <c r="C1061">
        <v>202602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473116</v>
      </c>
      <c r="B1062" t="s">
        <v>282</v>
      </c>
      <c r="C1062">
        <v>202602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473116</v>
      </c>
      <c r="B1063" t="s">
        <v>282</v>
      </c>
      <c r="C1063">
        <v>202602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473116</v>
      </c>
      <c r="B1064" t="s">
        <v>282</v>
      </c>
      <c r="C1064">
        <v>202602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473116</v>
      </c>
      <c r="B1065" t="s">
        <v>282</v>
      </c>
      <c r="C1065">
        <v>202602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473116</v>
      </c>
      <c r="B1066" t="s">
        <v>282</v>
      </c>
      <c r="C1066">
        <v>202602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473116</v>
      </c>
      <c r="B1067" t="s">
        <v>282</v>
      </c>
      <c r="C1067">
        <v>202602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473116</v>
      </c>
      <c r="B1068" t="s">
        <v>282</v>
      </c>
      <c r="C1068">
        <v>202602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473116</v>
      </c>
      <c r="B1069" t="s">
        <v>282</v>
      </c>
      <c r="C1069">
        <v>202602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473116</v>
      </c>
      <c r="B1070" t="s">
        <v>282</v>
      </c>
      <c r="C1070">
        <v>202602</v>
      </c>
      <c r="D1070">
        <v>6010314</v>
      </c>
      <c r="E1070">
        <v>0</v>
      </c>
      <c r="F1070">
        <v>0</v>
      </c>
      <c r="G1070">
        <v>20000</v>
      </c>
      <c r="H1070">
        <v>0</v>
      </c>
      <c r="I1070">
        <v>0</v>
      </c>
      <c r="J1070">
        <v>0</v>
      </c>
      <c r="K1070">
        <v>0</v>
      </c>
      <c r="L1070">
        <v>20000</v>
      </c>
      <c r="M1070">
        <v>0</v>
      </c>
      <c r="N1070">
        <v>36630</v>
      </c>
      <c r="O1070">
        <v>36630</v>
      </c>
      <c r="P1070">
        <v>56630</v>
      </c>
    </row>
    <row r="1071" spans="1:16">
      <c r="A1071">
        <v>473116</v>
      </c>
      <c r="B1071" t="s">
        <v>282</v>
      </c>
      <c r="C1071">
        <v>202602</v>
      </c>
      <c r="D1071">
        <v>6010315</v>
      </c>
      <c r="E1071">
        <v>0</v>
      </c>
      <c r="F1071">
        <v>0</v>
      </c>
      <c r="G1071">
        <v>20000</v>
      </c>
      <c r="H1071">
        <v>0</v>
      </c>
      <c r="I1071">
        <v>0</v>
      </c>
      <c r="J1071">
        <v>0</v>
      </c>
      <c r="K1071">
        <v>0</v>
      </c>
      <c r="L1071">
        <v>20000</v>
      </c>
      <c r="M1071">
        <v>0</v>
      </c>
      <c r="N1071">
        <v>36630</v>
      </c>
      <c r="O1071">
        <v>36630</v>
      </c>
      <c r="P1071">
        <v>56630</v>
      </c>
    </row>
    <row r="1072" spans="1:16">
      <c r="A1072">
        <v>473116</v>
      </c>
      <c r="B1072" t="s">
        <v>282</v>
      </c>
      <c r="C1072">
        <v>202602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473116</v>
      </c>
      <c r="B1073" t="s">
        <v>282</v>
      </c>
      <c r="C1073">
        <v>202602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473116</v>
      </c>
      <c r="B1074" t="s">
        <v>282</v>
      </c>
      <c r="C1074">
        <v>202602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473116</v>
      </c>
      <c r="B1075" t="s">
        <v>282</v>
      </c>
      <c r="C1075">
        <v>202602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473116</v>
      </c>
      <c r="B1076" t="s">
        <v>282</v>
      </c>
      <c r="C1076">
        <v>202602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473116</v>
      </c>
      <c r="B1077" t="s">
        <v>282</v>
      </c>
      <c r="C1077">
        <v>202602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473116</v>
      </c>
      <c r="B1078" t="s">
        <v>282</v>
      </c>
      <c r="C1078">
        <v>202602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473116</v>
      </c>
      <c r="B1079" t="s">
        <v>282</v>
      </c>
      <c r="C1079">
        <v>202602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473116</v>
      </c>
      <c r="B1080" t="s">
        <v>282</v>
      </c>
      <c r="C1080">
        <v>202602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473116</v>
      </c>
      <c r="B1081" t="s">
        <v>282</v>
      </c>
      <c r="C1081">
        <v>202602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473116</v>
      </c>
      <c r="B1082" t="s">
        <v>282</v>
      </c>
      <c r="C1082">
        <v>202602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473116</v>
      </c>
      <c r="B1083" t="s">
        <v>282</v>
      </c>
      <c r="C1083">
        <v>202602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473116</v>
      </c>
      <c r="B1084" t="s">
        <v>282</v>
      </c>
      <c r="C1084">
        <v>202602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473116</v>
      </c>
      <c r="B1085" t="s">
        <v>282</v>
      </c>
      <c r="C1085">
        <v>202602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473116</v>
      </c>
      <c r="B1086" t="s">
        <v>282</v>
      </c>
      <c r="C1086">
        <v>202602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473116</v>
      </c>
      <c r="B1087" t="s">
        <v>282</v>
      </c>
      <c r="C1087">
        <v>202602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473116</v>
      </c>
      <c r="B1088" t="s">
        <v>282</v>
      </c>
      <c r="C1088">
        <v>202602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473116</v>
      </c>
      <c r="B1089" t="s">
        <v>282</v>
      </c>
      <c r="C1089">
        <v>202602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473116</v>
      </c>
      <c r="B1090" t="s">
        <v>282</v>
      </c>
      <c r="C1090">
        <v>202602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473116</v>
      </c>
      <c r="B1091" t="s">
        <v>282</v>
      </c>
      <c r="C1091">
        <v>202602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473116</v>
      </c>
      <c r="B1092" t="s">
        <v>282</v>
      </c>
      <c r="C1092">
        <v>202602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473116</v>
      </c>
      <c r="B1093" t="s">
        <v>282</v>
      </c>
      <c r="C1093">
        <v>202602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473116</v>
      </c>
      <c r="B1094" t="s">
        <v>282</v>
      </c>
      <c r="C1094">
        <v>202602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473116</v>
      </c>
      <c r="B1095" t="s">
        <v>282</v>
      </c>
      <c r="C1095">
        <v>202602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473116</v>
      </c>
      <c r="B1096" t="s">
        <v>282</v>
      </c>
      <c r="C1096">
        <v>202602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473116</v>
      </c>
      <c r="B1097" t="s">
        <v>282</v>
      </c>
      <c r="C1097">
        <v>202602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473116</v>
      </c>
      <c r="B1098" t="s">
        <v>282</v>
      </c>
      <c r="C1098">
        <v>202602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473116</v>
      </c>
      <c r="B1099" t="s">
        <v>282</v>
      </c>
      <c r="C1099">
        <v>202602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473116</v>
      </c>
      <c r="B1100" t="s">
        <v>282</v>
      </c>
      <c r="C1100">
        <v>202602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473116</v>
      </c>
      <c r="B1101" t="s">
        <v>282</v>
      </c>
      <c r="C1101">
        <v>202602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473116</v>
      </c>
      <c r="B1102" t="s">
        <v>282</v>
      </c>
      <c r="C1102">
        <v>202602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473116</v>
      </c>
      <c r="B1103" t="s">
        <v>282</v>
      </c>
      <c r="C1103">
        <v>202602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473116</v>
      </c>
      <c r="B1104" t="s">
        <v>282</v>
      </c>
      <c r="C1104">
        <v>202602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473116</v>
      </c>
      <c r="B1105" t="s">
        <v>282</v>
      </c>
      <c r="C1105">
        <v>202602</v>
      </c>
      <c r="D1105">
        <v>6010403</v>
      </c>
      <c r="E1105">
        <v>0</v>
      </c>
      <c r="F1105">
        <v>0</v>
      </c>
      <c r="G1105">
        <v>18000</v>
      </c>
      <c r="H1105">
        <v>0</v>
      </c>
      <c r="I1105">
        <v>0</v>
      </c>
      <c r="J1105">
        <v>0</v>
      </c>
      <c r="K1105">
        <v>0</v>
      </c>
      <c r="L1105">
        <v>18000</v>
      </c>
      <c r="M1105">
        <v>0</v>
      </c>
      <c r="N1105">
        <v>32967</v>
      </c>
      <c r="O1105">
        <v>32967</v>
      </c>
      <c r="P1105">
        <v>50967</v>
      </c>
    </row>
    <row r="1106" spans="1:16">
      <c r="A1106">
        <v>473116</v>
      </c>
      <c r="B1106" t="s">
        <v>282</v>
      </c>
      <c r="C1106">
        <v>202602</v>
      </c>
      <c r="D1106">
        <v>6010404</v>
      </c>
      <c r="E1106">
        <v>0</v>
      </c>
      <c r="F1106">
        <v>0</v>
      </c>
      <c r="G1106">
        <v>18000</v>
      </c>
      <c r="H1106">
        <v>0</v>
      </c>
      <c r="I1106">
        <v>0</v>
      </c>
      <c r="J1106">
        <v>0</v>
      </c>
      <c r="K1106">
        <v>0</v>
      </c>
      <c r="L1106">
        <v>18000</v>
      </c>
      <c r="M1106">
        <v>0</v>
      </c>
      <c r="N1106">
        <v>32967</v>
      </c>
      <c r="O1106">
        <v>32967</v>
      </c>
      <c r="P1106">
        <v>50967</v>
      </c>
    </row>
    <row r="1107" spans="1:16">
      <c r="A1107">
        <v>473116</v>
      </c>
      <c r="B1107" t="s">
        <v>282</v>
      </c>
      <c r="C1107">
        <v>202602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473116</v>
      </c>
      <c r="B1108" t="s">
        <v>282</v>
      </c>
      <c r="C1108">
        <v>202602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473116</v>
      </c>
      <c r="B1109" t="s">
        <v>282</v>
      </c>
      <c r="C1109">
        <v>202602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473116</v>
      </c>
      <c r="B1110" t="s">
        <v>282</v>
      </c>
      <c r="C1110">
        <v>202602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473116</v>
      </c>
      <c r="B1111" t="s">
        <v>282</v>
      </c>
      <c r="C1111">
        <v>202602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473116</v>
      </c>
      <c r="B1112" t="s">
        <v>282</v>
      </c>
      <c r="C1112">
        <v>202602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473116</v>
      </c>
      <c r="B1113" t="s">
        <v>282</v>
      </c>
      <c r="C1113">
        <v>202602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473116</v>
      </c>
      <c r="B1114" t="s">
        <v>282</v>
      </c>
      <c r="C1114">
        <v>202602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473116</v>
      </c>
      <c r="B1115" t="s">
        <v>282</v>
      </c>
      <c r="C1115">
        <v>202602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473116</v>
      </c>
      <c r="B1116" t="s">
        <v>282</v>
      </c>
      <c r="C1116">
        <v>202602</v>
      </c>
      <c r="D1116">
        <v>6010414</v>
      </c>
      <c r="E1116">
        <v>0</v>
      </c>
      <c r="F1116">
        <v>0</v>
      </c>
      <c r="G1116">
        <v>18000</v>
      </c>
      <c r="H1116">
        <v>0</v>
      </c>
      <c r="I1116">
        <v>0</v>
      </c>
      <c r="J1116">
        <v>0</v>
      </c>
      <c r="K1116">
        <v>0</v>
      </c>
      <c r="L1116">
        <v>18000</v>
      </c>
      <c r="M1116">
        <v>0</v>
      </c>
      <c r="N1116">
        <v>32967</v>
      </c>
      <c r="O1116">
        <v>32967</v>
      </c>
      <c r="P1116">
        <v>50967</v>
      </c>
    </row>
    <row r="1117" spans="1:16">
      <c r="A1117">
        <v>473116</v>
      </c>
      <c r="B1117" t="s">
        <v>282</v>
      </c>
      <c r="C1117">
        <v>202602</v>
      </c>
      <c r="D1117">
        <v>6010415</v>
      </c>
      <c r="E1117">
        <v>0</v>
      </c>
      <c r="F1117">
        <v>0</v>
      </c>
      <c r="G1117">
        <v>18000</v>
      </c>
      <c r="H1117">
        <v>0</v>
      </c>
      <c r="I1117">
        <v>0</v>
      </c>
      <c r="J1117">
        <v>0</v>
      </c>
      <c r="K1117">
        <v>0</v>
      </c>
      <c r="L1117">
        <v>18000</v>
      </c>
      <c r="M1117">
        <v>0</v>
      </c>
      <c r="N1117">
        <v>32967</v>
      </c>
      <c r="O1117">
        <v>32967</v>
      </c>
      <c r="P1117">
        <v>50967</v>
      </c>
    </row>
    <row r="1118" spans="1:16">
      <c r="A1118">
        <v>473116</v>
      </c>
      <c r="B1118" t="s">
        <v>282</v>
      </c>
      <c r="C1118">
        <v>202602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473116</v>
      </c>
      <c r="B1119" t="s">
        <v>282</v>
      </c>
      <c r="C1119">
        <v>202602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473116</v>
      </c>
      <c r="B1120" t="s">
        <v>282</v>
      </c>
      <c r="C1120">
        <v>202602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473116</v>
      </c>
      <c r="B1121" t="s">
        <v>282</v>
      </c>
      <c r="C1121">
        <v>202602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473116</v>
      </c>
      <c r="B1122" t="s">
        <v>282</v>
      </c>
      <c r="C1122">
        <v>202602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473116</v>
      </c>
      <c r="B1123" t="s">
        <v>282</v>
      </c>
      <c r="C1123">
        <v>202602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473116</v>
      </c>
      <c r="B1124" t="s">
        <v>282</v>
      </c>
      <c r="C1124">
        <v>202602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473116</v>
      </c>
      <c r="B1125" t="s">
        <v>282</v>
      </c>
      <c r="C1125">
        <v>202602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473116</v>
      </c>
      <c r="B1126" t="s">
        <v>282</v>
      </c>
      <c r="C1126">
        <v>202602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473116</v>
      </c>
      <c r="B1127" t="s">
        <v>282</v>
      </c>
      <c r="C1127">
        <v>202602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473116</v>
      </c>
      <c r="B1128" t="s">
        <v>282</v>
      </c>
      <c r="C1128">
        <v>202602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473116</v>
      </c>
      <c r="B1129" t="s">
        <v>282</v>
      </c>
      <c r="C1129">
        <v>202602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473116</v>
      </c>
      <c r="B1130" t="s">
        <v>282</v>
      </c>
      <c r="C1130">
        <v>202602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473116</v>
      </c>
      <c r="B1131" t="s">
        <v>282</v>
      </c>
      <c r="C1131">
        <v>202602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473116</v>
      </c>
      <c r="B1132" t="s">
        <v>282</v>
      </c>
      <c r="C1132">
        <v>202602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473116</v>
      </c>
      <c r="B1133" t="s">
        <v>282</v>
      </c>
      <c r="C1133">
        <v>202602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473116</v>
      </c>
      <c r="B1134" t="s">
        <v>282</v>
      </c>
      <c r="C1134">
        <v>202602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473116</v>
      </c>
      <c r="B1135" t="s">
        <v>282</v>
      </c>
      <c r="C1135">
        <v>202602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473116</v>
      </c>
      <c r="B1136" t="s">
        <v>282</v>
      </c>
      <c r="C1136">
        <v>202602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473116</v>
      </c>
      <c r="B1137" t="s">
        <v>282</v>
      </c>
      <c r="C1137">
        <v>202602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473116</v>
      </c>
      <c r="B1138" t="s">
        <v>282</v>
      </c>
      <c r="C1138">
        <v>202602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473116</v>
      </c>
      <c r="B1139" t="s">
        <v>282</v>
      </c>
      <c r="C1139">
        <v>202602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473116</v>
      </c>
      <c r="B1140" t="s">
        <v>282</v>
      </c>
      <c r="C1140">
        <v>202602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473116</v>
      </c>
      <c r="B1141" t="s">
        <v>282</v>
      </c>
      <c r="C1141">
        <v>202602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473116</v>
      </c>
      <c r="B1142" t="s">
        <v>282</v>
      </c>
      <c r="C1142">
        <v>202602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473116</v>
      </c>
      <c r="B1143" t="s">
        <v>282</v>
      </c>
      <c r="C1143">
        <v>202602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473116</v>
      </c>
      <c r="B1144" t="s">
        <v>282</v>
      </c>
      <c r="C1144">
        <v>202602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473116</v>
      </c>
      <c r="B1145" t="s">
        <v>282</v>
      </c>
      <c r="C1145">
        <v>202602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473116</v>
      </c>
      <c r="B1146" t="s">
        <v>282</v>
      </c>
      <c r="C1146">
        <v>202602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473116</v>
      </c>
      <c r="B1147" t="s">
        <v>282</v>
      </c>
      <c r="C1147">
        <v>202602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473116</v>
      </c>
      <c r="B1148" t="s">
        <v>282</v>
      </c>
      <c r="C1148">
        <v>202602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473116</v>
      </c>
      <c r="B1149" t="s">
        <v>282</v>
      </c>
      <c r="C1149">
        <v>202602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473116</v>
      </c>
      <c r="B1150" t="s">
        <v>282</v>
      </c>
      <c r="C1150">
        <v>202602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473116</v>
      </c>
      <c r="B1151" t="s">
        <v>282</v>
      </c>
      <c r="C1151">
        <v>202602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473116</v>
      </c>
      <c r="B1152" t="s">
        <v>282</v>
      </c>
      <c r="C1152">
        <v>202602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473116</v>
      </c>
      <c r="B1153" t="s">
        <v>282</v>
      </c>
      <c r="C1153">
        <v>202602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473116</v>
      </c>
      <c r="B1154" t="s">
        <v>282</v>
      </c>
      <c r="C1154">
        <v>202602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473116</v>
      </c>
      <c r="B1155" t="s">
        <v>282</v>
      </c>
      <c r="C1155">
        <v>202602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473116</v>
      </c>
      <c r="B1156" t="s">
        <v>282</v>
      </c>
      <c r="C1156">
        <v>202602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473116</v>
      </c>
      <c r="B1157" t="s">
        <v>282</v>
      </c>
      <c r="C1157">
        <v>202602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473116</v>
      </c>
      <c r="B1158" t="s">
        <v>282</v>
      </c>
      <c r="C1158">
        <v>202602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473116</v>
      </c>
      <c r="B1159" t="s">
        <v>282</v>
      </c>
      <c r="C1159">
        <v>202602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473116</v>
      </c>
      <c r="B1160" t="s">
        <v>282</v>
      </c>
      <c r="C1160">
        <v>202602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473116</v>
      </c>
      <c r="B1161" t="s">
        <v>282</v>
      </c>
      <c r="C1161">
        <v>202602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473116</v>
      </c>
      <c r="B1162" t="s">
        <v>282</v>
      </c>
      <c r="C1162">
        <v>202602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473116</v>
      </c>
      <c r="B1163" t="s">
        <v>282</v>
      </c>
      <c r="C1163">
        <v>202602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473116</v>
      </c>
      <c r="B1164" t="s">
        <v>282</v>
      </c>
      <c r="C1164">
        <v>202602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473116</v>
      </c>
      <c r="B1165" t="s">
        <v>282</v>
      </c>
      <c r="C1165">
        <v>202602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473116</v>
      </c>
      <c r="B1166" t="s">
        <v>282</v>
      </c>
      <c r="C1166">
        <v>202602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473116</v>
      </c>
      <c r="B1167" t="s">
        <v>282</v>
      </c>
      <c r="C1167">
        <v>202602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473116</v>
      </c>
      <c r="B1168" t="s">
        <v>282</v>
      </c>
      <c r="C1168">
        <v>202602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473116</v>
      </c>
      <c r="B1169" t="s">
        <v>282</v>
      </c>
      <c r="C1169">
        <v>202602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473116</v>
      </c>
      <c r="B1170" t="s">
        <v>282</v>
      </c>
      <c r="C1170">
        <v>202602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473116</v>
      </c>
      <c r="B1171" t="s">
        <v>282</v>
      </c>
      <c r="C1171">
        <v>202602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473116</v>
      </c>
      <c r="B1172" t="s">
        <v>282</v>
      </c>
      <c r="C1172">
        <v>202602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473116</v>
      </c>
      <c r="B1173" t="s">
        <v>282</v>
      </c>
      <c r="C1173">
        <v>202602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473116</v>
      </c>
      <c r="B1174" t="s">
        <v>282</v>
      </c>
      <c r="C1174">
        <v>202602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473116</v>
      </c>
      <c r="B1175" t="s">
        <v>282</v>
      </c>
      <c r="C1175">
        <v>202602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473116</v>
      </c>
      <c r="B1176" t="s">
        <v>282</v>
      </c>
      <c r="C1176">
        <v>202602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473116</v>
      </c>
      <c r="B1177" t="s">
        <v>282</v>
      </c>
      <c r="C1177">
        <v>202602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473116</v>
      </c>
      <c r="B1178" t="s">
        <v>282</v>
      </c>
      <c r="C1178">
        <v>202602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473116</v>
      </c>
      <c r="B1179" t="s">
        <v>282</v>
      </c>
      <c r="C1179">
        <v>202602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473116</v>
      </c>
      <c r="B1180" t="s">
        <v>282</v>
      </c>
      <c r="C1180">
        <v>202602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473116</v>
      </c>
      <c r="B1181" t="s">
        <v>282</v>
      </c>
      <c r="C1181">
        <v>202602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473116</v>
      </c>
      <c r="B1182" t="s">
        <v>282</v>
      </c>
      <c r="C1182">
        <v>202602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473116</v>
      </c>
      <c r="B1183" t="s">
        <v>282</v>
      </c>
      <c r="C1183">
        <v>202602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473116</v>
      </c>
      <c r="B1184" t="s">
        <v>282</v>
      </c>
      <c r="C1184">
        <v>202602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473116</v>
      </c>
      <c r="B1185" t="s">
        <v>282</v>
      </c>
      <c r="C1185">
        <v>202602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473116</v>
      </c>
      <c r="B1186" t="s">
        <v>282</v>
      </c>
      <c r="C1186">
        <v>202602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473116</v>
      </c>
      <c r="B1187" t="s">
        <v>282</v>
      </c>
      <c r="C1187">
        <v>202602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473116</v>
      </c>
      <c r="B1188" t="s">
        <v>282</v>
      </c>
      <c r="C1188">
        <v>202602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473116</v>
      </c>
      <c r="B1189" t="s">
        <v>282</v>
      </c>
      <c r="C1189">
        <v>202602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473116</v>
      </c>
      <c r="B1190" t="s">
        <v>282</v>
      </c>
      <c r="C1190">
        <v>202602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473116</v>
      </c>
      <c r="B1191" t="s">
        <v>282</v>
      </c>
      <c r="C1191">
        <v>202602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473116</v>
      </c>
      <c r="B1192" t="s">
        <v>282</v>
      </c>
      <c r="C1192">
        <v>202602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473116</v>
      </c>
      <c r="B1193" t="s">
        <v>282</v>
      </c>
      <c r="C1193">
        <v>202602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473116</v>
      </c>
      <c r="B1194" t="s">
        <v>282</v>
      </c>
      <c r="C1194">
        <v>202602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473116</v>
      </c>
      <c r="B1195" t="s">
        <v>282</v>
      </c>
      <c r="C1195">
        <v>202602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473116</v>
      </c>
      <c r="B1196" t="s">
        <v>282</v>
      </c>
      <c r="C1196">
        <v>202602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473116</v>
      </c>
      <c r="B1197" t="s">
        <v>282</v>
      </c>
      <c r="C1197">
        <v>202602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473116</v>
      </c>
      <c r="B1198" t="s">
        <v>282</v>
      </c>
      <c r="C1198">
        <v>202602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473116</v>
      </c>
      <c r="B1199" t="s">
        <v>282</v>
      </c>
      <c r="C1199">
        <v>202602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473116</v>
      </c>
      <c r="B1200" t="s">
        <v>282</v>
      </c>
      <c r="C1200">
        <v>202602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473116</v>
      </c>
      <c r="B1201" t="s">
        <v>282</v>
      </c>
      <c r="C1201">
        <v>202602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473116</v>
      </c>
      <c r="B1202" t="s">
        <v>282</v>
      </c>
      <c r="C1202">
        <v>202602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473116</v>
      </c>
      <c r="B1203" t="s">
        <v>282</v>
      </c>
      <c r="C1203">
        <v>202602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473116</v>
      </c>
      <c r="B1204" t="s">
        <v>282</v>
      </c>
      <c r="C1204">
        <v>202602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473116</v>
      </c>
      <c r="B1205" t="s">
        <v>282</v>
      </c>
      <c r="C1205">
        <v>202602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473116</v>
      </c>
      <c r="B1206" t="s">
        <v>282</v>
      </c>
      <c r="C1206">
        <v>202602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473116</v>
      </c>
      <c r="B1207" t="s">
        <v>282</v>
      </c>
      <c r="C1207">
        <v>202602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473116</v>
      </c>
      <c r="B1208" t="s">
        <v>282</v>
      </c>
      <c r="C1208">
        <v>202602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473116</v>
      </c>
      <c r="B1209" t="s">
        <v>282</v>
      </c>
      <c r="C1209">
        <v>202602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473116</v>
      </c>
      <c r="B1210" t="s">
        <v>282</v>
      </c>
      <c r="C1210">
        <v>202602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473116</v>
      </c>
      <c r="B1211" t="s">
        <v>282</v>
      </c>
      <c r="C1211">
        <v>202602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473116</v>
      </c>
      <c r="B1212" t="s">
        <v>282</v>
      </c>
      <c r="C1212">
        <v>202602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473116</v>
      </c>
      <c r="B1213" t="s">
        <v>282</v>
      </c>
      <c r="C1213">
        <v>202602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473116</v>
      </c>
      <c r="B1214" t="s">
        <v>282</v>
      </c>
      <c r="C1214">
        <v>202602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473116</v>
      </c>
      <c r="B1215" t="s">
        <v>282</v>
      </c>
      <c r="C1215">
        <v>202602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473116</v>
      </c>
      <c r="B1216" t="s">
        <v>282</v>
      </c>
      <c r="C1216">
        <v>202602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473116</v>
      </c>
      <c r="B1217" t="s">
        <v>282</v>
      </c>
      <c r="C1217">
        <v>202602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473116</v>
      </c>
      <c r="B1218" t="s">
        <v>282</v>
      </c>
      <c r="C1218">
        <v>202602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473116</v>
      </c>
      <c r="B1219" t="s">
        <v>282</v>
      </c>
      <c r="C1219">
        <v>202602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473116</v>
      </c>
      <c r="B1220" t="s">
        <v>282</v>
      </c>
      <c r="C1220">
        <v>202602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473116</v>
      </c>
      <c r="B1221" t="s">
        <v>282</v>
      </c>
      <c r="C1221">
        <v>202602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473116</v>
      </c>
      <c r="B1222" t="s">
        <v>282</v>
      </c>
      <c r="C1222">
        <v>202602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473116</v>
      </c>
      <c r="B1223" t="s">
        <v>282</v>
      </c>
      <c r="C1223">
        <v>202602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473116</v>
      </c>
      <c r="B1224" t="s">
        <v>282</v>
      </c>
      <c r="C1224">
        <v>202602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473116</v>
      </c>
      <c r="B1225" t="s">
        <v>282</v>
      </c>
      <c r="C1225">
        <v>202602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473116</v>
      </c>
      <c r="B1226" t="s">
        <v>282</v>
      </c>
      <c r="C1226">
        <v>202602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473116</v>
      </c>
      <c r="B1227" t="s">
        <v>282</v>
      </c>
      <c r="C1227">
        <v>202602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473116</v>
      </c>
      <c r="B1228" t="s">
        <v>282</v>
      </c>
      <c r="C1228">
        <v>202602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473116</v>
      </c>
      <c r="B1229" t="s">
        <v>282</v>
      </c>
      <c r="C1229">
        <v>202602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473116</v>
      </c>
      <c r="B1230" t="s">
        <v>282</v>
      </c>
      <c r="C1230">
        <v>202602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473116</v>
      </c>
      <c r="B1231" t="s">
        <v>282</v>
      </c>
      <c r="C1231">
        <v>202602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473116</v>
      </c>
      <c r="B1232" t="s">
        <v>282</v>
      </c>
      <c r="C1232">
        <v>202602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473116</v>
      </c>
      <c r="B1233" t="s">
        <v>282</v>
      </c>
      <c r="C1233">
        <v>202602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473116</v>
      </c>
      <c r="B1234" t="s">
        <v>282</v>
      </c>
      <c r="C1234">
        <v>202602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473116</v>
      </c>
      <c r="B1235" t="s">
        <v>282</v>
      </c>
      <c r="C1235">
        <v>202602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473116</v>
      </c>
      <c r="B1236" t="s">
        <v>282</v>
      </c>
      <c r="C1236">
        <v>202602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473116</v>
      </c>
      <c r="B1237" t="s">
        <v>282</v>
      </c>
      <c r="C1237">
        <v>202602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473116</v>
      </c>
      <c r="B1238" t="s">
        <v>282</v>
      </c>
      <c r="C1238">
        <v>202602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473116</v>
      </c>
      <c r="B1239" t="s">
        <v>282</v>
      </c>
      <c r="C1239">
        <v>202602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473116</v>
      </c>
      <c r="B1240" t="s">
        <v>282</v>
      </c>
      <c r="C1240">
        <v>202602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473116</v>
      </c>
      <c r="B1241" t="s">
        <v>282</v>
      </c>
      <c r="C1241">
        <v>202602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473116</v>
      </c>
      <c r="B1242" t="s">
        <v>282</v>
      </c>
      <c r="C1242">
        <v>202602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473116</v>
      </c>
      <c r="B1243" t="s">
        <v>282</v>
      </c>
      <c r="C1243">
        <v>202602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473116</v>
      </c>
      <c r="B1244" t="s">
        <v>282</v>
      </c>
      <c r="C1244">
        <v>202602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473116</v>
      </c>
      <c r="B1245" t="s">
        <v>282</v>
      </c>
      <c r="C1245">
        <v>202602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473116</v>
      </c>
      <c r="B1246" t="s">
        <v>282</v>
      </c>
      <c r="C1246">
        <v>202602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473116</v>
      </c>
      <c r="B1247" t="s">
        <v>282</v>
      </c>
      <c r="C1247">
        <v>202602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473116</v>
      </c>
      <c r="B1248" t="s">
        <v>282</v>
      </c>
      <c r="C1248">
        <v>202602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473116</v>
      </c>
      <c r="B1249" t="s">
        <v>282</v>
      </c>
      <c r="C1249">
        <v>202602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473116</v>
      </c>
      <c r="B1250" t="s">
        <v>282</v>
      </c>
      <c r="C1250">
        <v>202602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473116</v>
      </c>
      <c r="B1251" t="s">
        <v>282</v>
      </c>
      <c r="C1251">
        <v>202602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473116</v>
      </c>
      <c r="B1252" t="s">
        <v>282</v>
      </c>
      <c r="C1252">
        <v>202602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473116</v>
      </c>
      <c r="B1253" t="s">
        <v>282</v>
      </c>
      <c r="C1253">
        <v>202602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473116</v>
      </c>
      <c r="B1254" t="s">
        <v>282</v>
      </c>
      <c r="C1254">
        <v>202602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473116</v>
      </c>
      <c r="B1255" t="s">
        <v>282</v>
      </c>
      <c r="C1255">
        <v>202602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473116</v>
      </c>
      <c r="B1256" t="s">
        <v>282</v>
      </c>
      <c r="C1256">
        <v>202602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473116</v>
      </c>
      <c r="B1257" t="s">
        <v>282</v>
      </c>
      <c r="C1257">
        <v>202602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473116</v>
      </c>
      <c r="B1258" t="s">
        <v>282</v>
      </c>
      <c r="C1258">
        <v>202602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473116</v>
      </c>
      <c r="B1259" t="s">
        <v>282</v>
      </c>
      <c r="C1259">
        <v>202602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473116</v>
      </c>
      <c r="B1260" t="s">
        <v>282</v>
      </c>
      <c r="C1260">
        <v>202602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473116</v>
      </c>
      <c r="B1261" t="s">
        <v>282</v>
      </c>
      <c r="C1261">
        <v>202602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473116</v>
      </c>
      <c r="B1262" t="s">
        <v>282</v>
      </c>
      <c r="C1262">
        <v>202602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473116</v>
      </c>
      <c r="B1263" t="s">
        <v>282</v>
      </c>
      <c r="C1263">
        <v>202602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473116</v>
      </c>
      <c r="B1264" t="s">
        <v>282</v>
      </c>
      <c r="C1264">
        <v>202602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473116</v>
      </c>
      <c r="B1265" t="s">
        <v>282</v>
      </c>
      <c r="C1265">
        <v>202602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473116</v>
      </c>
      <c r="B1266" t="s">
        <v>282</v>
      </c>
      <c r="C1266">
        <v>202602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473116</v>
      </c>
      <c r="B1267" t="s">
        <v>282</v>
      </c>
      <c r="C1267">
        <v>202602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473116</v>
      </c>
      <c r="B1268" t="s">
        <v>282</v>
      </c>
      <c r="C1268">
        <v>202602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473116</v>
      </c>
      <c r="B1269" t="s">
        <v>282</v>
      </c>
      <c r="C1269">
        <v>202602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473116</v>
      </c>
      <c r="B1270" t="s">
        <v>282</v>
      </c>
      <c r="C1270">
        <v>202602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473116</v>
      </c>
      <c r="B1271" t="s">
        <v>282</v>
      </c>
      <c r="C1271">
        <v>202602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473116</v>
      </c>
      <c r="B1272" t="s">
        <v>282</v>
      </c>
      <c r="C1272">
        <v>202602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473116</v>
      </c>
      <c r="B1273" t="s">
        <v>282</v>
      </c>
      <c r="C1273">
        <v>202602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473116</v>
      </c>
      <c r="B1274" t="s">
        <v>282</v>
      </c>
      <c r="C1274">
        <v>202602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473116</v>
      </c>
      <c r="B1275" t="s">
        <v>282</v>
      </c>
      <c r="C1275">
        <v>202602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473116</v>
      </c>
      <c r="B1276" t="s">
        <v>282</v>
      </c>
      <c r="C1276">
        <v>202602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473116</v>
      </c>
      <c r="B1277" t="s">
        <v>282</v>
      </c>
      <c r="C1277">
        <v>202602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473116</v>
      </c>
      <c r="B1278" t="s">
        <v>282</v>
      </c>
      <c r="C1278">
        <v>202602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473116</v>
      </c>
      <c r="B1279" t="s">
        <v>282</v>
      </c>
      <c r="C1279">
        <v>202602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473116</v>
      </c>
      <c r="B1280" t="s">
        <v>282</v>
      </c>
      <c r="C1280">
        <v>202602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473116</v>
      </c>
      <c r="B1281" t="s">
        <v>282</v>
      </c>
      <c r="C1281">
        <v>202602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473116</v>
      </c>
      <c r="B1282" t="s">
        <v>282</v>
      </c>
      <c r="C1282">
        <v>202602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473116</v>
      </c>
      <c r="B1283" t="s">
        <v>282</v>
      </c>
      <c r="C1283">
        <v>202602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473116</v>
      </c>
      <c r="B1284" t="s">
        <v>282</v>
      </c>
      <c r="C1284">
        <v>202602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473116</v>
      </c>
      <c r="B1285" t="s">
        <v>282</v>
      </c>
      <c r="C1285">
        <v>202602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473116</v>
      </c>
      <c r="B1286" t="s">
        <v>282</v>
      </c>
      <c r="C1286">
        <v>202602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473116</v>
      </c>
      <c r="B1287" t="s">
        <v>282</v>
      </c>
      <c r="C1287">
        <v>202602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473116</v>
      </c>
      <c r="B1288" t="s">
        <v>282</v>
      </c>
      <c r="C1288">
        <v>202602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473116</v>
      </c>
      <c r="B1289" t="s">
        <v>282</v>
      </c>
      <c r="C1289">
        <v>202602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473116</v>
      </c>
      <c r="B1290" t="s">
        <v>282</v>
      </c>
      <c r="C1290">
        <v>202602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473116</v>
      </c>
      <c r="B1291" t="s">
        <v>282</v>
      </c>
      <c r="C1291">
        <v>202602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473116</v>
      </c>
      <c r="B1292" t="s">
        <v>282</v>
      </c>
      <c r="C1292">
        <v>202602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473116</v>
      </c>
      <c r="B1293" t="s">
        <v>282</v>
      </c>
      <c r="C1293">
        <v>202602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473116</v>
      </c>
      <c r="B1294" t="s">
        <v>282</v>
      </c>
      <c r="C1294">
        <v>202602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473116</v>
      </c>
      <c r="B1295" t="s">
        <v>282</v>
      </c>
      <c r="C1295">
        <v>202602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473116</v>
      </c>
      <c r="B1296" t="s">
        <v>282</v>
      </c>
      <c r="C1296">
        <v>202602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473116</v>
      </c>
      <c r="B1297" t="s">
        <v>282</v>
      </c>
      <c r="C1297">
        <v>202602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473116</v>
      </c>
      <c r="B1298" t="s">
        <v>282</v>
      </c>
      <c r="C1298">
        <v>202602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473116</v>
      </c>
      <c r="B1299" t="s">
        <v>282</v>
      </c>
      <c r="C1299">
        <v>202602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473116</v>
      </c>
      <c r="B1300" t="s">
        <v>282</v>
      </c>
      <c r="C1300">
        <v>202602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473116</v>
      </c>
      <c r="B1301" t="s">
        <v>282</v>
      </c>
      <c r="C1301">
        <v>202602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473116</v>
      </c>
      <c r="B1302" t="s">
        <v>282</v>
      </c>
      <c r="C1302">
        <v>202602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473116</v>
      </c>
      <c r="B1303" t="s">
        <v>282</v>
      </c>
      <c r="C1303">
        <v>202602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473116</v>
      </c>
      <c r="B1304" t="s">
        <v>282</v>
      </c>
      <c r="C1304">
        <v>202602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473116</v>
      </c>
      <c r="B1305" t="s">
        <v>282</v>
      </c>
      <c r="C1305">
        <v>202602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473116</v>
      </c>
      <c r="B1306" t="s">
        <v>282</v>
      </c>
      <c r="C1306">
        <v>202602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473116</v>
      </c>
      <c r="B1307" t="s">
        <v>282</v>
      </c>
      <c r="C1307">
        <v>202602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473116</v>
      </c>
      <c r="B1308" t="s">
        <v>282</v>
      </c>
      <c r="C1308">
        <v>202602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473116</v>
      </c>
      <c r="B1309" t="s">
        <v>282</v>
      </c>
      <c r="C1309">
        <v>202602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473116</v>
      </c>
      <c r="B1310" t="s">
        <v>282</v>
      </c>
      <c r="C1310">
        <v>202602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473116</v>
      </c>
      <c r="B1311" t="s">
        <v>282</v>
      </c>
      <c r="C1311">
        <v>202602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473116</v>
      </c>
      <c r="B1312" t="s">
        <v>282</v>
      </c>
      <c r="C1312">
        <v>202602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473116</v>
      </c>
      <c r="B1313" t="s">
        <v>282</v>
      </c>
      <c r="C1313">
        <v>202602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473116</v>
      </c>
      <c r="B1314" t="s">
        <v>282</v>
      </c>
      <c r="C1314">
        <v>202602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473116</v>
      </c>
      <c r="B1315" t="s">
        <v>282</v>
      </c>
      <c r="C1315">
        <v>202602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473116</v>
      </c>
      <c r="B1316" t="s">
        <v>282</v>
      </c>
      <c r="C1316">
        <v>202602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473116</v>
      </c>
      <c r="B1317" t="s">
        <v>282</v>
      </c>
      <c r="C1317">
        <v>202602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473116</v>
      </c>
      <c r="B1318" t="s">
        <v>282</v>
      </c>
      <c r="C1318">
        <v>202602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473116</v>
      </c>
      <c r="B1319" t="s">
        <v>282</v>
      </c>
      <c r="C1319">
        <v>202602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473116</v>
      </c>
      <c r="B1320" t="s">
        <v>282</v>
      </c>
      <c r="C1320">
        <v>202602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473116</v>
      </c>
      <c r="B1321" t="s">
        <v>282</v>
      </c>
      <c r="C1321">
        <v>202602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473116</v>
      </c>
      <c r="B1322" t="s">
        <v>282</v>
      </c>
      <c r="C1322">
        <v>202602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473116</v>
      </c>
      <c r="B1323" t="s">
        <v>282</v>
      </c>
      <c r="C1323">
        <v>202602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473116</v>
      </c>
      <c r="B1324" t="s">
        <v>282</v>
      </c>
      <c r="C1324">
        <v>202602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473116</v>
      </c>
      <c r="B1325" t="s">
        <v>282</v>
      </c>
      <c r="C1325">
        <v>202602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473116</v>
      </c>
      <c r="B1326" t="s">
        <v>282</v>
      </c>
      <c r="C1326">
        <v>202602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473116</v>
      </c>
      <c r="B1327" t="s">
        <v>282</v>
      </c>
      <c r="C1327">
        <v>202602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473116</v>
      </c>
      <c r="B1328" t="s">
        <v>282</v>
      </c>
      <c r="C1328">
        <v>202602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473116</v>
      </c>
      <c r="B1329" t="s">
        <v>282</v>
      </c>
      <c r="C1329">
        <v>202602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473116</v>
      </c>
      <c r="B1330" t="s">
        <v>282</v>
      </c>
      <c r="C1330">
        <v>202602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473116</v>
      </c>
      <c r="B1331" t="s">
        <v>282</v>
      </c>
      <c r="C1331">
        <v>202602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473116</v>
      </c>
      <c r="B1332" t="s">
        <v>282</v>
      </c>
      <c r="C1332">
        <v>202602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473116</v>
      </c>
      <c r="B1333" t="s">
        <v>282</v>
      </c>
      <c r="C1333">
        <v>202602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473116</v>
      </c>
      <c r="B1334" t="s">
        <v>282</v>
      </c>
      <c r="C1334">
        <v>202602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473116</v>
      </c>
      <c r="B1335" t="s">
        <v>282</v>
      </c>
      <c r="C1335">
        <v>202602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473116</v>
      </c>
      <c r="B1336" t="s">
        <v>282</v>
      </c>
      <c r="C1336">
        <v>202602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473116</v>
      </c>
      <c r="B1337" t="s">
        <v>282</v>
      </c>
      <c r="C1337">
        <v>202602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473116</v>
      </c>
      <c r="B1338" t="s">
        <v>282</v>
      </c>
      <c r="C1338">
        <v>202602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473116</v>
      </c>
      <c r="B1339" t="s">
        <v>282</v>
      </c>
      <c r="C1339">
        <v>202602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473116</v>
      </c>
      <c r="B1340" t="s">
        <v>282</v>
      </c>
      <c r="C1340">
        <v>202602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473116</v>
      </c>
      <c r="B1341" t="s">
        <v>282</v>
      </c>
      <c r="C1341">
        <v>202602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473116</v>
      </c>
      <c r="B1342" t="s">
        <v>282</v>
      </c>
      <c r="C1342">
        <v>202602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473116</v>
      </c>
      <c r="B1343" t="s">
        <v>282</v>
      </c>
      <c r="C1343">
        <v>202602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473116</v>
      </c>
      <c r="B1344" t="s">
        <v>282</v>
      </c>
      <c r="C1344">
        <v>202602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473116</v>
      </c>
      <c r="B1345" t="s">
        <v>282</v>
      </c>
      <c r="C1345">
        <v>202602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473116</v>
      </c>
      <c r="B1346" t="s">
        <v>282</v>
      </c>
      <c r="C1346">
        <v>202602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473116</v>
      </c>
      <c r="B1347" t="s">
        <v>282</v>
      </c>
      <c r="C1347">
        <v>202602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473116</v>
      </c>
      <c r="B1348" t="s">
        <v>282</v>
      </c>
      <c r="C1348">
        <v>202602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473116</v>
      </c>
      <c r="B1349" t="s">
        <v>282</v>
      </c>
      <c r="C1349">
        <v>202602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473116</v>
      </c>
      <c r="B1350" t="s">
        <v>282</v>
      </c>
      <c r="C1350">
        <v>202602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473116</v>
      </c>
      <c r="B1351" t="s">
        <v>282</v>
      </c>
      <c r="C1351">
        <v>202602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473116</v>
      </c>
      <c r="B1352" t="s">
        <v>282</v>
      </c>
      <c r="C1352">
        <v>202602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473116</v>
      </c>
      <c r="B1353" t="s">
        <v>282</v>
      </c>
      <c r="C1353">
        <v>202602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473116</v>
      </c>
      <c r="B1354" t="s">
        <v>282</v>
      </c>
      <c r="C1354">
        <v>202602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473116</v>
      </c>
      <c r="B1355" t="s">
        <v>282</v>
      </c>
      <c r="C1355">
        <v>202602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473116</v>
      </c>
      <c r="B1356" t="s">
        <v>282</v>
      </c>
      <c r="C1356">
        <v>202602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473116</v>
      </c>
      <c r="B1357" t="s">
        <v>282</v>
      </c>
      <c r="C1357">
        <v>202602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473116</v>
      </c>
      <c r="B1358" t="s">
        <v>282</v>
      </c>
      <c r="C1358">
        <v>202602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473116</v>
      </c>
      <c r="B1359" t="s">
        <v>282</v>
      </c>
      <c r="C1359">
        <v>202602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473116</v>
      </c>
      <c r="B1360" t="s">
        <v>282</v>
      </c>
      <c r="C1360">
        <v>202602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473116</v>
      </c>
      <c r="B1361" t="s">
        <v>282</v>
      </c>
      <c r="C1361">
        <v>202602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473116</v>
      </c>
      <c r="B1362" t="s">
        <v>282</v>
      </c>
      <c r="C1362">
        <v>202602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473116</v>
      </c>
      <c r="B1363" t="s">
        <v>282</v>
      </c>
      <c r="C1363">
        <v>202602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473116</v>
      </c>
      <c r="B1364" t="s">
        <v>282</v>
      </c>
      <c r="C1364">
        <v>202602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473116</v>
      </c>
      <c r="B1365" t="s">
        <v>282</v>
      </c>
      <c r="C1365">
        <v>202602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473116</v>
      </c>
      <c r="B1366" t="s">
        <v>282</v>
      </c>
      <c r="C1366">
        <v>202602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473116</v>
      </c>
      <c r="B1367" t="s">
        <v>282</v>
      </c>
      <c r="C1367">
        <v>202602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473116</v>
      </c>
      <c r="B1368" t="s">
        <v>282</v>
      </c>
      <c r="C1368">
        <v>202602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473116</v>
      </c>
      <c r="B1369" t="s">
        <v>282</v>
      </c>
      <c r="C1369">
        <v>202602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473116</v>
      </c>
      <c r="B1370" t="s">
        <v>282</v>
      </c>
      <c r="C1370">
        <v>202602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473116</v>
      </c>
      <c r="B1371" t="s">
        <v>282</v>
      </c>
      <c r="C1371">
        <v>202602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473116</v>
      </c>
      <c r="B1372" t="s">
        <v>282</v>
      </c>
      <c r="C1372">
        <v>202602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473116</v>
      </c>
      <c r="B1373" t="s">
        <v>282</v>
      </c>
      <c r="C1373">
        <v>202602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473116</v>
      </c>
      <c r="B1374" t="s">
        <v>282</v>
      </c>
      <c r="C1374">
        <v>202602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473116</v>
      </c>
      <c r="B1375" t="s">
        <v>282</v>
      </c>
      <c r="C1375">
        <v>202602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473116</v>
      </c>
      <c r="B1376" t="s">
        <v>282</v>
      </c>
      <c r="C1376">
        <v>202602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473116</v>
      </c>
      <c r="B1377" t="s">
        <v>282</v>
      </c>
      <c r="C1377">
        <v>202602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473116</v>
      </c>
      <c r="B1378" t="s">
        <v>282</v>
      </c>
      <c r="C1378">
        <v>202602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473116</v>
      </c>
      <c r="B1379" t="s">
        <v>282</v>
      </c>
      <c r="C1379">
        <v>202602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473116</v>
      </c>
      <c r="B1380" t="s">
        <v>282</v>
      </c>
      <c r="C1380">
        <v>202602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473116</v>
      </c>
      <c r="B1381" t="s">
        <v>282</v>
      </c>
      <c r="C1381">
        <v>202602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473116</v>
      </c>
      <c r="B1382" t="s">
        <v>282</v>
      </c>
      <c r="C1382">
        <v>202602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473116</v>
      </c>
      <c r="B1383" t="s">
        <v>282</v>
      </c>
      <c r="C1383">
        <v>202602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473116</v>
      </c>
      <c r="B1384" t="s">
        <v>282</v>
      </c>
      <c r="C1384">
        <v>202602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473116</v>
      </c>
      <c r="B1385" t="s">
        <v>282</v>
      </c>
      <c r="C1385">
        <v>202602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473116</v>
      </c>
      <c r="B1386" t="s">
        <v>282</v>
      </c>
      <c r="C1386">
        <v>202602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473116</v>
      </c>
      <c r="B1387" t="s">
        <v>282</v>
      </c>
      <c r="C1387">
        <v>202602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473116</v>
      </c>
      <c r="B1388" t="s">
        <v>282</v>
      </c>
      <c r="C1388">
        <v>202602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473116</v>
      </c>
      <c r="B1389" t="s">
        <v>282</v>
      </c>
      <c r="C1389">
        <v>202602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473116</v>
      </c>
      <c r="B1390" t="s">
        <v>282</v>
      </c>
      <c r="C1390">
        <v>202602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473116</v>
      </c>
      <c r="B1391" t="s">
        <v>282</v>
      </c>
      <c r="C1391">
        <v>202602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473116</v>
      </c>
      <c r="B1392" t="s">
        <v>282</v>
      </c>
      <c r="C1392">
        <v>202602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473116</v>
      </c>
      <c r="B1393" t="s">
        <v>282</v>
      </c>
      <c r="C1393">
        <v>202602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473116</v>
      </c>
      <c r="B1394" t="s">
        <v>282</v>
      </c>
      <c r="C1394">
        <v>202602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473116</v>
      </c>
      <c r="B1395" t="s">
        <v>282</v>
      </c>
      <c r="C1395">
        <v>202602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473116</v>
      </c>
      <c r="B1396" t="s">
        <v>282</v>
      </c>
      <c r="C1396">
        <v>202602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473116</v>
      </c>
      <c r="B1397" t="s">
        <v>282</v>
      </c>
      <c r="C1397">
        <v>202602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473116</v>
      </c>
      <c r="B1398" t="s">
        <v>282</v>
      </c>
      <c r="C1398">
        <v>202602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473116</v>
      </c>
      <c r="B1399" t="s">
        <v>282</v>
      </c>
      <c r="C1399">
        <v>202602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473116</v>
      </c>
      <c r="B1400" t="s">
        <v>282</v>
      </c>
      <c r="C1400">
        <v>202602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473116</v>
      </c>
      <c r="B1401" t="s">
        <v>282</v>
      </c>
      <c r="C1401">
        <v>202602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473116</v>
      </c>
      <c r="B1402" t="s">
        <v>282</v>
      </c>
      <c r="C1402">
        <v>202602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473116</v>
      </c>
      <c r="B1403" t="s">
        <v>282</v>
      </c>
      <c r="C1403">
        <v>202602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473116</v>
      </c>
      <c r="B1404" t="s">
        <v>282</v>
      </c>
      <c r="C1404">
        <v>202602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473116</v>
      </c>
      <c r="B1405" t="s">
        <v>282</v>
      </c>
      <c r="C1405">
        <v>202602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473116</v>
      </c>
      <c r="B1406" t="s">
        <v>282</v>
      </c>
      <c r="C1406">
        <v>202602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473116</v>
      </c>
      <c r="B1407" t="s">
        <v>282</v>
      </c>
      <c r="C1407">
        <v>202602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473116</v>
      </c>
      <c r="B1408" t="s">
        <v>282</v>
      </c>
      <c r="C1408">
        <v>202602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473116</v>
      </c>
      <c r="B1409" t="s">
        <v>282</v>
      </c>
      <c r="C1409">
        <v>202602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473116</v>
      </c>
      <c r="B1410" t="s">
        <v>282</v>
      </c>
      <c r="C1410">
        <v>202602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473116</v>
      </c>
      <c r="B1411" t="s">
        <v>282</v>
      </c>
      <c r="C1411">
        <v>202602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473116</v>
      </c>
      <c r="B1412" t="s">
        <v>282</v>
      </c>
      <c r="C1412">
        <v>202602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473116</v>
      </c>
      <c r="B1413" t="s">
        <v>282</v>
      </c>
      <c r="C1413">
        <v>202602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473116</v>
      </c>
      <c r="B1414" t="s">
        <v>282</v>
      </c>
      <c r="C1414">
        <v>202602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473116</v>
      </c>
      <c r="B1415" t="s">
        <v>282</v>
      </c>
      <c r="C1415">
        <v>202602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473116</v>
      </c>
      <c r="B1416" t="s">
        <v>282</v>
      </c>
      <c r="C1416">
        <v>202602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473116</v>
      </c>
      <c r="B1417" t="s">
        <v>282</v>
      </c>
      <c r="C1417">
        <v>202602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473116</v>
      </c>
      <c r="B1418" t="s">
        <v>282</v>
      </c>
      <c r="C1418">
        <v>202602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473116</v>
      </c>
      <c r="B1419" t="s">
        <v>282</v>
      </c>
      <c r="C1419">
        <v>202602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473116</v>
      </c>
      <c r="B1420" t="s">
        <v>282</v>
      </c>
      <c r="C1420">
        <v>202602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473116</v>
      </c>
      <c r="B1421" t="s">
        <v>282</v>
      </c>
      <c r="C1421">
        <v>202602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473116</v>
      </c>
      <c r="B1422" t="s">
        <v>282</v>
      </c>
      <c r="C1422">
        <v>202602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473116</v>
      </c>
      <c r="B1423" t="s">
        <v>282</v>
      </c>
      <c r="C1423">
        <v>202602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473116</v>
      </c>
      <c r="B1424" t="s">
        <v>282</v>
      </c>
      <c r="C1424">
        <v>202602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473116</v>
      </c>
      <c r="B1425" t="s">
        <v>282</v>
      </c>
      <c r="C1425">
        <v>202602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473116</v>
      </c>
      <c r="B1426" t="s">
        <v>282</v>
      </c>
      <c r="C1426">
        <v>202602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473116</v>
      </c>
      <c r="B1427" t="s">
        <v>282</v>
      </c>
      <c r="C1427">
        <v>202602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473116</v>
      </c>
      <c r="B1428" t="s">
        <v>282</v>
      </c>
      <c r="C1428">
        <v>202602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473116</v>
      </c>
      <c r="B1429" t="s">
        <v>282</v>
      </c>
      <c r="C1429">
        <v>202602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473116</v>
      </c>
      <c r="B1430" t="s">
        <v>282</v>
      </c>
      <c r="C1430">
        <v>202602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473116</v>
      </c>
      <c r="B1431" t="s">
        <v>282</v>
      </c>
      <c r="C1431">
        <v>202602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473116</v>
      </c>
      <c r="B1432" t="s">
        <v>282</v>
      </c>
      <c r="C1432">
        <v>202602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473116</v>
      </c>
      <c r="B1433" t="s">
        <v>282</v>
      </c>
      <c r="C1433">
        <v>202602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473116</v>
      </c>
      <c r="B1434" t="s">
        <v>282</v>
      </c>
      <c r="C1434">
        <v>202602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473116</v>
      </c>
      <c r="B1435" t="s">
        <v>282</v>
      </c>
      <c r="C1435">
        <v>202602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473116</v>
      </c>
      <c r="B1436" t="s">
        <v>282</v>
      </c>
      <c r="C1436">
        <v>202602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473116</v>
      </c>
      <c r="B1437" t="s">
        <v>282</v>
      </c>
      <c r="C1437">
        <v>202602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473116</v>
      </c>
      <c r="B1438" t="s">
        <v>282</v>
      </c>
      <c r="C1438">
        <v>202602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473116</v>
      </c>
      <c r="B1439" t="s">
        <v>282</v>
      </c>
      <c r="C1439">
        <v>202602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473116</v>
      </c>
      <c r="B1440" t="s">
        <v>282</v>
      </c>
      <c r="C1440">
        <v>202602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473116</v>
      </c>
      <c r="B1441" t="s">
        <v>282</v>
      </c>
      <c r="C1441">
        <v>202602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473116</v>
      </c>
      <c r="B1442" t="s">
        <v>282</v>
      </c>
      <c r="C1442">
        <v>202602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473116</v>
      </c>
      <c r="B1443" t="s">
        <v>282</v>
      </c>
      <c r="C1443">
        <v>202602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473116</v>
      </c>
      <c r="B1444" t="s">
        <v>282</v>
      </c>
      <c r="C1444">
        <v>202602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473116</v>
      </c>
      <c r="B1445" t="s">
        <v>282</v>
      </c>
      <c r="C1445">
        <v>202602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473116</v>
      </c>
      <c r="B1446" t="s">
        <v>282</v>
      </c>
      <c r="C1446">
        <v>202602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473116</v>
      </c>
      <c r="B1447" t="s">
        <v>282</v>
      </c>
      <c r="C1447">
        <v>202602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473116</v>
      </c>
      <c r="B1448" t="s">
        <v>282</v>
      </c>
      <c r="C1448">
        <v>202602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473116</v>
      </c>
      <c r="B1449" t="s">
        <v>282</v>
      </c>
      <c r="C1449">
        <v>202602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473116</v>
      </c>
      <c r="B1450" t="s">
        <v>282</v>
      </c>
      <c r="C1450">
        <v>202602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473116</v>
      </c>
      <c r="B1451" t="s">
        <v>282</v>
      </c>
      <c r="C1451">
        <v>202602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473116</v>
      </c>
      <c r="B1452" t="s">
        <v>282</v>
      </c>
      <c r="C1452">
        <v>202602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473116</v>
      </c>
      <c r="B1453" t="s">
        <v>282</v>
      </c>
      <c r="C1453">
        <v>202602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473116</v>
      </c>
      <c r="B1454" t="s">
        <v>282</v>
      </c>
      <c r="C1454">
        <v>202602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473116</v>
      </c>
      <c r="B1455" t="s">
        <v>282</v>
      </c>
      <c r="C1455">
        <v>202602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473116</v>
      </c>
      <c r="B1456" t="s">
        <v>282</v>
      </c>
      <c r="C1456">
        <v>202602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473116</v>
      </c>
      <c r="B1457" t="s">
        <v>282</v>
      </c>
      <c r="C1457">
        <v>202602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473116</v>
      </c>
      <c r="B1458" t="s">
        <v>282</v>
      </c>
      <c r="C1458">
        <v>202602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473116</v>
      </c>
      <c r="B1459" t="s">
        <v>282</v>
      </c>
      <c r="C1459">
        <v>202602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473116</v>
      </c>
      <c r="B1460" t="s">
        <v>282</v>
      </c>
      <c r="C1460">
        <v>202602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473116</v>
      </c>
      <c r="B1461" t="s">
        <v>282</v>
      </c>
      <c r="C1461">
        <v>202602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473116</v>
      </c>
      <c r="B1462" t="s">
        <v>282</v>
      </c>
      <c r="C1462">
        <v>202602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473116</v>
      </c>
      <c r="B1463" t="s">
        <v>282</v>
      </c>
      <c r="C1463">
        <v>202602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473116</v>
      </c>
      <c r="B1464" t="s">
        <v>282</v>
      </c>
      <c r="C1464">
        <v>202602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473116</v>
      </c>
      <c r="B1465" t="s">
        <v>282</v>
      </c>
      <c r="C1465">
        <v>202602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473116</v>
      </c>
      <c r="B1466" t="s">
        <v>282</v>
      </c>
      <c r="C1466">
        <v>202602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473116</v>
      </c>
      <c r="B1467" t="s">
        <v>282</v>
      </c>
      <c r="C1467">
        <v>202602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473116</v>
      </c>
      <c r="B1468" t="s">
        <v>282</v>
      </c>
      <c r="C1468">
        <v>202602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473116</v>
      </c>
      <c r="B1469" t="s">
        <v>282</v>
      </c>
      <c r="C1469">
        <v>202602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473116</v>
      </c>
      <c r="B1470" t="s">
        <v>282</v>
      </c>
      <c r="C1470">
        <v>202602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473116</v>
      </c>
      <c r="B1471" t="s">
        <v>282</v>
      </c>
      <c r="C1471">
        <v>202602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473116</v>
      </c>
      <c r="B1472" t="s">
        <v>282</v>
      </c>
      <c r="C1472">
        <v>202602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473116</v>
      </c>
      <c r="B1473" t="s">
        <v>282</v>
      </c>
      <c r="C1473">
        <v>202602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473116</v>
      </c>
      <c r="B1474" t="s">
        <v>282</v>
      </c>
      <c r="C1474">
        <v>202602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473116</v>
      </c>
      <c r="B1475" t="s">
        <v>282</v>
      </c>
      <c r="C1475">
        <v>202602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473116</v>
      </c>
      <c r="B1476" t="s">
        <v>282</v>
      </c>
      <c r="C1476">
        <v>202602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473116</v>
      </c>
      <c r="B1477" t="s">
        <v>282</v>
      </c>
      <c r="C1477">
        <v>202602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473116</v>
      </c>
      <c r="B1478" t="s">
        <v>282</v>
      </c>
      <c r="C1478">
        <v>202602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473116</v>
      </c>
      <c r="B1479" t="s">
        <v>282</v>
      </c>
      <c r="C1479">
        <v>202602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473116</v>
      </c>
      <c r="B1480" t="s">
        <v>282</v>
      </c>
      <c r="C1480">
        <v>202602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473116</v>
      </c>
      <c r="B1481" t="s">
        <v>282</v>
      </c>
      <c r="C1481">
        <v>202602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473116</v>
      </c>
      <c r="B1482" t="s">
        <v>282</v>
      </c>
      <c r="C1482">
        <v>202602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473116</v>
      </c>
      <c r="B1483" t="s">
        <v>282</v>
      </c>
      <c r="C1483">
        <v>202602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473116</v>
      </c>
      <c r="B1484" t="s">
        <v>282</v>
      </c>
      <c r="C1484">
        <v>202602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473116</v>
      </c>
      <c r="B1485" t="s">
        <v>282</v>
      </c>
      <c r="C1485">
        <v>202602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473116</v>
      </c>
      <c r="B1486" t="s">
        <v>282</v>
      </c>
      <c r="C1486">
        <v>202602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473116</v>
      </c>
      <c r="B1487" t="s">
        <v>282</v>
      </c>
      <c r="C1487">
        <v>202602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473116</v>
      </c>
      <c r="B1488" t="s">
        <v>282</v>
      </c>
      <c r="C1488">
        <v>202602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473116</v>
      </c>
      <c r="B1489" t="s">
        <v>282</v>
      </c>
      <c r="C1489">
        <v>202602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473116</v>
      </c>
      <c r="B1490" t="s">
        <v>282</v>
      </c>
      <c r="C1490">
        <v>202602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473116</v>
      </c>
      <c r="B1491" t="s">
        <v>282</v>
      </c>
      <c r="C1491">
        <v>202602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473116</v>
      </c>
      <c r="B1492" t="s">
        <v>282</v>
      </c>
      <c r="C1492">
        <v>202602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473116</v>
      </c>
      <c r="B1493" t="s">
        <v>282</v>
      </c>
      <c r="C1493">
        <v>202602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473116</v>
      </c>
      <c r="B1494" t="s">
        <v>282</v>
      </c>
      <c r="C1494">
        <v>202602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473116</v>
      </c>
      <c r="B1495" t="s">
        <v>282</v>
      </c>
      <c r="C1495">
        <v>202602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473116</v>
      </c>
      <c r="B1496" t="s">
        <v>282</v>
      </c>
      <c r="C1496">
        <v>202602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473116</v>
      </c>
      <c r="B1497" t="s">
        <v>282</v>
      </c>
      <c r="C1497">
        <v>202602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473116</v>
      </c>
      <c r="B1498" t="s">
        <v>282</v>
      </c>
      <c r="C1498">
        <v>202602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473116</v>
      </c>
      <c r="B1499" t="s">
        <v>282</v>
      </c>
      <c r="C1499">
        <v>202602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473116</v>
      </c>
      <c r="B1500" t="s">
        <v>282</v>
      </c>
      <c r="C1500">
        <v>202602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473116</v>
      </c>
      <c r="B1501" t="s">
        <v>282</v>
      </c>
      <c r="C1501">
        <v>202602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473116</v>
      </c>
      <c r="B1502" t="s">
        <v>282</v>
      </c>
      <c r="C1502">
        <v>202602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473116</v>
      </c>
      <c r="B1503" t="s">
        <v>282</v>
      </c>
      <c r="C1503">
        <v>202602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473116</v>
      </c>
      <c r="B1504" t="s">
        <v>282</v>
      </c>
      <c r="C1504">
        <v>202602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473116</v>
      </c>
      <c r="B1505" t="s">
        <v>282</v>
      </c>
      <c r="C1505">
        <v>202602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473116</v>
      </c>
      <c r="B1506" t="s">
        <v>282</v>
      </c>
      <c r="C1506">
        <v>202602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473116</v>
      </c>
      <c r="B1507" t="s">
        <v>282</v>
      </c>
      <c r="C1507">
        <v>202602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473116</v>
      </c>
      <c r="B1508" t="s">
        <v>282</v>
      </c>
      <c r="C1508">
        <v>202602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473116</v>
      </c>
      <c r="B1509" t="s">
        <v>282</v>
      </c>
      <c r="C1509">
        <v>202602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473116</v>
      </c>
      <c r="B1510" t="s">
        <v>282</v>
      </c>
      <c r="C1510">
        <v>202602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473116</v>
      </c>
      <c r="B1511" t="s">
        <v>282</v>
      </c>
      <c r="C1511">
        <v>202602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473116</v>
      </c>
      <c r="B1512" t="s">
        <v>282</v>
      </c>
      <c r="C1512">
        <v>202602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473116</v>
      </c>
      <c r="B1513" t="s">
        <v>282</v>
      </c>
      <c r="C1513">
        <v>202602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473116</v>
      </c>
      <c r="B1514" t="s">
        <v>282</v>
      </c>
      <c r="C1514">
        <v>202602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473116</v>
      </c>
      <c r="B1515" t="s">
        <v>282</v>
      </c>
      <c r="C1515">
        <v>202602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473116</v>
      </c>
      <c r="B1516" t="s">
        <v>282</v>
      </c>
      <c r="C1516">
        <v>202602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473116</v>
      </c>
      <c r="B1517" t="s">
        <v>282</v>
      </c>
      <c r="C1517">
        <v>202602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473116</v>
      </c>
      <c r="B1518" t="s">
        <v>282</v>
      </c>
      <c r="C1518">
        <v>202602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473116</v>
      </c>
      <c r="B1519" t="s">
        <v>282</v>
      </c>
      <c r="C1519">
        <v>202602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473116</v>
      </c>
      <c r="B1520" t="s">
        <v>282</v>
      </c>
      <c r="C1520">
        <v>202602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473116</v>
      </c>
      <c r="B1521" t="s">
        <v>282</v>
      </c>
      <c r="C1521">
        <v>202602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473116</v>
      </c>
      <c r="B1522" t="s">
        <v>282</v>
      </c>
      <c r="C1522">
        <v>202602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473116</v>
      </c>
      <c r="B1523" t="s">
        <v>282</v>
      </c>
      <c r="C1523">
        <v>202602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473116</v>
      </c>
      <c r="B1524" t="s">
        <v>282</v>
      </c>
      <c r="C1524">
        <v>202602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473116</v>
      </c>
      <c r="B1525" t="s">
        <v>282</v>
      </c>
      <c r="C1525">
        <v>202602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473116</v>
      </c>
      <c r="B1526" t="s">
        <v>282</v>
      </c>
      <c r="C1526">
        <v>202602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473116</v>
      </c>
      <c r="B1527" t="s">
        <v>282</v>
      </c>
      <c r="C1527">
        <v>202602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473116</v>
      </c>
      <c r="B1528" t="s">
        <v>282</v>
      </c>
      <c r="C1528">
        <v>202602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473116</v>
      </c>
      <c r="B1529" t="s">
        <v>282</v>
      </c>
      <c r="C1529">
        <v>202602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473116</v>
      </c>
      <c r="B1530" t="s">
        <v>282</v>
      </c>
      <c r="C1530">
        <v>202602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473116</v>
      </c>
      <c r="B1531" t="s">
        <v>282</v>
      </c>
      <c r="C1531">
        <v>202602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473116</v>
      </c>
      <c r="B1532" t="s">
        <v>282</v>
      </c>
      <c r="C1532">
        <v>202602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473116</v>
      </c>
      <c r="B1533" t="s">
        <v>282</v>
      </c>
      <c r="C1533">
        <v>202602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473116</v>
      </c>
      <c r="B1534" t="s">
        <v>282</v>
      </c>
      <c r="C1534">
        <v>202602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473116</v>
      </c>
      <c r="B1535" t="s">
        <v>282</v>
      </c>
      <c r="C1535">
        <v>202602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473116</v>
      </c>
      <c r="B1536" t="s">
        <v>282</v>
      </c>
      <c r="C1536">
        <v>202602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473116</v>
      </c>
      <c r="B1537" t="s">
        <v>282</v>
      </c>
      <c r="C1537">
        <v>202602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473116</v>
      </c>
      <c r="B1538" t="s">
        <v>282</v>
      </c>
      <c r="C1538">
        <v>202602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473116</v>
      </c>
      <c r="B1539" t="s">
        <v>282</v>
      </c>
      <c r="C1539">
        <v>202602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473116</v>
      </c>
      <c r="B1540" t="s">
        <v>282</v>
      </c>
      <c r="C1540">
        <v>202602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473116</v>
      </c>
      <c r="B1541" t="s">
        <v>282</v>
      </c>
      <c r="C1541">
        <v>202602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473116</v>
      </c>
      <c r="B1542" t="s">
        <v>282</v>
      </c>
      <c r="C1542">
        <v>202602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473116</v>
      </c>
      <c r="B1543" t="s">
        <v>282</v>
      </c>
      <c r="C1543">
        <v>202602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473116</v>
      </c>
      <c r="B1544" t="s">
        <v>282</v>
      </c>
      <c r="C1544">
        <v>202602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473116</v>
      </c>
      <c r="B1545" t="s">
        <v>282</v>
      </c>
      <c r="C1545">
        <v>202602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473116</v>
      </c>
      <c r="B1546" t="s">
        <v>282</v>
      </c>
      <c r="C1546">
        <v>202602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473116</v>
      </c>
      <c r="B1547" t="s">
        <v>282</v>
      </c>
      <c r="C1547">
        <v>202602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473116</v>
      </c>
      <c r="B1548" t="s">
        <v>282</v>
      </c>
      <c r="C1548">
        <v>202602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473116</v>
      </c>
      <c r="B1549" t="s">
        <v>282</v>
      </c>
      <c r="C1549">
        <v>202602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473116</v>
      </c>
      <c r="B1550" t="s">
        <v>282</v>
      </c>
      <c r="C1550">
        <v>202602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473116</v>
      </c>
      <c r="B1551" t="s">
        <v>282</v>
      </c>
      <c r="C1551">
        <v>202602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473116</v>
      </c>
      <c r="B1552" t="s">
        <v>282</v>
      </c>
      <c r="C1552">
        <v>202602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473116</v>
      </c>
      <c r="B1553" t="s">
        <v>282</v>
      </c>
      <c r="C1553">
        <v>202602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473116</v>
      </c>
      <c r="B1554" t="s">
        <v>282</v>
      </c>
      <c r="C1554">
        <v>202602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473116</v>
      </c>
      <c r="B1555" t="s">
        <v>282</v>
      </c>
      <c r="C1555">
        <v>202602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473116</v>
      </c>
      <c r="B1556" t="s">
        <v>282</v>
      </c>
      <c r="C1556">
        <v>202602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473116</v>
      </c>
      <c r="B1557" t="s">
        <v>282</v>
      </c>
      <c r="C1557">
        <v>202602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473116</v>
      </c>
      <c r="B1558" t="s">
        <v>282</v>
      </c>
      <c r="C1558">
        <v>202602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473116</v>
      </c>
      <c r="B1559" t="s">
        <v>282</v>
      </c>
      <c r="C1559">
        <v>202602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473116</v>
      </c>
      <c r="B1560" t="s">
        <v>282</v>
      </c>
      <c r="C1560">
        <v>202602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473116</v>
      </c>
      <c r="B1561" t="s">
        <v>282</v>
      </c>
      <c r="C1561">
        <v>202602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473116</v>
      </c>
      <c r="B1562" t="s">
        <v>282</v>
      </c>
      <c r="C1562">
        <v>202602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473116</v>
      </c>
      <c r="B1563" t="s">
        <v>282</v>
      </c>
      <c r="C1563">
        <v>202602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473116</v>
      </c>
      <c r="B1564" t="s">
        <v>282</v>
      </c>
      <c r="C1564">
        <v>202602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473116</v>
      </c>
      <c r="B1565" t="s">
        <v>282</v>
      </c>
      <c r="C1565">
        <v>202602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473116</v>
      </c>
      <c r="B1566" t="s">
        <v>282</v>
      </c>
      <c r="C1566">
        <v>202602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473116</v>
      </c>
      <c r="B1567" t="s">
        <v>282</v>
      </c>
      <c r="C1567">
        <v>202602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473116</v>
      </c>
      <c r="B1568" t="s">
        <v>282</v>
      </c>
      <c r="C1568">
        <v>202602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473116</v>
      </c>
      <c r="B1569" t="s">
        <v>282</v>
      </c>
      <c r="C1569">
        <v>202602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473116</v>
      </c>
      <c r="B1570" t="s">
        <v>282</v>
      </c>
      <c r="C1570">
        <v>202602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473116</v>
      </c>
      <c r="B1571" t="s">
        <v>282</v>
      </c>
      <c r="C1571">
        <v>202602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473116</v>
      </c>
      <c r="B1572" t="s">
        <v>282</v>
      </c>
      <c r="C1572">
        <v>202602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473116</v>
      </c>
      <c r="B1573" t="s">
        <v>282</v>
      </c>
      <c r="C1573">
        <v>202602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473116</v>
      </c>
      <c r="B1574" t="s">
        <v>282</v>
      </c>
      <c r="C1574">
        <v>202602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473116</v>
      </c>
      <c r="B1575" t="s">
        <v>282</v>
      </c>
      <c r="C1575">
        <v>202602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473116</v>
      </c>
      <c r="B1576" t="s">
        <v>282</v>
      </c>
      <c r="C1576">
        <v>202602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473116</v>
      </c>
      <c r="B1577" t="s">
        <v>282</v>
      </c>
      <c r="C1577">
        <v>202602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473116</v>
      </c>
      <c r="B1578" t="s">
        <v>282</v>
      </c>
      <c r="C1578">
        <v>202602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473116</v>
      </c>
      <c r="B1579" t="s">
        <v>282</v>
      </c>
      <c r="C1579">
        <v>202602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473116</v>
      </c>
      <c r="B1580" t="s">
        <v>282</v>
      </c>
      <c r="C1580">
        <v>202602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473116</v>
      </c>
      <c r="B1581" t="s">
        <v>282</v>
      </c>
      <c r="C1581">
        <v>202602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473116</v>
      </c>
      <c r="B1582" t="s">
        <v>282</v>
      </c>
      <c r="C1582">
        <v>202602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473116</v>
      </c>
      <c r="B1583" t="s">
        <v>282</v>
      </c>
      <c r="C1583">
        <v>202602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473116</v>
      </c>
      <c r="B1584" t="s">
        <v>282</v>
      </c>
      <c r="C1584">
        <v>202602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473116</v>
      </c>
      <c r="B1585" t="s">
        <v>282</v>
      </c>
      <c r="C1585">
        <v>202602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473116</v>
      </c>
      <c r="B1586" t="s">
        <v>282</v>
      </c>
      <c r="C1586">
        <v>202602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473116</v>
      </c>
      <c r="B1587" t="s">
        <v>282</v>
      </c>
      <c r="C1587">
        <v>202602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473116</v>
      </c>
      <c r="B1588" t="s">
        <v>282</v>
      </c>
      <c r="C1588">
        <v>202602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473116</v>
      </c>
      <c r="B1589" t="s">
        <v>282</v>
      </c>
      <c r="C1589">
        <v>202602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473116</v>
      </c>
      <c r="B1590" t="s">
        <v>282</v>
      </c>
      <c r="C1590">
        <v>202602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473116</v>
      </c>
      <c r="B1591" t="s">
        <v>282</v>
      </c>
      <c r="C1591">
        <v>202602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473116</v>
      </c>
      <c r="B1592" t="s">
        <v>282</v>
      </c>
      <c r="C1592">
        <v>202602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473116</v>
      </c>
      <c r="B1593" t="s">
        <v>282</v>
      </c>
      <c r="C1593">
        <v>202602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473116</v>
      </c>
      <c r="B1594" t="s">
        <v>282</v>
      </c>
      <c r="C1594">
        <v>202602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473116</v>
      </c>
      <c r="B1595" t="s">
        <v>282</v>
      </c>
      <c r="C1595">
        <v>202602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473116</v>
      </c>
      <c r="B1596" t="s">
        <v>282</v>
      </c>
      <c r="C1596">
        <v>202602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473116</v>
      </c>
      <c r="B1597" t="s">
        <v>282</v>
      </c>
      <c r="C1597">
        <v>202602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473116</v>
      </c>
      <c r="B1598" t="s">
        <v>282</v>
      </c>
      <c r="C1598">
        <v>202602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473116</v>
      </c>
      <c r="B1599" t="s">
        <v>282</v>
      </c>
      <c r="C1599">
        <v>202602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473116</v>
      </c>
      <c r="B1600" t="s">
        <v>282</v>
      </c>
      <c r="C1600">
        <v>202602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473116</v>
      </c>
      <c r="B1601" t="s">
        <v>282</v>
      </c>
      <c r="C1601">
        <v>202602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473116</v>
      </c>
      <c r="B1602" t="s">
        <v>282</v>
      </c>
      <c r="C1602">
        <v>202602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473116</v>
      </c>
      <c r="B1603" t="s">
        <v>282</v>
      </c>
      <c r="C1603">
        <v>202602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473116</v>
      </c>
      <c r="B1604" t="s">
        <v>282</v>
      </c>
      <c r="C1604">
        <v>202602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473116</v>
      </c>
      <c r="B1605" t="s">
        <v>282</v>
      </c>
      <c r="C1605">
        <v>202602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473116</v>
      </c>
      <c r="B1606" t="s">
        <v>282</v>
      </c>
      <c r="C1606">
        <v>202602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473116</v>
      </c>
      <c r="B1607" t="s">
        <v>282</v>
      </c>
      <c r="C1607">
        <v>202602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473116</v>
      </c>
      <c r="B1608" t="s">
        <v>282</v>
      </c>
      <c r="C1608">
        <v>202602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473116</v>
      </c>
      <c r="B1609" t="s">
        <v>282</v>
      </c>
      <c r="C1609">
        <v>202602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473116</v>
      </c>
      <c r="B1610" t="s">
        <v>282</v>
      </c>
      <c r="C1610">
        <v>202602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473116</v>
      </c>
      <c r="B1611" t="s">
        <v>282</v>
      </c>
      <c r="C1611">
        <v>202602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473116</v>
      </c>
      <c r="B1612" t="s">
        <v>282</v>
      </c>
      <c r="C1612">
        <v>202602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473116</v>
      </c>
      <c r="B1613" t="s">
        <v>282</v>
      </c>
      <c r="C1613">
        <v>202602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473116</v>
      </c>
      <c r="B1614" t="s">
        <v>282</v>
      </c>
      <c r="C1614">
        <v>202602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473116</v>
      </c>
      <c r="B1615" t="s">
        <v>282</v>
      </c>
      <c r="C1615">
        <v>202602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473116</v>
      </c>
      <c r="B1616" t="s">
        <v>282</v>
      </c>
      <c r="C1616">
        <v>202602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473116</v>
      </c>
      <c r="B1617" t="s">
        <v>282</v>
      </c>
      <c r="C1617">
        <v>202602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473116</v>
      </c>
      <c r="B1618" t="s">
        <v>282</v>
      </c>
      <c r="C1618">
        <v>202602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473116</v>
      </c>
      <c r="B1619" t="s">
        <v>282</v>
      </c>
      <c r="C1619">
        <v>202602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473116</v>
      </c>
      <c r="B1620" t="s">
        <v>282</v>
      </c>
      <c r="C1620">
        <v>202602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473116</v>
      </c>
      <c r="B1621" t="s">
        <v>282</v>
      </c>
      <c r="C1621">
        <v>202602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473116</v>
      </c>
      <c r="B1622" t="s">
        <v>282</v>
      </c>
      <c r="C1622">
        <v>202602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473116</v>
      </c>
      <c r="B1623" t="s">
        <v>282</v>
      </c>
      <c r="C1623">
        <v>202602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473116</v>
      </c>
      <c r="B1624" t="s">
        <v>282</v>
      </c>
      <c r="C1624">
        <v>202602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473116</v>
      </c>
      <c r="B1625" t="s">
        <v>282</v>
      </c>
      <c r="C1625">
        <v>202602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473116</v>
      </c>
      <c r="B1626" t="s">
        <v>282</v>
      </c>
      <c r="C1626">
        <v>202602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473116</v>
      </c>
      <c r="B1627" t="s">
        <v>282</v>
      </c>
      <c r="C1627">
        <v>202602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473116</v>
      </c>
      <c r="B1628" t="s">
        <v>282</v>
      </c>
      <c r="C1628">
        <v>202602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473116</v>
      </c>
      <c r="B1629" t="s">
        <v>282</v>
      </c>
      <c r="C1629">
        <v>202602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473116</v>
      </c>
      <c r="B1630" t="s">
        <v>282</v>
      </c>
      <c r="C1630">
        <v>202602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473116</v>
      </c>
      <c r="B1631" t="s">
        <v>282</v>
      </c>
      <c r="C1631">
        <v>202602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473116</v>
      </c>
      <c r="B1632" t="s">
        <v>282</v>
      </c>
      <c r="C1632">
        <v>202602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473116</v>
      </c>
      <c r="B1633" t="s">
        <v>282</v>
      </c>
      <c r="C1633">
        <v>202602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473116</v>
      </c>
      <c r="B1634" t="s">
        <v>282</v>
      </c>
      <c r="C1634">
        <v>202602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473116</v>
      </c>
      <c r="B1635" t="s">
        <v>282</v>
      </c>
      <c r="C1635">
        <v>202602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473116</v>
      </c>
      <c r="B1636" t="s">
        <v>282</v>
      </c>
      <c r="C1636">
        <v>202602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473116</v>
      </c>
      <c r="B1637" t="s">
        <v>282</v>
      </c>
      <c r="C1637">
        <v>202602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473116</v>
      </c>
      <c r="B1638" t="s">
        <v>282</v>
      </c>
      <c r="C1638">
        <v>202602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473116</v>
      </c>
      <c r="B1639" t="s">
        <v>282</v>
      </c>
      <c r="C1639">
        <v>202602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473116</v>
      </c>
      <c r="B1640" t="s">
        <v>282</v>
      </c>
      <c r="C1640">
        <v>202602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473116</v>
      </c>
      <c r="B1641" t="s">
        <v>282</v>
      </c>
      <c r="C1641">
        <v>202602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473116</v>
      </c>
      <c r="B1642" t="s">
        <v>282</v>
      </c>
      <c r="C1642">
        <v>202602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473116</v>
      </c>
      <c r="B1643" t="s">
        <v>282</v>
      </c>
      <c r="C1643">
        <v>202602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473116</v>
      </c>
      <c r="B1644" t="s">
        <v>282</v>
      </c>
      <c r="C1644">
        <v>202602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473116</v>
      </c>
      <c r="B1645" t="s">
        <v>282</v>
      </c>
      <c r="C1645">
        <v>202602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473116</v>
      </c>
      <c r="B1646" t="s">
        <v>282</v>
      </c>
      <c r="C1646">
        <v>202602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473116</v>
      </c>
      <c r="B1647" t="s">
        <v>282</v>
      </c>
      <c r="C1647">
        <v>202602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473116</v>
      </c>
      <c r="B1648" t="s">
        <v>282</v>
      </c>
      <c r="C1648">
        <v>202602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473116</v>
      </c>
      <c r="B1649" t="s">
        <v>282</v>
      </c>
      <c r="C1649">
        <v>202602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473116</v>
      </c>
      <c r="B1650" t="s">
        <v>282</v>
      </c>
      <c r="C1650">
        <v>202602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473116</v>
      </c>
      <c r="B1651" t="s">
        <v>282</v>
      </c>
      <c r="C1651">
        <v>202602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473116</v>
      </c>
      <c r="B1652" t="s">
        <v>282</v>
      </c>
      <c r="C1652">
        <v>202602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473116</v>
      </c>
      <c r="B1653" t="s">
        <v>282</v>
      </c>
      <c r="C1653">
        <v>202602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473116</v>
      </c>
      <c r="B1654" t="s">
        <v>282</v>
      </c>
      <c r="C1654">
        <v>202602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473116</v>
      </c>
      <c r="B1655" t="s">
        <v>282</v>
      </c>
      <c r="C1655">
        <v>202602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473116</v>
      </c>
      <c r="B1656" t="s">
        <v>282</v>
      </c>
      <c r="C1656">
        <v>202602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473116</v>
      </c>
      <c r="B1657" t="s">
        <v>282</v>
      </c>
      <c r="C1657">
        <v>202602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473116</v>
      </c>
      <c r="B1658" t="s">
        <v>282</v>
      </c>
      <c r="C1658">
        <v>202602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473116</v>
      </c>
      <c r="B1659" t="s">
        <v>282</v>
      </c>
      <c r="C1659">
        <v>202602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473116</v>
      </c>
      <c r="B1660" t="s">
        <v>282</v>
      </c>
      <c r="C1660">
        <v>202602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473116</v>
      </c>
      <c r="B1661" t="s">
        <v>282</v>
      </c>
      <c r="C1661">
        <v>202602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473116</v>
      </c>
      <c r="B1662" t="s">
        <v>282</v>
      </c>
      <c r="C1662">
        <v>202602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473116</v>
      </c>
      <c r="B1663" t="s">
        <v>282</v>
      </c>
      <c r="C1663">
        <v>202602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473116</v>
      </c>
      <c r="B1664" t="s">
        <v>282</v>
      </c>
      <c r="C1664">
        <v>202602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473116</v>
      </c>
      <c r="B1665" t="s">
        <v>282</v>
      </c>
      <c r="C1665">
        <v>202602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473116</v>
      </c>
      <c r="B1666" t="s">
        <v>282</v>
      </c>
      <c r="C1666">
        <v>202602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473116</v>
      </c>
      <c r="B1667" t="s">
        <v>282</v>
      </c>
      <c r="C1667">
        <v>202602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473116</v>
      </c>
      <c r="B1668" t="s">
        <v>282</v>
      </c>
      <c r="C1668">
        <v>202602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473116</v>
      </c>
      <c r="B1669" t="s">
        <v>282</v>
      </c>
      <c r="C1669">
        <v>202602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473116</v>
      </c>
      <c r="B1670" t="s">
        <v>282</v>
      </c>
      <c r="C1670">
        <v>202602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473116</v>
      </c>
      <c r="B1671" t="s">
        <v>282</v>
      </c>
      <c r="C1671">
        <v>202602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473116</v>
      </c>
      <c r="B1672" t="s">
        <v>282</v>
      </c>
      <c r="C1672">
        <v>202602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473116</v>
      </c>
      <c r="B1673" t="s">
        <v>282</v>
      </c>
      <c r="C1673">
        <v>202602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473116</v>
      </c>
      <c r="B1674" t="s">
        <v>282</v>
      </c>
      <c r="C1674">
        <v>202602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473116</v>
      </c>
      <c r="B1675" t="s">
        <v>282</v>
      </c>
      <c r="C1675">
        <v>202602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473116</v>
      </c>
      <c r="B1676" t="s">
        <v>282</v>
      </c>
      <c r="C1676">
        <v>202602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473116</v>
      </c>
      <c r="B1677" t="s">
        <v>282</v>
      </c>
      <c r="C1677">
        <v>202602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473116</v>
      </c>
      <c r="B1678" t="s">
        <v>282</v>
      </c>
      <c r="C1678">
        <v>202602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473116</v>
      </c>
      <c r="B1679" t="s">
        <v>282</v>
      </c>
      <c r="C1679">
        <v>202602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473116</v>
      </c>
      <c r="B1680" t="s">
        <v>282</v>
      </c>
      <c r="C1680">
        <v>202602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473116</v>
      </c>
      <c r="B1681" t="s">
        <v>282</v>
      </c>
      <c r="C1681">
        <v>202602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473116</v>
      </c>
      <c r="B1682" t="s">
        <v>282</v>
      </c>
      <c r="C1682">
        <v>202602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473116</v>
      </c>
      <c r="B1683" t="s">
        <v>282</v>
      </c>
      <c r="C1683">
        <v>202602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473116</v>
      </c>
      <c r="B1684" t="s">
        <v>282</v>
      </c>
      <c r="C1684">
        <v>202602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473116</v>
      </c>
      <c r="B1685" t="s">
        <v>282</v>
      </c>
      <c r="C1685">
        <v>202602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473116</v>
      </c>
      <c r="B1686" t="s">
        <v>282</v>
      </c>
      <c r="C1686">
        <v>202602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473116</v>
      </c>
      <c r="B1687" t="s">
        <v>282</v>
      </c>
      <c r="C1687">
        <v>202602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473116</v>
      </c>
      <c r="B1688" t="s">
        <v>282</v>
      </c>
      <c r="C1688">
        <v>202602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473116</v>
      </c>
      <c r="B1689" t="s">
        <v>282</v>
      </c>
      <c r="C1689">
        <v>202602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473116</v>
      </c>
      <c r="B1690" t="s">
        <v>282</v>
      </c>
      <c r="C1690">
        <v>202602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473116</v>
      </c>
      <c r="B1691" t="s">
        <v>282</v>
      </c>
      <c r="C1691">
        <v>202602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473116</v>
      </c>
      <c r="B1692" t="s">
        <v>282</v>
      </c>
      <c r="C1692">
        <v>202602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473116</v>
      </c>
      <c r="B1693" t="s">
        <v>282</v>
      </c>
      <c r="C1693">
        <v>202602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473116</v>
      </c>
      <c r="B1694" t="s">
        <v>282</v>
      </c>
      <c r="C1694">
        <v>202602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473116</v>
      </c>
      <c r="B1695" t="s">
        <v>282</v>
      </c>
      <c r="C1695">
        <v>202602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473116</v>
      </c>
      <c r="B1696" t="s">
        <v>282</v>
      </c>
      <c r="C1696">
        <v>202602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473116</v>
      </c>
      <c r="B1697" t="s">
        <v>282</v>
      </c>
      <c r="C1697">
        <v>202602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473116</v>
      </c>
      <c r="B1698" t="s">
        <v>282</v>
      </c>
      <c r="C1698">
        <v>202602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473116</v>
      </c>
      <c r="B1699" t="s">
        <v>282</v>
      </c>
      <c r="C1699">
        <v>202602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473116</v>
      </c>
      <c r="B1700" t="s">
        <v>282</v>
      </c>
      <c r="C1700">
        <v>202602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473116</v>
      </c>
      <c r="B1701" t="s">
        <v>282</v>
      </c>
      <c r="C1701">
        <v>202602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473116</v>
      </c>
      <c r="B1702" t="s">
        <v>282</v>
      </c>
      <c r="C1702">
        <v>202602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473116</v>
      </c>
      <c r="B1703" t="s">
        <v>282</v>
      </c>
      <c r="C1703">
        <v>202602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473116</v>
      </c>
      <c r="B1704" t="s">
        <v>282</v>
      </c>
      <c r="C1704">
        <v>202602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473116</v>
      </c>
      <c r="B1705" t="s">
        <v>282</v>
      </c>
      <c r="C1705">
        <v>202602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473116</v>
      </c>
      <c r="B1706" t="s">
        <v>282</v>
      </c>
      <c r="C1706">
        <v>202602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473116</v>
      </c>
      <c r="B1707" t="s">
        <v>282</v>
      </c>
      <c r="C1707">
        <v>202602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473116</v>
      </c>
      <c r="B1708" t="s">
        <v>282</v>
      </c>
      <c r="C1708">
        <v>202602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473116</v>
      </c>
      <c r="B1709" t="s">
        <v>282</v>
      </c>
      <c r="C1709">
        <v>202602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473116</v>
      </c>
      <c r="B1710" t="s">
        <v>282</v>
      </c>
      <c r="C1710">
        <v>202602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473116</v>
      </c>
      <c r="B1711" t="s">
        <v>282</v>
      </c>
      <c r="C1711">
        <v>202602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473116</v>
      </c>
      <c r="B1712" t="s">
        <v>282</v>
      </c>
      <c r="C1712">
        <v>202602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473116</v>
      </c>
      <c r="B1713" t="s">
        <v>282</v>
      </c>
      <c r="C1713">
        <v>202602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473116</v>
      </c>
      <c r="B1714" t="s">
        <v>282</v>
      </c>
      <c r="C1714">
        <v>202602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473116</v>
      </c>
      <c r="B1715" t="s">
        <v>282</v>
      </c>
      <c r="C1715">
        <v>202602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473116</v>
      </c>
      <c r="B1716" t="s">
        <v>282</v>
      </c>
      <c r="C1716">
        <v>202602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473116</v>
      </c>
      <c r="B1717" t="s">
        <v>282</v>
      </c>
      <c r="C1717">
        <v>202602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473116</v>
      </c>
      <c r="B1718" t="s">
        <v>282</v>
      </c>
      <c r="C1718">
        <v>202602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473116</v>
      </c>
      <c r="B1719" t="s">
        <v>282</v>
      </c>
      <c r="C1719">
        <v>202602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473116</v>
      </c>
      <c r="B1720" t="s">
        <v>282</v>
      </c>
      <c r="C1720">
        <v>202602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473116</v>
      </c>
      <c r="B1721" t="s">
        <v>282</v>
      </c>
      <c r="C1721">
        <v>202602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473116</v>
      </c>
      <c r="B1722" t="s">
        <v>282</v>
      </c>
      <c r="C1722">
        <v>202602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473116</v>
      </c>
      <c r="B1723" t="s">
        <v>282</v>
      </c>
      <c r="C1723">
        <v>202602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473116</v>
      </c>
      <c r="B1724" t="s">
        <v>282</v>
      </c>
      <c r="C1724">
        <v>202602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473116</v>
      </c>
      <c r="B1725" t="s">
        <v>282</v>
      </c>
      <c r="C1725">
        <v>202602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473116</v>
      </c>
      <c r="B1726" t="s">
        <v>282</v>
      </c>
      <c r="C1726">
        <v>202602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473116</v>
      </c>
      <c r="B1727" t="s">
        <v>282</v>
      </c>
      <c r="C1727">
        <v>202602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473116</v>
      </c>
      <c r="B1728" t="s">
        <v>282</v>
      </c>
      <c r="C1728">
        <v>202602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473116</v>
      </c>
      <c r="B1729" t="s">
        <v>282</v>
      </c>
      <c r="C1729">
        <v>202602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473116</v>
      </c>
      <c r="B1730" t="s">
        <v>282</v>
      </c>
      <c r="C1730">
        <v>202602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473116</v>
      </c>
      <c r="B1731" t="s">
        <v>282</v>
      </c>
      <c r="C1731">
        <v>202602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473116</v>
      </c>
      <c r="B1732" t="s">
        <v>282</v>
      </c>
      <c r="C1732">
        <v>202602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473116</v>
      </c>
      <c r="B1733" t="s">
        <v>282</v>
      </c>
      <c r="C1733">
        <v>202602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473116</v>
      </c>
      <c r="B1734" t="s">
        <v>282</v>
      </c>
      <c r="C1734">
        <v>202602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473116</v>
      </c>
      <c r="B1735" t="s">
        <v>282</v>
      </c>
      <c r="C1735">
        <v>202602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473116</v>
      </c>
      <c r="B1736" t="s">
        <v>282</v>
      </c>
      <c r="C1736">
        <v>202602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473116</v>
      </c>
      <c r="B1737" t="s">
        <v>282</v>
      </c>
      <c r="C1737">
        <v>202602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473116</v>
      </c>
      <c r="B1738" t="s">
        <v>282</v>
      </c>
      <c r="C1738">
        <v>202602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473116</v>
      </c>
      <c r="B1739" t="s">
        <v>282</v>
      </c>
      <c r="C1739">
        <v>202602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473116</v>
      </c>
      <c r="B1740" t="s">
        <v>282</v>
      </c>
      <c r="C1740">
        <v>202602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473116</v>
      </c>
      <c r="B1741" t="s">
        <v>282</v>
      </c>
      <c r="C1741">
        <v>202602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473116</v>
      </c>
      <c r="B1742" t="s">
        <v>282</v>
      </c>
      <c r="C1742">
        <v>202602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473116</v>
      </c>
      <c r="B1743" t="s">
        <v>282</v>
      </c>
      <c r="C1743">
        <v>202602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473116</v>
      </c>
      <c r="B1744" t="s">
        <v>282</v>
      </c>
      <c r="C1744">
        <v>202602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473116</v>
      </c>
      <c r="B1745" t="s">
        <v>282</v>
      </c>
      <c r="C1745">
        <v>202602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473116</v>
      </c>
      <c r="B1746" t="s">
        <v>282</v>
      </c>
      <c r="C1746">
        <v>202602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473116</v>
      </c>
      <c r="B1747" t="s">
        <v>282</v>
      </c>
      <c r="C1747">
        <v>202602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473116</v>
      </c>
      <c r="B1748" t="s">
        <v>282</v>
      </c>
      <c r="C1748">
        <v>202602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473116</v>
      </c>
      <c r="B1749" t="s">
        <v>282</v>
      </c>
      <c r="C1749">
        <v>202602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473116</v>
      </c>
      <c r="B1750" t="s">
        <v>282</v>
      </c>
      <c r="C1750">
        <v>202602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473116</v>
      </c>
      <c r="B1751" t="s">
        <v>282</v>
      </c>
      <c r="C1751">
        <v>202602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473116</v>
      </c>
      <c r="B1752" t="s">
        <v>282</v>
      </c>
      <c r="C1752">
        <v>202602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473116</v>
      </c>
      <c r="B1753" t="s">
        <v>282</v>
      </c>
      <c r="C1753">
        <v>202602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473116</v>
      </c>
      <c r="B1754" t="s">
        <v>282</v>
      </c>
      <c r="C1754">
        <v>202602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473116</v>
      </c>
      <c r="B1755" t="s">
        <v>282</v>
      </c>
      <c r="C1755">
        <v>202602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473116</v>
      </c>
      <c r="B1756" t="s">
        <v>282</v>
      </c>
      <c r="C1756">
        <v>202602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473116</v>
      </c>
      <c r="B1757" t="s">
        <v>282</v>
      </c>
      <c r="C1757">
        <v>202602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473116</v>
      </c>
      <c r="B1758" t="s">
        <v>282</v>
      </c>
      <c r="C1758">
        <v>202602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473116</v>
      </c>
      <c r="B1759" t="s">
        <v>282</v>
      </c>
      <c r="C1759">
        <v>202602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473116</v>
      </c>
      <c r="B1760" t="s">
        <v>282</v>
      </c>
      <c r="C1760">
        <v>202602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473116</v>
      </c>
      <c r="B1761" t="s">
        <v>282</v>
      </c>
      <c r="C1761">
        <v>202602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473116</v>
      </c>
      <c r="B1762" t="s">
        <v>282</v>
      </c>
      <c r="C1762">
        <v>202602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473116</v>
      </c>
      <c r="B1763" t="s">
        <v>282</v>
      </c>
      <c r="C1763">
        <v>202602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473116</v>
      </c>
      <c r="B1764" t="s">
        <v>282</v>
      </c>
      <c r="C1764">
        <v>202602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473116</v>
      </c>
      <c r="B1765" t="s">
        <v>282</v>
      </c>
      <c r="C1765">
        <v>202602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473116</v>
      </c>
      <c r="B1766" t="s">
        <v>282</v>
      </c>
      <c r="C1766">
        <v>202602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473116</v>
      </c>
      <c r="B1767" t="s">
        <v>282</v>
      </c>
      <c r="C1767">
        <v>202602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473116</v>
      </c>
      <c r="B1768" t="s">
        <v>282</v>
      </c>
      <c r="C1768">
        <v>202602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473116</v>
      </c>
      <c r="B1769" t="s">
        <v>282</v>
      </c>
      <c r="C1769">
        <v>202602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473116</v>
      </c>
      <c r="B1770" t="s">
        <v>282</v>
      </c>
      <c r="C1770">
        <v>202602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473116</v>
      </c>
      <c r="B1771" t="s">
        <v>282</v>
      </c>
      <c r="C1771">
        <v>202602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473116</v>
      </c>
      <c r="B1772" t="s">
        <v>282</v>
      </c>
      <c r="C1772">
        <v>202602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473116</v>
      </c>
      <c r="B1773" t="s">
        <v>282</v>
      </c>
      <c r="C1773">
        <v>202602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473116</v>
      </c>
      <c r="B1774" t="s">
        <v>282</v>
      </c>
      <c r="C1774">
        <v>202602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473116</v>
      </c>
      <c r="B1775" t="s">
        <v>282</v>
      </c>
      <c r="C1775">
        <v>202602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473116</v>
      </c>
      <c r="B1776" t="s">
        <v>282</v>
      </c>
      <c r="C1776">
        <v>202602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473116</v>
      </c>
      <c r="B1777" t="s">
        <v>282</v>
      </c>
      <c r="C1777">
        <v>202602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473116</v>
      </c>
      <c r="B1778" t="s">
        <v>282</v>
      </c>
      <c r="C1778">
        <v>202602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473116</v>
      </c>
      <c r="B1779" t="s">
        <v>282</v>
      </c>
      <c r="C1779">
        <v>202602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473116</v>
      </c>
      <c r="B1780" t="s">
        <v>282</v>
      </c>
      <c r="C1780">
        <v>202602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473116</v>
      </c>
      <c r="B1781" t="s">
        <v>282</v>
      </c>
      <c r="C1781">
        <v>202602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473116</v>
      </c>
      <c r="B1782" t="s">
        <v>282</v>
      </c>
      <c r="C1782">
        <v>202602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473116</v>
      </c>
      <c r="B1783" t="s">
        <v>282</v>
      </c>
      <c r="C1783">
        <v>202602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473116</v>
      </c>
      <c r="B1784" t="s">
        <v>282</v>
      </c>
      <c r="C1784">
        <v>202602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473116</v>
      </c>
      <c r="B1785" t="s">
        <v>282</v>
      </c>
      <c r="C1785">
        <v>202602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473116</v>
      </c>
      <c r="B1786" t="s">
        <v>282</v>
      </c>
      <c r="C1786">
        <v>202602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473116</v>
      </c>
      <c r="B1787" t="s">
        <v>282</v>
      </c>
      <c r="C1787">
        <v>202602</v>
      </c>
      <c r="D1787">
        <v>6070101</v>
      </c>
      <c r="E1787">
        <v>4</v>
      </c>
      <c r="F1787">
        <v>8</v>
      </c>
      <c r="G1787">
        <v>12</v>
      </c>
    </row>
    <row r="1788" spans="1:16">
      <c r="A1788">
        <v>473116</v>
      </c>
      <c r="B1788" t="s">
        <v>282</v>
      </c>
      <c r="C1788">
        <v>202602</v>
      </c>
      <c r="D1788">
        <v>6070102</v>
      </c>
      <c r="E1788">
        <v>23254</v>
      </c>
      <c r="F1788">
        <v>179930</v>
      </c>
      <c r="G1788">
        <v>203184</v>
      </c>
    </row>
    <row r="1789" spans="1:16">
      <c r="A1789">
        <v>473116</v>
      </c>
      <c r="B1789" t="s">
        <v>282</v>
      </c>
      <c r="C1789">
        <v>202602</v>
      </c>
      <c r="D1789">
        <v>6070201</v>
      </c>
      <c r="E1789">
        <v>23</v>
      </c>
      <c r="F1789">
        <v>55</v>
      </c>
      <c r="G1789">
        <v>78</v>
      </c>
    </row>
    <row r="1790" spans="1:16">
      <c r="A1790">
        <v>473116</v>
      </c>
      <c r="B1790" t="s">
        <v>282</v>
      </c>
      <c r="C1790">
        <v>202602</v>
      </c>
      <c r="D1790">
        <v>6070202</v>
      </c>
      <c r="E1790">
        <v>230085</v>
      </c>
      <c r="F1790">
        <v>448907</v>
      </c>
      <c r="G1790">
        <v>678992</v>
      </c>
    </row>
    <row r="1791" spans="1:16">
      <c r="A1791">
        <v>473116</v>
      </c>
      <c r="B1791" t="s">
        <v>282</v>
      </c>
      <c r="C1791">
        <v>202602</v>
      </c>
      <c r="D1791">
        <v>6070301</v>
      </c>
      <c r="E1791">
        <v>2</v>
      </c>
      <c r="F1791">
        <v>82</v>
      </c>
      <c r="G1791">
        <v>84</v>
      </c>
    </row>
    <row r="1792" spans="1:16">
      <c r="A1792">
        <v>473116</v>
      </c>
      <c r="B1792" t="s">
        <v>282</v>
      </c>
      <c r="C1792">
        <v>202602</v>
      </c>
      <c r="D1792">
        <v>6070302</v>
      </c>
      <c r="E1792">
        <v>14396</v>
      </c>
      <c r="F1792">
        <v>1281225</v>
      </c>
      <c r="G1792">
        <v>1295621</v>
      </c>
    </row>
    <row r="1793" spans="1:7">
      <c r="A1793">
        <v>473116</v>
      </c>
      <c r="B1793" t="s">
        <v>282</v>
      </c>
      <c r="C1793">
        <v>202602</v>
      </c>
      <c r="D1793">
        <v>6070401</v>
      </c>
      <c r="E1793">
        <v>0</v>
      </c>
      <c r="F1793">
        <v>17</v>
      </c>
      <c r="G1793">
        <v>17</v>
      </c>
    </row>
    <row r="1794" spans="1:7">
      <c r="A1794">
        <v>473116</v>
      </c>
      <c r="B1794" t="s">
        <v>282</v>
      </c>
      <c r="C1794">
        <v>202602</v>
      </c>
      <c r="D1794">
        <v>6070402</v>
      </c>
      <c r="E1794">
        <v>0</v>
      </c>
      <c r="F1794">
        <v>214086</v>
      </c>
      <c r="G1794">
        <v>214086</v>
      </c>
    </row>
    <row r="1795" spans="1:7">
      <c r="A1795">
        <v>473116</v>
      </c>
      <c r="B1795" t="s">
        <v>282</v>
      </c>
      <c r="C1795">
        <v>202602</v>
      </c>
      <c r="D1795">
        <v>6070501</v>
      </c>
      <c r="E1795">
        <v>29</v>
      </c>
      <c r="F1795">
        <v>162</v>
      </c>
      <c r="G1795">
        <v>191</v>
      </c>
    </row>
    <row r="1796" spans="1:7">
      <c r="A1796">
        <v>473116</v>
      </c>
      <c r="B1796" t="s">
        <v>282</v>
      </c>
      <c r="C1796">
        <v>202602</v>
      </c>
      <c r="D1796">
        <v>6070502</v>
      </c>
      <c r="E1796">
        <v>267735</v>
      </c>
      <c r="F1796">
        <v>2124148</v>
      </c>
      <c r="G1796">
        <v>2391883</v>
      </c>
    </row>
    <row r="1797" spans="1:7">
      <c r="A1797">
        <v>473116</v>
      </c>
      <c r="B1797" t="s">
        <v>282</v>
      </c>
      <c r="C1797">
        <v>202602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473116</v>
      </c>
      <c r="B1798" t="s">
        <v>282</v>
      </c>
      <c r="C1798">
        <v>202602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473116</v>
      </c>
      <c r="B1799" t="s">
        <v>282</v>
      </c>
      <c r="C1799">
        <v>202602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473116</v>
      </c>
      <c r="B1800" t="s">
        <v>282</v>
      </c>
      <c r="C1800">
        <v>202602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473116</v>
      </c>
      <c r="B1801" t="s">
        <v>282</v>
      </c>
      <c r="C1801">
        <v>202602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473116</v>
      </c>
      <c r="B1802" t="s">
        <v>282</v>
      </c>
      <c r="C1802">
        <v>202602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473116</v>
      </c>
      <c r="B1803" t="s">
        <v>282</v>
      </c>
      <c r="C1803">
        <v>202602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473116</v>
      </c>
      <c r="B1804" t="s">
        <v>282</v>
      </c>
      <c r="C1804">
        <v>202602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473116</v>
      </c>
      <c r="B1805" t="s">
        <v>282</v>
      </c>
      <c r="C1805">
        <v>202602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473116</v>
      </c>
      <c r="B1806" t="s">
        <v>282</v>
      </c>
      <c r="C1806">
        <v>202602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473116</v>
      </c>
      <c r="B1807" t="s">
        <v>282</v>
      </c>
      <c r="C1807">
        <v>202602</v>
      </c>
      <c r="D1807">
        <v>6071101</v>
      </c>
      <c r="E1807">
        <v>4</v>
      </c>
      <c r="F1807">
        <v>8</v>
      </c>
      <c r="G1807">
        <v>12</v>
      </c>
    </row>
    <row r="1808" spans="1:7">
      <c r="A1808">
        <v>473116</v>
      </c>
      <c r="B1808" t="s">
        <v>282</v>
      </c>
      <c r="C1808">
        <v>202602</v>
      </c>
      <c r="D1808">
        <v>6071102</v>
      </c>
      <c r="E1808">
        <v>23254</v>
      </c>
      <c r="F1808">
        <v>179930</v>
      </c>
      <c r="G1808">
        <v>203184</v>
      </c>
    </row>
    <row r="1809" spans="1:5">
      <c r="A1809">
        <v>473116</v>
      </c>
      <c r="B1809" t="s">
        <v>282</v>
      </c>
      <c r="C1809">
        <v>202602</v>
      </c>
      <c r="D1809">
        <v>7080101</v>
      </c>
      <c r="E1809">
        <v>0</v>
      </c>
    </row>
    <row r="1810" spans="1:5">
      <c r="A1810">
        <v>473116</v>
      </c>
      <c r="B1810" t="s">
        <v>282</v>
      </c>
      <c r="C1810">
        <v>202602</v>
      </c>
      <c r="D1810">
        <v>7080102</v>
      </c>
      <c r="E1810">
        <v>0</v>
      </c>
    </row>
    <row r="1811" spans="1:5">
      <c r="A1811">
        <v>473116</v>
      </c>
      <c r="B1811" t="s">
        <v>282</v>
      </c>
      <c r="C1811">
        <v>202602</v>
      </c>
      <c r="D1811">
        <v>7080201</v>
      </c>
      <c r="E1811">
        <v>0</v>
      </c>
    </row>
    <row r="1812" spans="1:5">
      <c r="A1812">
        <v>473116</v>
      </c>
      <c r="B1812" t="s">
        <v>282</v>
      </c>
      <c r="C1812">
        <v>202602</v>
      </c>
      <c r="D1812">
        <v>7080202</v>
      </c>
      <c r="E1812">
        <v>0</v>
      </c>
    </row>
    <row r="1813" spans="1:5">
      <c r="A1813">
        <v>473116</v>
      </c>
      <c r="B1813" t="s">
        <v>282</v>
      </c>
      <c r="C1813">
        <v>202602</v>
      </c>
      <c r="D1813">
        <v>7080301</v>
      </c>
      <c r="E1813">
        <v>0</v>
      </c>
    </row>
    <row r="1814" spans="1:5">
      <c r="A1814">
        <v>473116</v>
      </c>
      <c r="B1814" t="s">
        <v>282</v>
      </c>
      <c r="C1814">
        <v>202602</v>
      </c>
      <c r="D1814">
        <v>7080302</v>
      </c>
      <c r="E1814">
        <v>0</v>
      </c>
    </row>
    <row r="1815" spans="1:5">
      <c r="A1815">
        <v>473116</v>
      </c>
      <c r="B1815" t="s">
        <v>282</v>
      </c>
      <c r="C1815">
        <v>202602</v>
      </c>
      <c r="D1815">
        <v>7080401</v>
      </c>
      <c r="E1815">
        <v>0</v>
      </c>
    </row>
    <row r="1816" spans="1:5">
      <c r="A1816">
        <v>473116</v>
      </c>
      <c r="B1816" t="s">
        <v>282</v>
      </c>
      <c r="C1816">
        <v>202602</v>
      </c>
      <c r="D1816">
        <v>7080402</v>
      </c>
      <c r="E1816">
        <v>0</v>
      </c>
    </row>
    <row r="1817" spans="1:5">
      <c r="A1817">
        <v>473116</v>
      </c>
      <c r="B1817" t="s">
        <v>282</v>
      </c>
      <c r="C1817">
        <v>202602</v>
      </c>
      <c r="D1817">
        <v>7080501</v>
      </c>
      <c r="E1817">
        <v>0</v>
      </c>
    </row>
    <row r="1818" spans="1:5">
      <c r="A1818">
        <v>473116</v>
      </c>
      <c r="B1818" t="s">
        <v>282</v>
      </c>
      <c r="C1818">
        <v>202602</v>
      </c>
      <c r="D1818">
        <v>7080502</v>
      </c>
      <c r="E1818">
        <v>0</v>
      </c>
    </row>
    <row r="1819" spans="1:5">
      <c r="A1819">
        <v>473116</v>
      </c>
      <c r="B1819" t="s">
        <v>282</v>
      </c>
      <c r="C1819">
        <v>202602</v>
      </c>
      <c r="D1819">
        <v>7080601</v>
      </c>
      <c r="E1819">
        <v>0</v>
      </c>
    </row>
    <row r="1820" spans="1:5">
      <c r="A1820">
        <v>473116</v>
      </c>
      <c r="B1820" t="s">
        <v>282</v>
      </c>
      <c r="C1820">
        <v>202602</v>
      </c>
      <c r="D1820">
        <v>7080602</v>
      </c>
      <c r="E1820">
        <v>0</v>
      </c>
    </row>
    <row r="1821" spans="1:5">
      <c r="A1821">
        <v>473116</v>
      </c>
      <c r="B1821" t="s">
        <v>282</v>
      </c>
      <c r="C1821">
        <v>202602</v>
      </c>
      <c r="D1821">
        <v>7080701</v>
      </c>
      <c r="E1821">
        <v>0</v>
      </c>
    </row>
    <row r="1822" spans="1:5">
      <c r="A1822">
        <v>473116</v>
      </c>
      <c r="B1822" t="s">
        <v>282</v>
      </c>
      <c r="C1822">
        <v>202602</v>
      </c>
      <c r="D1822">
        <v>7080702</v>
      </c>
      <c r="E1822">
        <v>0</v>
      </c>
    </row>
    <row r="1823" spans="1:5">
      <c r="A1823">
        <v>473116</v>
      </c>
      <c r="B1823" t="s">
        <v>282</v>
      </c>
      <c r="C1823">
        <v>202602</v>
      </c>
      <c r="D1823">
        <v>7080801</v>
      </c>
      <c r="E1823">
        <v>0</v>
      </c>
    </row>
    <row r="1824" spans="1:5">
      <c r="A1824">
        <v>473116</v>
      </c>
      <c r="B1824" t="s">
        <v>282</v>
      </c>
      <c r="C1824">
        <v>202602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3142B-C0C3-4F20-BED4-BE417EFE1F2A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473116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恩納村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1397</v>
      </c>
      <c r="D12" s="68"/>
      <c r="E12" s="68"/>
      <c r="F12" s="73"/>
      <c r="G12" s="74">
        <f>VLOOKUP($H12,原データ!$D$1:$R$2300,5,FALSE)</f>
        <v>1393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883</v>
      </c>
      <c r="D13" s="68"/>
      <c r="E13" s="68"/>
      <c r="F13" s="430"/>
      <c r="G13" s="431">
        <f>VLOOKUP($H13,原データ!$D$1:$R$2300,5,FALSE)</f>
        <v>892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528</v>
      </c>
      <c r="D14" s="68"/>
      <c r="E14" s="68"/>
      <c r="F14" s="430"/>
      <c r="G14" s="431">
        <f>VLOOKUP($H14,原データ!$D$1:$R$2300,5,FALSE)</f>
        <v>527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36</v>
      </c>
      <c r="D15" s="69"/>
      <c r="E15" s="69"/>
      <c r="F15" s="75"/>
      <c r="G15" s="76">
        <f>VLOOKUP($H15,原データ!$D$1:$R$2300,5,FALSE)</f>
        <v>36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2808</v>
      </c>
      <c r="D17" s="52">
        <f>VLOOKUP($H17,原データ!$D$1:$R$2300,3,FALSE)</f>
        <v>18</v>
      </c>
      <c r="E17" s="52">
        <f>VLOOKUP($H17,原データ!$D$1:$R$2300,4,FALSE)</f>
        <v>14</v>
      </c>
      <c r="F17" s="72"/>
      <c r="G17" s="71">
        <f>SUM(G12:G14)</f>
        <v>2812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17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18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7</v>
      </c>
      <c r="C24" s="53">
        <f>VLOOKUP($H24,原データ!$D$1:$R$2300,3,FALSE)</f>
        <v>0</v>
      </c>
      <c r="D24" s="53">
        <f>VLOOKUP($H24,原データ!$D$1:$R$2300,4,FALSE)</f>
        <v>7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9C047-32A8-45DE-AEC6-519D6D92FF12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473116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恩納村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4</v>
      </c>
      <c r="N12" s="81"/>
      <c r="O12" s="82">
        <f>SUM(C12:M12)</f>
        <v>4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10</v>
      </c>
      <c r="C15" s="63">
        <f>VLOOKUP($P15,原データ!$D$1:$R$2300,3,FALSE)</f>
        <v>10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22</v>
      </c>
      <c r="M15" s="63">
        <f>VLOOKUP($P15,原データ!$D$1:$R$2300,9,FALSE)</f>
        <v>22</v>
      </c>
      <c r="N15" s="64">
        <f t="shared" si="0"/>
        <v>32</v>
      </c>
      <c r="O15" s="65">
        <f t="shared" si="0"/>
        <v>32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14</v>
      </c>
      <c r="C17" s="63">
        <f>VLOOKUP($P17,原データ!$D$1:$R$2300,3,FALSE)</f>
        <v>14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18</v>
      </c>
      <c r="M17" s="63">
        <f>VLOOKUP($P17,原データ!$D$1:$R$2300,9,FALSE)</f>
        <v>18</v>
      </c>
      <c r="N17" s="64">
        <f t="shared" si="0"/>
        <v>32</v>
      </c>
      <c r="O17" s="65">
        <f t="shared" si="0"/>
        <v>32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17</v>
      </c>
      <c r="C19" s="63">
        <f>VLOOKUP($P19,原データ!$D$1:$R$2300,3,FALSE)</f>
        <v>17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15</v>
      </c>
      <c r="M19" s="63">
        <f>VLOOKUP($P19,原データ!$D$1:$R$2300,9,FALSE)</f>
        <v>15</v>
      </c>
      <c r="N19" s="64">
        <f t="shared" si="1"/>
        <v>32</v>
      </c>
      <c r="O19" s="65">
        <f t="shared" si="1"/>
        <v>32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2</v>
      </c>
      <c r="M20" s="67">
        <f>VLOOKUP($P20,原データ!$D$1:$R$2300,9,FALSE)</f>
        <v>2</v>
      </c>
      <c r="N20" s="497">
        <f t="shared" si="1"/>
        <v>2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9</v>
      </c>
      <c r="M21" s="63">
        <f>VLOOKUP($P21,原データ!$D$1:$R$2300,9,FALSE)</f>
        <v>9</v>
      </c>
      <c r="N21" s="64">
        <f t="shared" si="1"/>
        <v>11</v>
      </c>
      <c r="O21" s="65">
        <f t="shared" si="1"/>
        <v>11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9C31C-456D-46C6-B627-BAAB7EB044C9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473116</v>
      </c>
      <c r="M5" s="607">
        <f>様式1!F5</f>
        <v>473116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恩納村</v>
      </c>
      <c r="M6" s="609" t="str">
        <f>様式1!F6</f>
        <v>恩納村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05309-7F41-4DE1-8B66-AD76BC8C1B51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473116</v>
      </c>
      <c r="K5" s="607">
        <f>様式1!F5</f>
        <v>473116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恩納村</v>
      </c>
      <c r="K6" s="609" t="str">
        <f>様式1!F6</f>
        <v>恩納村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84670-6FD3-496A-864E-38CD76D43AD4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473116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恩納村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41</v>
      </c>
      <c r="C12" s="61">
        <f>SUM(C13:C14)</f>
        <v>61</v>
      </c>
      <c r="D12" s="146">
        <f>SUM(B12:C12)</f>
        <v>102</v>
      </c>
      <c r="E12" s="147">
        <f t="shared" ref="E12:J12" si="0">SUM(E13:E14)</f>
        <v>0</v>
      </c>
      <c r="F12" s="148">
        <f t="shared" si="0"/>
        <v>88</v>
      </c>
      <c r="G12" s="148">
        <f t="shared" si="0"/>
        <v>85</v>
      </c>
      <c r="H12" s="148">
        <f t="shared" si="0"/>
        <v>81</v>
      </c>
      <c r="I12" s="148">
        <f t="shared" si="0"/>
        <v>95</v>
      </c>
      <c r="J12" s="61">
        <f t="shared" si="0"/>
        <v>48</v>
      </c>
      <c r="K12" s="146">
        <f>SUM(E12:J12)</f>
        <v>397</v>
      </c>
      <c r="L12" s="149">
        <f>SUM(D12,K12)</f>
        <v>499</v>
      </c>
      <c r="M12" s="150"/>
    </row>
    <row r="13" spans="1:14" ht="24.95" customHeight="1">
      <c r="A13" s="151" t="s">
        <v>97</v>
      </c>
      <c r="B13" s="152">
        <f>VLOOKUP($M13,原データ!$D$1:$R$2300,10,FALSE)</f>
        <v>5</v>
      </c>
      <c r="C13" s="153">
        <f>VLOOKUP($M13,原データ!$D$1:$R$2300,11,FALSE)</f>
        <v>12</v>
      </c>
      <c r="D13" s="154">
        <f>SUM(B13:C13)</f>
        <v>17</v>
      </c>
      <c r="E13" s="155">
        <f>VLOOKUP($M13,原データ!$D$1:$R$2300,2,FALSE)</f>
        <v>0</v>
      </c>
      <c r="F13" s="156">
        <f>VLOOKUP($M13,原データ!$D$1:$R$2300,3,FALSE)</f>
        <v>8</v>
      </c>
      <c r="G13" s="156">
        <f>VLOOKUP($M13,原データ!$D$1:$R$2300,4,FALSE)</f>
        <v>10</v>
      </c>
      <c r="H13" s="156">
        <f>VLOOKUP($M13,原データ!$D$1:$R$2300,5,FALSE)</f>
        <v>6</v>
      </c>
      <c r="I13" s="156">
        <f>VLOOKUP($M13,原データ!$D$1:$R$2300,6,FALSE)</f>
        <v>10</v>
      </c>
      <c r="J13" s="153">
        <f>VLOOKUP($M13,原データ!$D$1:$R$2300,7,FALSE)</f>
        <v>6</v>
      </c>
      <c r="K13" s="154">
        <f>SUM(E13:J13)</f>
        <v>40</v>
      </c>
      <c r="L13" s="157">
        <f>SUM(D13,K13)</f>
        <v>57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36</v>
      </c>
      <c r="C14" s="161">
        <f>VLOOKUP($M14,原データ!$D$1:$R$2300,11,FALSE)</f>
        <v>49</v>
      </c>
      <c r="D14" s="162">
        <f>SUM(B14:C14)</f>
        <v>85</v>
      </c>
      <c r="E14" s="163">
        <f>VLOOKUP($M14,原データ!$D$1:$R$2300,2,FALSE)</f>
        <v>0</v>
      </c>
      <c r="F14" s="164">
        <f>VLOOKUP($M14,原データ!$D$1:$R$2300,3,FALSE)</f>
        <v>80</v>
      </c>
      <c r="G14" s="164">
        <f>VLOOKUP($M14,原データ!$D$1:$R$2300,4,FALSE)</f>
        <v>75</v>
      </c>
      <c r="H14" s="164">
        <f>VLOOKUP($M14,原データ!$D$1:$R$2300,5,FALSE)</f>
        <v>75</v>
      </c>
      <c r="I14" s="164">
        <f>VLOOKUP($M14,原データ!$D$1:$R$2300,6,FALSE)</f>
        <v>85</v>
      </c>
      <c r="J14" s="161">
        <f>VLOOKUP($M14,原データ!$D$1:$R$2300,7,FALSE)</f>
        <v>42</v>
      </c>
      <c r="K14" s="162">
        <f>SUM(E14:J14)</f>
        <v>357</v>
      </c>
      <c r="L14" s="165">
        <f>SUM(D14,K14)</f>
        <v>442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2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3</v>
      </c>
      <c r="H15" s="171">
        <f>VLOOKUP($M15,原データ!$D$1:$R$2300,5,FALSE)</f>
        <v>1</v>
      </c>
      <c r="I15" s="171">
        <f>VLOOKUP($M15,原データ!$D$1:$R$2300,6,FALSE)</f>
        <v>3</v>
      </c>
      <c r="J15" s="168">
        <f>VLOOKUP($M15,原データ!$D$1:$R$2300,7,FALSE)</f>
        <v>1</v>
      </c>
      <c r="K15" s="169">
        <f>SUM(E15:J15)</f>
        <v>8</v>
      </c>
      <c r="L15" s="172">
        <f>SUM(D15,K15)</f>
        <v>10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41</v>
      </c>
      <c r="C16" s="175">
        <f>SUM(C12,C15)</f>
        <v>63</v>
      </c>
      <c r="D16" s="169">
        <f>SUM(B16:C16)</f>
        <v>104</v>
      </c>
      <c r="E16" s="174">
        <f t="shared" ref="E16:J16" si="1">SUM(E12,E15)</f>
        <v>0</v>
      </c>
      <c r="F16" s="176">
        <f t="shared" si="1"/>
        <v>88</v>
      </c>
      <c r="G16" s="176">
        <f t="shared" si="1"/>
        <v>88</v>
      </c>
      <c r="H16" s="176">
        <f t="shared" si="1"/>
        <v>82</v>
      </c>
      <c r="I16" s="176">
        <f t="shared" si="1"/>
        <v>98</v>
      </c>
      <c r="J16" s="175">
        <f t="shared" si="1"/>
        <v>49</v>
      </c>
      <c r="K16" s="169">
        <f>SUM(E16:J16)</f>
        <v>405</v>
      </c>
      <c r="L16" s="172">
        <f>SUM(D16,K16)</f>
        <v>509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13</v>
      </c>
      <c r="C21" s="168">
        <f t="shared" ref="C21:L21" si="2">O21+AB21</f>
        <v>43</v>
      </c>
      <c r="D21" s="169">
        <f t="shared" si="2"/>
        <v>56</v>
      </c>
      <c r="E21" s="179">
        <f t="shared" si="2"/>
        <v>0</v>
      </c>
      <c r="F21" s="180">
        <f t="shared" si="2"/>
        <v>67</v>
      </c>
      <c r="G21" s="180">
        <f t="shared" si="2"/>
        <v>68</v>
      </c>
      <c r="H21" s="180">
        <f t="shared" si="2"/>
        <v>51</v>
      </c>
      <c r="I21" s="180">
        <f t="shared" si="2"/>
        <v>44</v>
      </c>
      <c r="J21" s="181">
        <f t="shared" si="2"/>
        <v>23</v>
      </c>
      <c r="K21" s="169">
        <f t="shared" si="2"/>
        <v>253</v>
      </c>
      <c r="L21" s="172">
        <f t="shared" si="2"/>
        <v>309</v>
      </c>
      <c r="M21" s="111" t="s">
        <v>93</v>
      </c>
      <c r="N21" s="167">
        <f>VLOOKUP($Y21,原データ!$D$1:$R$2300,10,FALSE)</f>
        <v>13</v>
      </c>
      <c r="O21" s="168">
        <f>VLOOKUP($Y21,原データ!$D$1:$R$2300,11,FALSE)</f>
        <v>42</v>
      </c>
      <c r="P21" s="169">
        <f>SUM(N21:O21)</f>
        <v>55</v>
      </c>
      <c r="Q21" s="179">
        <f>VLOOKUP($Y21,原データ!$D$1:$R$2300,2,FALSE)</f>
        <v>0</v>
      </c>
      <c r="R21" s="180">
        <f>VLOOKUP($Y21,原データ!$D$1:$R$2300,3,FALSE)</f>
        <v>67</v>
      </c>
      <c r="S21" s="180">
        <f>VLOOKUP($Y21,原データ!$D$1:$R$2300,4,FALSE)</f>
        <v>68</v>
      </c>
      <c r="T21" s="180">
        <f>VLOOKUP($Y21,原データ!$D$1:$R$2300,5,FALSE)</f>
        <v>51</v>
      </c>
      <c r="U21" s="180">
        <f>VLOOKUP($Y21,原データ!$D$1:$R$2300,6,FALSE)</f>
        <v>44</v>
      </c>
      <c r="V21" s="181">
        <f>VLOOKUP($Y21,原データ!$D$1:$R$2300,7,FALSE)</f>
        <v>23</v>
      </c>
      <c r="W21" s="169">
        <f>SUM(Q21:V21)</f>
        <v>253</v>
      </c>
      <c r="X21" s="172">
        <f>SUM(P21,W21)</f>
        <v>308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3</v>
      </c>
      <c r="H22" s="180">
        <f t="shared" si="3"/>
        <v>1</v>
      </c>
      <c r="I22" s="180">
        <f t="shared" si="3"/>
        <v>1</v>
      </c>
      <c r="J22" s="181">
        <f t="shared" si="3"/>
        <v>0</v>
      </c>
      <c r="K22" s="169">
        <f t="shared" si="3"/>
        <v>5</v>
      </c>
      <c r="L22" s="172">
        <f t="shared" si="3"/>
        <v>6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3</v>
      </c>
      <c r="T22" s="180">
        <f>VLOOKUP($Y22,原データ!$D$1:$R$2300,5,FALSE)</f>
        <v>1</v>
      </c>
      <c r="U22" s="180">
        <f>VLOOKUP($Y22,原データ!$D$1:$R$2300,6,FALSE)</f>
        <v>1</v>
      </c>
      <c r="V22" s="181">
        <f>VLOOKUP($Y22,原データ!$D$1:$R$2300,7,FALSE)</f>
        <v>0</v>
      </c>
      <c r="W22" s="169">
        <f>SUM(Q22:V22)</f>
        <v>5</v>
      </c>
      <c r="X22" s="172">
        <f>SUM(P22,W22)</f>
        <v>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13</v>
      </c>
      <c r="C23" s="175">
        <f t="shared" si="3"/>
        <v>44</v>
      </c>
      <c r="D23" s="169">
        <f t="shared" si="3"/>
        <v>57</v>
      </c>
      <c r="E23" s="182">
        <f t="shared" si="3"/>
        <v>0</v>
      </c>
      <c r="F23" s="176">
        <f t="shared" si="3"/>
        <v>67</v>
      </c>
      <c r="G23" s="176">
        <f t="shared" si="3"/>
        <v>71</v>
      </c>
      <c r="H23" s="176">
        <f t="shared" si="3"/>
        <v>52</v>
      </c>
      <c r="I23" s="176">
        <f t="shared" si="3"/>
        <v>45</v>
      </c>
      <c r="J23" s="175">
        <f t="shared" si="3"/>
        <v>23</v>
      </c>
      <c r="K23" s="169">
        <f t="shared" si="3"/>
        <v>258</v>
      </c>
      <c r="L23" s="172">
        <f>X23+AK23</f>
        <v>315</v>
      </c>
      <c r="M23" s="173" t="s">
        <v>92</v>
      </c>
      <c r="N23" s="174">
        <f t="shared" ref="N23:W23" si="4">SUM(N21:N22)</f>
        <v>13</v>
      </c>
      <c r="O23" s="175">
        <f t="shared" si="4"/>
        <v>43</v>
      </c>
      <c r="P23" s="169">
        <f t="shared" si="4"/>
        <v>56</v>
      </c>
      <c r="Q23" s="182">
        <f t="shared" si="4"/>
        <v>0</v>
      </c>
      <c r="R23" s="176">
        <f t="shared" si="4"/>
        <v>67</v>
      </c>
      <c r="S23" s="176">
        <f t="shared" si="4"/>
        <v>71</v>
      </c>
      <c r="T23" s="176">
        <f t="shared" si="4"/>
        <v>52</v>
      </c>
      <c r="U23" s="176">
        <f t="shared" si="4"/>
        <v>45</v>
      </c>
      <c r="V23" s="175">
        <f t="shared" si="4"/>
        <v>23</v>
      </c>
      <c r="W23" s="169">
        <f t="shared" si="4"/>
        <v>258</v>
      </c>
      <c r="X23" s="172">
        <f>SUM(P23,W23)</f>
        <v>314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5</v>
      </c>
      <c r="G28" s="180">
        <f t="shared" si="6"/>
        <v>5</v>
      </c>
      <c r="H28" s="180">
        <f t="shared" si="6"/>
        <v>7</v>
      </c>
      <c r="I28" s="180">
        <f t="shared" si="6"/>
        <v>6</v>
      </c>
      <c r="J28" s="181">
        <f t="shared" si="6"/>
        <v>4</v>
      </c>
      <c r="K28" s="169">
        <f t="shared" si="6"/>
        <v>27</v>
      </c>
      <c r="L28" s="172">
        <f t="shared" si="6"/>
        <v>27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5</v>
      </c>
      <c r="S28" s="180">
        <f>VLOOKUP($Y28,原データ!$D$1:$R$2300,4,FALSE)</f>
        <v>5</v>
      </c>
      <c r="T28" s="180">
        <f>VLOOKUP($Y28,原データ!$D$1:$R$2300,5,FALSE)</f>
        <v>7</v>
      </c>
      <c r="U28" s="180">
        <f>VLOOKUP($Y28,原データ!$D$1:$R$2300,6,FALSE)</f>
        <v>6</v>
      </c>
      <c r="V28" s="181">
        <f>VLOOKUP($Y28,原データ!$D$1:$R$2300,7,FALSE)</f>
        <v>4</v>
      </c>
      <c r="W28" s="169">
        <f>SUM(Q28:V28)</f>
        <v>27</v>
      </c>
      <c r="X28" s="172">
        <f>SUM(P28,W28)</f>
        <v>27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1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1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5</v>
      </c>
      <c r="G30" s="176">
        <f t="shared" si="6"/>
        <v>6</v>
      </c>
      <c r="H30" s="176">
        <f t="shared" si="6"/>
        <v>7</v>
      </c>
      <c r="I30" s="176">
        <f t="shared" si="6"/>
        <v>6</v>
      </c>
      <c r="J30" s="175">
        <f t="shared" si="6"/>
        <v>4</v>
      </c>
      <c r="K30" s="169">
        <f t="shared" si="6"/>
        <v>28</v>
      </c>
      <c r="L30" s="172">
        <f t="shared" si="6"/>
        <v>28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5</v>
      </c>
      <c r="S30" s="176">
        <f t="shared" si="7"/>
        <v>6</v>
      </c>
      <c r="T30" s="176">
        <f t="shared" si="7"/>
        <v>7</v>
      </c>
      <c r="U30" s="176">
        <f t="shared" si="7"/>
        <v>6</v>
      </c>
      <c r="V30" s="175">
        <f t="shared" si="7"/>
        <v>4</v>
      </c>
      <c r="W30" s="169">
        <f t="shared" si="7"/>
        <v>28</v>
      </c>
      <c r="X30" s="172">
        <f>SUM(P30,W30)</f>
        <v>28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4</v>
      </c>
      <c r="H35" s="189">
        <f t="shared" si="9"/>
        <v>16</v>
      </c>
      <c r="I35" s="189">
        <f t="shared" si="9"/>
        <v>36</v>
      </c>
      <c r="J35" s="186">
        <f t="shared" si="9"/>
        <v>15</v>
      </c>
      <c r="K35" s="187">
        <f t="shared" si="9"/>
        <v>72</v>
      </c>
      <c r="L35" s="190">
        <f t="shared" si="9"/>
        <v>72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4</v>
      </c>
      <c r="T35" s="189">
        <f>T36+T37</f>
        <v>16</v>
      </c>
      <c r="U35" s="189">
        <f t="shared" si="11"/>
        <v>36</v>
      </c>
      <c r="V35" s="186">
        <f t="shared" si="11"/>
        <v>15</v>
      </c>
      <c r="W35" s="187">
        <f t="shared" ref="W35:W43" si="12">SUM(Q35:V35)</f>
        <v>72</v>
      </c>
      <c r="X35" s="190">
        <f>P35+W35</f>
        <v>72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4</v>
      </c>
      <c r="H36" s="196">
        <f t="shared" ref="H36:H47" si="20">T36+AG36</f>
        <v>16</v>
      </c>
      <c r="I36" s="196">
        <f t="shared" ref="I36:I47" si="21">U36+AH36</f>
        <v>36</v>
      </c>
      <c r="J36" s="193">
        <f t="shared" ref="J36:J47" si="22">V36+AI36</f>
        <v>15</v>
      </c>
      <c r="K36" s="194">
        <f t="shared" ref="K36:K43" si="23">W36+AJ36</f>
        <v>72</v>
      </c>
      <c r="L36" s="197">
        <f t="shared" ref="L36:L43" si="24">X36+AK36</f>
        <v>72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4</v>
      </c>
      <c r="T36" s="196">
        <f>VLOOKUP($Y36,原データ!$D$1:$R$2300,5,FALSE)</f>
        <v>16</v>
      </c>
      <c r="U36" s="196">
        <f>VLOOKUP($Y36,原データ!$D$1:$R$2300,6,FALSE)</f>
        <v>36</v>
      </c>
      <c r="V36" s="193">
        <f>VLOOKUP($Y36,原データ!$D$1:$R$2300,7,FALSE)</f>
        <v>15</v>
      </c>
      <c r="W36" s="194">
        <f t="shared" si="12"/>
        <v>72</v>
      </c>
      <c r="X36" s="197">
        <f>SUM(P36,W36)</f>
        <v>72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2</v>
      </c>
      <c r="H38" s="189">
        <f t="shared" si="20"/>
        <v>5</v>
      </c>
      <c r="I38" s="189">
        <f t="shared" si="21"/>
        <v>4</v>
      </c>
      <c r="J38" s="186">
        <f t="shared" si="22"/>
        <v>6</v>
      </c>
      <c r="K38" s="187">
        <f t="shared" si="23"/>
        <v>18</v>
      </c>
      <c r="L38" s="190">
        <f t="shared" si="24"/>
        <v>18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2</v>
      </c>
      <c r="T38" s="189">
        <f t="shared" si="26"/>
        <v>5</v>
      </c>
      <c r="U38" s="189">
        <f t="shared" si="26"/>
        <v>4</v>
      </c>
      <c r="V38" s="186">
        <f t="shared" si="26"/>
        <v>6</v>
      </c>
      <c r="W38" s="187">
        <f t="shared" si="12"/>
        <v>18</v>
      </c>
      <c r="X38" s="190">
        <f>P38+W38</f>
        <v>18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2</v>
      </c>
      <c r="H39" s="196">
        <f t="shared" si="20"/>
        <v>5</v>
      </c>
      <c r="I39" s="196">
        <f t="shared" si="21"/>
        <v>4</v>
      </c>
      <c r="J39" s="193">
        <f t="shared" si="22"/>
        <v>5</v>
      </c>
      <c r="K39" s="194">
        <f t="shared" si="23"/>
        <v>17</v>
      </c>
      <c r="L39" s="197">
        <f t="shared" si="24"/>
        <v>17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2</v>
      </c>
      <c r="T39" s="196">
        <f>VLOOKUP($Y39,原データ!$D$1:$R$2300,5,FALSE)</f>
        <v>5</v>
      </c>
      <c r="U39" s="196">
        <f>VLOOKUP($Y39,原データ!$D$1:$R$2300,6,FALSE)</f>
        <v>4</v>
      </c>
      <c r="V39" s="193">
        <f>VLOOKUP($Y39,原データ!$D$1:$R$2300,7,FALSE)</f>
        <v>5</v>
      </c>
      <c r="W39" s="194">
        <f t="shared" si="12"/>
        <v>17</v>
      </c>
      <c r="X39" s="197">
        <f>SUM(P39,W39)</f>
        <v>17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1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1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3</v>
      </c>
      <c r="K44" s="187">
        <f t="shared" si="29"/>
        <v>5</v>
      </c>
      <c r="L44" s="190">
        <f t="shared" si="29"/>
        <v>5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3</v>
      </c>
      <c r="W44" s="187">
        <f>SUM(Q44:V44)</f>
        <v>5</v>
      </c>
      <c r="X44" s="190">
        <f>P44+W44</f>
        <v>5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3</v>
      </c>
      <c r="K45" s="194">
        <f t="shared" si="29"/>
        <v>5</v>
      </c>
      <c r="L45" s="197">
        <f t="shared" si="29"/>
        <v>5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3</v>
      </c>
      <c r="W45" s="194">
        <f>SUM(Q45:V45)</f>
        <v>5</v>
      </c>
      <c r="X45" s="197">
        <f>SUM(P45,W45)</f>
        <v>5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6</v>
      </c>
      <c r="H47" s="210">
        <f t="shared" si="20"/>
        <v>21</v>
      </c>
      <c r="I47" s="210">
        <f t="shared" si="21"/>
        <v>42</v>
      </c>
      <c r="J47" s="207">
        <f t="shared" si="22"/>
        <v>24</v>
      </c>
      <c r="K47" s="208">
        <f>W47+AJ47</f>
        <v>95</v>
      </c>
      <c r="L47" s="211">
        <f>X47+AK47</f>
        <v>95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6</v>
      </c>
      <c r="T47" s="210">
        <f>T35+T38+T41+T44</f>
        <v>21</v>
      </c>
      <c r="U47" s="210">
        <f t="shared" si="32"/>
        <v>42</v>
      </c>
      <c r="V47" s="207">
        <f t="shared" si="32"/>
        <v>24</v>
      </c>
      <c r="W47" s="208">
        <f t="shared" si="32"/>
        <v>95</v>
      </c>
      <c r="X47" s="211">
        <f t="shared" si="32"/>
        <v>95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EA3F4-9D00-4715-9662-41FEF09C2BE8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恩納村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13</v>
      </c>
      <c r="E8" s="312">
        <f t="shared" ref="E8:E49" si="0">S8+AH8</f>
        <v>47</v>
      </c>
      <c r="F8" s="313">
        <f t="shared" ref="F8:F49" si="1">T8+AI8</f>
        <v>60</v>
      </c>
      <c r="G8" s="314">
        <f t="shared" ref="G8:G49" si="2">U8+AJ8</f>
        <v>0</v>
      </c>
      <c r="H8" s="315">
        <f t="shared" ref="H8:H49" si="3">V8+AK8</f>
        <v>110</v>
      </c>
      <c r="I8" s="315">
        <f t="shared" ref="I8:I49" si="4">W8+AL8</f>
        <v>142</v>
      </c>
      <c r="J8" s="315">
        <f t="shared" ref="J8:J49" si="5">X8+AM8</f>
        <v>105</v>
      </c>
      <c r="K8" s="315">
        <f t="shared" ref="K8:K49" si="6">Y8+AN8</f>
        <v>111</v>
      </c>
      <c r="L8" s="312">
        <f t="shared" ref="L8:L49" si="7">Z8+AO8</f>
        <v>59</v>
      </c>
      <c r="M8" s="313">
        <f t="shared" ref="M8:M49" si="8">AA8+AP8</f>
        <v>527</v>
      </c>
      <c r="N8" s="316">
        <f t="shared" ref="N8:N49" si="9">AB8+AQ8</f>
        <v>587</v>
      </c>
      <c r="O8" s="659" t="str">
        <f>A8</f>
        <v>居宅（介護予防）サービス</v>
      </c>
      <c r="P8" s="660"/>
      <c r="Q8" s="660"/>
      <c r="R8" s="311">
        <f>SUM(R9,R15,R18,R23,R27,R28)</f>
        <v>13</v>
      </c>
      <c r="S8" s="311">
        <f>SUM(S9,S15,S18,S23,S27,S28)</f>
        <v>46</v>
      </c>
      <c r="T8" s="313">
        <f t="shared" ref="T8:T49" si="10">SUM(R8:S8)</f>
        <v>59</v>
      </c>
      <c r="U8" s="314">
        <f t="shared" ref="U8:Z8" si="11">SUM(U9,U15,U18,U23,U27,U28)</f>
        <v>0</v>
      </c>
      <c r="V8" s="314">
        <f t="shared" si="11"/>
        <v>109</v>
      </c>
      <c r="W8" s="314">
        <f t="shared" si="11"/>
        <v>142</v>
      </c>
      <c r="X8" s="314">
        <f t="shared" si="11"/>
        <v>105</v>
      </c>
      <c r="Y8" s="314">
        <f t="shared" si="11"/>
        <v>111</v>
      </c>
      <c r="Z8" s="314">
        <f t="shared" si="11"/>
        <v>59</v>
      </c>
      <c r="AA8" s="313">
        <f>SUM(U8:Z8)</f>
        <v>526</v>
      </c>
      <c r="AB8" s="316">
        <f t="shared" ref="AB8:AB47" si="12">SUM(AA8,T8)</f>
        <v>585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2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2</v>
      </c>
      <c r="E9" s="225">
        <f t="shared" si="0"/>
        <v>3</v>
      </c>
      <c r="F9" s="422">
        <f t="shared" si="1"/>
        <v>5</v>
      </c>
      <c r="G9" s="226">
        <f t="shared" si="2"/>
        <v>0</v>
      </c>
      <c r="H9" s="227">
        <f t="shared" si="3"/>
        <v>16</v>
      </c>
      <c r="I9" s="227">
        <f t="shared" si="4"/>
        <v>33</v>
      </c>
      <c r="J9" s="227">
        <f t="shared" si="5"/>
        <v>21</v>
      </c>
      <c r="K9" s="227">
        <f t="shared" si="6"/>
        <v>32</v>
      </c>
      <c r="L9" s="225">
        <f t="shared" si="7"/>
        <v>25</v>
      </c>
      <c r="M9" s="422">
        <f t="shared" si="8"/>
        <v>127</v>
      </c>
      <c r="N9" s="318">
        <f t="shared" si="9"/>
        <v>132</v>
      </c>
      <c r="O9" s="665"/>
      <c r="P9" s="661" t="str">
        <f>B9</f>
        <v>訪問サービス</v>
      </c>
      <c r="Q9" s="661"/>
      <c r="R9" s="224">
        <f>SUM(R10:R14)</f>
        <v>2</v>
      </c>
      <c r="S9" s="225">
        <f>SUM(S10:S14)</f>
        <v>3</v>
      </c>
      <c r="T9" s="422">
        <f>SUM(R9:S9)</f>
        <v>5</v>
      </c>
      <c r="U9" s="226">
        <f t="shared" ref="U9:Z9" si="17">SUM(U10:U14)</f>
        <v>0</v>
      </c>
      <c r="V9" s="227">
        <f t="shared" si="17"/>
        <v>16</v>
      </c>
      <c r="W9" s="227">
        <f t="shared" si="17"/>
        <v>33</v>
      </c>
      <c r="X9" s="227">
        <f t="shared" si="17"/>
        <v>21</v>
      </c>
      <c r="Y9" s="227">
        <f t="shared" si="17"/>
        <v>32</v>
      </c>
      <c r="Z9" s="225">
        <f t="shared" si="17"/>
        <v>25</v>
      </c>
      <c r="AA9" s="422">
        <f t="shared" ref="AA9:AA47" si="18">SUM(U9:Z9)</f>
        <v>127</v>
      </c>
      <c r="AB9" s="318">
        <f t="shared" si="12"/>
        <v>132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7</v>
      </c>
      <c r="I10" s="156">
        <f t="shared" si="4"/>
        <v>13</v>
      </c>
      <c r="J10" s="156">
        <f t="shared" si="5"/>
        <v>5</v>
      </c>
      <c r="K10" s="156">
        <f t="shared" si="6"/>
        <v>11</v>
      </c>
      <c r="L10" s="153">
        <f t="shared" si="7"/>
        <v>6</v>
      </c>
      <c r="M10" s="423">
        <f t="shared" si="8"/>
        <v>42</v>
      </c>
      <c r="N10" s="319">
        <f t="shared" si="9"/>
        <v>42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7</v>
      </c>
      <c r="W10" s="156">
        <f>VLOOKUP($AC10,原データ!$D$1:$R$2300,5,FALSE)</f>
        <v>13</v>
      </c>
      <c r="X10" s="156">
        <f>VLOOKUP($AC10,原データ!$D$1:$R$2300,6,FALSE)</f>
        <v>5</v>
      </c>
      <c r="Y10" s="156">
        <f>VLOOKUP($AC10,原データ!$D$1:$R$2300,7,FALSE)</f>
        <v>11</v>
      </c>
      <c r="Z10" s="153">
        <f>VLOOKUP($AC10,原データ!$D$1:$R$2300,8,FALSE)</f>
        <v>6</v>
      </c>
      <c r="AA10" s="423">
        <f t="shared" si="18"/>
        <v>42</v>
      </c>
      <c r="AB10" s="319">
        <f t="shared" si="12"/>
        <v>42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2</v>
      </c>
      <c r="E12" s="153">
        <f t="shared" si="0"/>
        <v>2</v>
      </c>
      <c r="F12" s="423">
        <f t="shared" si="1"/>
        <v>4</v>
      </c>
      <c r="G12" s="155">
        <f t="shared" si="2"/>
        <v>0</v>
      </c>
      <c r="H12" s="156">
        <f t="shared" si="3"/>
        <v>4</v>
      </c>
      <c r="I12" s="156">
        <f t="shared" si="4"/>
        <v>15</v>
      </c>
      <c r="J12" s="156">
        <f t="shared" si="5"/>
        <v>12</v>
      </c>
      <c r="K12" s="156">
        <f t="shared" si="6"/>
        <v>8</v>
      </c>
      <c r="L12" s="153">
        <f t="shared" si="7"/>
        <v>5</v>
      </c>
      <c r="M12" s="423">
        <f t="shared" si="8"/>
        <v>44</v>
      </c>
      <c r="N12" s="319">
        <f t="shared" si="9"/>
        <v>48</v>
      </c>
      <c r="O12" s="665"/>
      <c r="P12" s="663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2</v>
      </c>
      <c r="T12" s="423">
        <f t="shared" si="10"/>
        <v>4</v>
      </c>
      <c r="U12" s="155">
        <f>VLOOKUP($AC12,原データ!$D$1:$R$2300,3,FALSE)</f>
        <v>0</v>
      </c>
      <c r="V12" s="156">
        <f>VLOOKUP($AC12,原データ!$D$1:$R$2300,4,FALSE)</f>
        <v>4</v>
      </c>
      <c r="W12" s="156">
        <f>VLOOKUP($AC12,原データ!$D$1:$R$2300,5,FALSE)</f>
        <v>15</v>
      </c>
      <c r="X12" s="156">
        <f>VLOOKUP($AC12,原データ!$D$1:$R$2300,6,FALSE)</f>
        <v>12</v>
      </c>
      <c r="Y12" s="156">
        <f>VLOOKUP($AC12,原データ!$D$1:$R$2300,7,FALSE)</f>
        <v>8</v>
      </c>
      <c r="Z12" s="153">
        <f>VLOOKUP($AC12,原データ!$D$1:$R$2300,8,FALSE)</f>
        <v>5</v>
      </c>
      <c r="AA12" s="423">
        <f t="shared" si="18"/>
        <v>44</v>
      </c>
      <c r="AB12" s="319">
        <f t="shared" si="12"/>
        <v>48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1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1</v>
      </c>
      <c r="N13" s="319">
        <f t="shared" si="9"/>
        <v>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1</v>
      </c>
      <c r="F14" s="424">
        <f t="shared" si="1"/>
        <v>1</v>
      </c>
      <c r="G14" s="163">
        <f t="shared" si="2"/>
        <v>0</v>
      </c>
      <c r="H14" s="164">
        <f t="shared" si="3"/>
        <v>4</v>
      </c>
      <c r="I14" s="164">
        <f t="shared" si="4"/>
        <v>5</v>
      </c>
      <c r="J14" s="164">
        <f t="shared" si="5"/>
        <v>4</v>
      </c>
      <c r="K14" s="164">
        <f t="shared" si="6"/>
        <v>13</v>
      </c>
      <c r="L14" s="161">
        <f t="shared" si="7"/>
        <v>14</v>
      </c>
      <c r="M14" s="424">
        <f t="shared" si="8"/>
        <v>40</v>
      </c>
      <c r="N14" s="320">
        <f t="shared" si="9"/>
        <v>41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4</v>
      </c>
      <c r="W14" s="164">
        <f>VLOOKUP($AC14,原データ!$D$1:$R$2300,5,FALSE)</f>
        <v>5</v>
      </c>
      <c r="X14" s="164">
        <f>VLOOKUP($AC14,原データ!$D$1:$R$2300,6,FALSE)</f>
        <v>4</v>
      </c>
      <c r="Y14" s="164">
        <f>VLOOKUP($AC14,原データ!$D$1:$R$2300,7,FALSE)</f>
        <v>13</v>
      </c>
      <c r="Z14" s="161">
        <f>VLOOKUP($AC14,原データ!$D$1:$R$2300,8,FALSE)</f>
        <v>14</v>
      </c>
      <c r="AA14" s="424">
        <f t="shared" si="18"/>
        <v>40</v>
      </c>
      <c r="AB14" s="320">
        <f t="shared" si="12"/>
        <v>41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58</v>
      </c>
      <c r="I15" s="227">
        <f t="shared" si="4"/>
        <v>54</v>
      </c>
      <c r="J15" s="227">
        <f t="shared" si="5"/>
        <v>37</v>
      </c>
      <c r="K15" s="227">
        <f t="shared" si="6"/>
        <v>31</v>
      </c>
      <c r="L15" s="225">
        <f t="shared" si="7"/>
        <v>11</v>
      </c>
      <c r="M15" s="422">
        <f t="shared" si="8"/>
        <v>191</v>
      </c>
      <c r="N15" s="318">
        <f t="shared" si="9"/>
        <v>191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58</v>
      </c>
      <c r="W15" s="227">
        <f t="shared" si="21"/>
        <v>54</v>
      </c>
      <c r="X15" s="227">
        <f t="shared" si="21"/>
        <v>37</v>
      </c>
      <c r="Y15" s="227">
        <f t="shared" si="21"/>
        <v>31</v>
      </c>
      <c r="Z15" s="225">
        <f t="shared" si="21"/>
        <v>11</v>
      </c>
      <c r="AA15" s="422">
        <f t="shared" si="18"/>
        <v>191</v>
      </c>
      <c r="AB15" s="318">
        <f t="shared" si="12"/>
        <v>191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56</v>
      </c>
      <c r="I16" s="156">
        <f t="shared" si="4"/>
        <v>52</v>
      </c>
      <c r="J16" s="156">
        <f t="shared" si="5"/>
        <v>35</v>
      </c>
      <c r="K16" s="156">
        <f t="shared" si="6"/>
        <v>28</v>
      </c>
      <c r="L16" s="153">
        <f t="shared" si="7"/>
        <v>10</v>
      </c>
      <c r="M16" s="423">
        <f t="shared" si="8"/>
        <v>181</v>
      </c>
      <c r="N16" s="319">
        <f t="shared" si="9"/>
        <v>181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56</v>
      </c>
      <c r="W16" s="156">
        <f>VLOOKUP($AC16,原データ!$D$1:$R$2300,5,FALSE)</f>
        <v>52</v>
      </c>
      <c r="X16" s="156">
        <f>VLOOKUP($AC16,原データ!$D$1:$R$2300,6,FALSE)</f>
        <v>35</v>
      </c>
      <c r="Y16" s="156">
        <f>VLOOKUP($AC16,原データ!$D$1:$R$2300,7,FALSE)</f>
        <v>28</v>
      </c>
      <c r="Z16" s="153">
        <f>VLOOKUP($AC16,原データ!$D$1:$R$2300,8,FALSE)</f>
        <v>10</v>
      </c>
      <c r="AA16" s="423">
        <f t="shared" si="18"/>
        <v>181</v>
      </c>
      <c r="AB16" s="319">
        <f t="shared" si="12"/>
        <v>181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2</v>
      </c>
      <c r="I17" s="164">
        <f t="shared" si="4"/>
        <v>2</v>
      </c>
      <c r="J17" s="164">
        <f t="shared" si="5"/>
        <v>2</v>
      </c>
      <c r="K17" s="164">
        <f t="shared" si="6"/>
        <v>3</v>
      </c>
      <c r="L17" s="161">
        <f t="shared" si="7"/>
        <v>1</v>
      </c>
      <c r="M17" s="424">
        <f t="shared" si="8"/>
        <v>10</v>
      </c>
      <c r="N17" s="320">
        <f t="shared" si="9"/>
        <v>10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2</v>
      </c>
      <c r="X17" s="164">
        <f>VLOOKUP($AC17,原データ!$D$1:$R$2300,6,FALSE)</f>
        <v>2</v>
      </c>
      <c r="Y17" s="164">
        <f>VLOOKUP($AC17,原データ!$D$1:$R$2300,7,FALSE)</f>
        <v>3</v>
      </c>
      <c r="Z17" s="161">
        <f>VLOOKUP($AC17,原データ!$D$1:$R$2300,8,FALSE)</f>
        <v>1</v>
      </c>
      <c r="AA17" s="424">
        <f t="shared" si="18"/>
        <v>10</v>
      </c>
      <c r="AB17" s="320">
        <f t="shared" si="12"/>
        <v>10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4</v>
      </c>
      <c r="I18" s="227">
        <f t="shared" si="4"/>
        <v>2</v>
      </c>
      <c r="J18" s="227">
        <f t="shared" si="5"/>
        <v>5</v>
      </c>
      <c r="K18" s="227">
        <f t="shared" si="6"/>
        <v>4</v>
      </c>
      <c r="L18" s="225">
        <f t="shared" si="7"/>
        <v>0</v>
      </c>
      <c r="M18" s="422">
        <f t="shared" si="8"/>
        <v>15</v>
      </c>
      <c r="N18" s="318">
        <f>AB18+AQ18</f>
        <v>16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4</v>
      </c>
      <c r="W18" s="227">
        <f t="shared" si="23"/>
        <v>2</v>
      </c>
      <c r="X18" s="227">
        <f t="shared" si="23"/>
        <v>5</v>
      </c>
      <c r="Y18" s="227">
        <f t="shared" si="23"/>
        <v>4</v>
      </c>
      <c r="Z18" s="227">
        <f t="shared" si="23"/>
        <v>0</v>
      </c>
      <c r="AA18" s="422">
        <f>SUM(U18:Z18)</f>
        <v>15</v>
      </c>
      <c r="AB18" s="318">
        <f>SUM(AA18,T18)</f>
        <v>16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3</v>
      </c>
      <c r="I19" s="156">
        <f t="shared" si="4"/>
        <v>2</v>
      </c>
      <c r="J19" s="156">
        <f t="shared" si="5"/>
        <v>4</v>
      </c>
      <c r="K19" s="156">
        <f t="shared" si="6"/>
        <v>4</v>
      </c>
      <c r="L19" s="153">
        <f t="shared" si="7"/>
        <v>0</v>
      </c>
      <c r="M19" s="423">
        <f t="shared" si="8"/>
        <v>13</v>
      </c>
      <c r="N19" s="319">
        <f t="shared" si="9"/>
        <v>14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3</v>
      </c>
      <c r="W19" s="156">
        <f>VLOOKUP($AC19,原データ!$D$1:$R$2300,5,FALSE)</f>
        <v>2</v>
      </c>
      <c r="X19" s="156">
        <f>VLOOKUP($AC19,原データ!$D$1:$R$2300,6,FALSE)</f>
        <v>4</v>
      </c>
      <c r="Y19" s="156">
        <f>VLOOKUP($AC19,原データ!$D$1:$R$2300,7,FALSE)</f>
        <v>4</v>
      </c>
      <c r="Z19" s="153">
        <f>VLOOKUP($AC19,原データ!$D$1:$R$2300,8,FALSE)</f>
        <v>0</v>
      </c>
      <c r="AA19" s="423">
        <f t="shared" si="18"/>
        <v>13</v>
      </c>
      <c r="AB19" s="319">
        <f t="shared" si="12"/>
        <v>14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0</v>
      </c>
      <c r="J20" s="156">
        <f t="shared" si="5"/>
        <v>1</v>
      </c>
      <c r="K20" s="156">
        <f t="shared" si="6"/>
        <v>0</v>
      </c>
      <c r="L20" s="153">
        <f t="shared" si="7"/>
        <v>0</v>
      </c>
      <c r="M20" s="423">
        <f t="shared" si="8"/>
        <v>2</v>
      </c>
      <c r="N20" s="319">
        <f t="shared" si="9"/>
        <v>2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2</v>
      </c>
      <c r="AB20" s="319">
        <f t="shared" si="12"/>
        <v>2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10</v>
      </c>
      <c r="E23" s="225">
        <f t="shared" si="0"/>
        <v>43</v>
      </c>
      <c r="F23" s="422">
        <f t="shared" si="1"/>
        <v>53</v>
      </c>
      <c r="G23" s="226">
        <f t="shared" si="2"/>
        <v>0</v>
      </c>
      <c r="H23" s="227">
        <f t="shared" si="3"/>
        <v>30</v>
      </c>
      <c r="I23" s="227">
        <f t="shared" si="4"/>
        <v>52</v>
      </c>
      <c r="J23" s="227">
        <f t="shared" si="5"/>
        <v>41</v>
      </c>
      <c r="K23" s="227">
        <f t="shared" si="6"/>
        <v>42</v>
      </c>
      <c r="L23" s="225">
        <f t="shared" si="7"/>
        <v>22</v>
      </c>
      <c r="M23" s="422">
        <f t="shared" si="8"/>
        <v>187</v>
      </c>
      <c r="N23" s="318">
        <f t="shared" si="9"/>
        <v>240</v>
      </c>
      <c r="O23" s="665"/>
      <c r="P23" s="661" t="s">
        <v>137</v>
      </c>
      <c r="Q23" s="661"/>
      <c r="R23" s="224">
        <f>SUM(R24:R26)</f>
        <v>10</v>
      </c>
      <c r="S23" s="225">
        <f>SUM(S24:S26)</f>
        <v>42</v>
      </c>
      <c r="T23" s="422">
        <f t="shared" si="10"/>
        <v>52</v>
      </c>
      <c r="U23" s="226">
        <f t="shared" ref="U23:Z23" si="26">SUM(U24:U26)</f>
        <v>0</v>
      </c>
      <c r="V23" s="227">
        <f t="shared" si="26"/>
        <v>29</v>
      </c>
      <c r="W23" s="227">
        <f t="shared" si="26"/>
        <v>52</v>
      </c>
      <c r="X23" s="227">
        <f t="shared" si="26"/>
        <v>41</v>
      </c>
      <c r="Y23" s="227">
        <f t="shared" si="26"/>
        <v>42</v>
      </c>
      <c r="Z23" s="225">
        <f t="shared" si="26"/>
        <v>22</v>
      </c>
      <c r="AA23" s="422">
        <f t="shared" si="18"/>
        <v>186</v>
      </c>
      <c r="AB23" s="318">
        <f t="shared" si="12"/>
        <v>238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1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10</v>
      </c>
      <c r="E24" s="153">
        <f t="shared" si="0"/>
        <v>42</v>
      </c>
      <c r="F24" s="423">
        <f t="shared" si="1"/>
        <v>52</v>
      </c>
      <c r="G24" s="155">
        <f t="shared" si="2"/>
        <v>0</v>
      </c>
      <c r="H24" s="156">
        <f t="shared" si="3"/>
        <v>29</v>
      </c>
      <c r="I24" s="156">
        <f t="shared" si="4"/>
        <v>52</v>
      </c>
      <c r="J24" s="156">
        <f t="shared" si="5"/>
        <v>41</v>
      </c>
      <c r="K24" s="156">
        <f t="shared" si="6"/>
        <v>42</v>
      </c>
      <c r="L24" s="153">
        <f t="shared" si="7"/>
        <v>22</v>
      </c>
      <c r="M24" s="423">
        <f t="shared" si="8"/>
        <v>186</v>
      </c>
      <c r="N24" s="319">
        <f t="shared" si="9"/>
        <v>238</v>
      </c>
      <c r="O24" s="665"/>
      <c r="P24" s="662"/>
      <c r="Q24" s="229" t="s">
        <v>138</v>
      </c>
      <c r="R24" s="152">
        <f>VLOOKUP($AC24,原データ!$D$1:$R$2300,10,FALSE)</f>
        <v>10</v>
      </c>
      <c r="S24" s="153">
        <f>VLOOKUP($AC24,原データ!$D$1:$R$2300,11,FALSE)</f>
        <v>42</v>
      </c>
      <c r="T24" s="423">
        <f t="shared" si="10"/>
        <v>52</v>
      </c>
      <c r="U24" s="155">
        <f>VLOOKUP($AC24,原データ!$D$1:$R$2300,3,FALSE)</f>
        <v>0</v>
      </c>
      <c r="V24" s="156">
        <f>VLOOKUP($AC24,原データ!$D$1:$R$2300,4,FALSE)</f>
        <v>29</v>
      </c>
      <c r="W24" s="156">
        <f>VLOOKUP($AC24,原データ!$D$1:$R$2300,5,FALSE)</f>
        <v>52</v>
      </c>
      <c r="X24" s="156">
        <f>VLOOKUP($AC24,原データ!$D$1:$R$2300,6,FALSE)</f>
        <v>41</v>
      </c>
      <c r="Y24" s="156">
        <f>VLOOKUP($AC24,原データ!$D$1:$R$2300,7,FALSE)</f>
        <v>42</v>
      </c>
      <c r="Z24" s="153">
        <f>VLOOKUP($AC24,原データ!$D$1:$R$2300,8,FALSE)</f>
        <v>22</v>
      </c>
      <c r="AA24" s="423">
        <f t="shared" si="18"/>
        <v>186</v>
      </c>
      <c r="AB24" s="319">
        <f t="shared" si="12"/>
        <v>238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1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2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2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1</v>
      </c>
      <c r="E27" s="168">
        <f t="shared" si="0"/>
        <v>0</v>
      </c>
      <c r="F27" s="425">
        <f t="shared" si="1"/>
        <v>1</v>
      </c>
      <c r="G27" s="170">
        <f t="shared" si="2"/>
        <v>0</v>
      </c>
      <c r="H27" s="171">
        <f t="shared" si="3"/>
        <v>2</v>
      </c>
      <c r="I27" s="171">
        <f t="shared" si="4"/>
        <v>1</v>
      </c>
      <c r="J27" s="171">
        <f t="shared" si="5"/>
        <v>1</v>
      </c>
      <c r="K27" s="171">
        <f t="shared" si="6"/>
        <v>2</v>
      </c>
      <c r="L27" s="168">
        <f t="shared" si="7"/>
        <v>1</v>
      </c>
      <c r="M27" s="425">
        <f t="shared" si="8"/>
        <v>7</v>
      </c>
      <c r="N27" s="316">
        <f t="shared" si="9"/>
        <v>8</v>
      </c>
      <c r="O27" s="665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0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1</v>
      </c>
      <c r="X27" s="171">
        <f>VLOOKUP($AC27,原データ!$D$1:$R$2300,6,FALSE)</f>
        <v>1</v>
      </c>
      <c r="Y27" s="171">
        <f>VLOOKUP($AC27,原データ!$D$1:$R$2300,7,FALSE)</f>
        <v>2</v>
      </c>
      <c r="Z27" s="168">
        <f>VLOOKUP($AC27,原データ!$D$1:$R$2300,8,FALSE)</f>
        <v>1</v>
      </c>
      <c r="AA27" s="425">
        <f t="shared" si="18"/>
        <v>7</v>
      </c>
      <c r="AB27" s="316">
        <f t="shared" si="12"/>
        <v>8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12</v>
      </c>
      <c r="E29" s="312">
        <f t="shared" si="0"/>
        <v>43</v>
      </c>
      <c r="F29" s="313">
        <f t="shared" si="1"/>
        <v>55</v>
      </c>
      <c r="G29" s="314">
        <f t="shared" si="2"/>
        <v>0</v>
      </c>
      <c r="H29" s="315">
        <f t="shared" si="3"/>
        <v>62</v>
      </c>
      <c r="I29" s="315">
        <f t="shared" si="4"/>
        <v>65</v>
      </c>
      <c r="J29" s="315">
        <f t="shared" si="5"/>
        <v>44</v>
      </c>
      <c r="K29" s="315">
        <f t="shared" si="6"/>
        <v>41</v>
      </c>
      <c r="L29" s="312">
        <f t="shared" si="7"/>
        <v>17</v>
      </c>
      <c r="M29" s="313">
        <f t="shared" si="8"/>
        <v>229</v>
      </c>
      <c r="N29" s="316">
        <f t="shared" si="9"/>
        <v>284</v>
      </c>
      <c r="O29" s="676" t="s">
        <v>141</v>
      </c>
      <c r="P29" s="677"/>
      <c r="Q29" s="678"/>
      <c r="R29" s="167">
        <f>VLOOKUP($AC29,原データ!$D$1:$R$2300,10,FALSE)</f>
        <v>12</v>
      </c>
      <c r="S29" s="168">
        <f>VLOOKUP($AC29,原データ!$D$1:$R$2300,11,FALSE)</f>
        <v>43</v>
      </c>
      <c r="T29" s="425">
        <f t="shared" si="10"/>
        <v>55</v>
      </c>
      <c r="U29" s="170">
        <f>VLOOKUP($AC29,原データ!$D$1:$R$2300,3,FALSE)</f>
        <v>0</v>
      </c>
      <c r="V29" s="171">
        <f>VLOOKUP($AC29,原データ!$D$1:$R$2300,4,FALSE)</f>
        <v>62</v>
      </c>
      <c r="W29" s="171">
        <f>VLOOKUP($AC29,原データ!$D$1:$R$2300,5,FALSE)</f>
        <v>65</v>
      </c>
      <c r="X29" s="171">
        <f>VLOOKUP($AC29,原データ!$D$1:$R$2300,6,FALSE)</f>
        <v>44</v>
      </c>
      <c r="Y29" s="171">
        <f>VLOOKUP($AC29,原データ!$D$1:$R$2300,7,FALSE)</f>
        <v>41</v>
      </c>
      <c r="Z29" s="168">
        <f>VLOOKUP($AC29,原データ!$D$1:$R$2300,8,FALSE)</f>
        <v>17</v>
      </c>
      <c r="AA29" s="425">
        <f t="shared" si="18"/>
        <v>229</v>
      </c>
      <c r="AB29" s="316">
        <f t="shared" si="12"/>
        <v>284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5</v>
      </c>
      <c r="I30" s="315">
        <f t="shared" si="4"/>
        <v>6</v>
      </c>
      <c r="J30" s="315">
        <f t="shared" si="5"/>
        <v>7</v>
      </c>
      <c r="K30" s="315">
        <f t="shared" si="6"/>
        <v>5</v>
      </c>
      <c r="L30" s="312">
        <f t="shared" si="7"/>
        <v>4</v>
      </c>
      <c r="M30" s="313">
        <f t="shared" si="8"/>
        <v>27</v>
      </c>
      <c r="N30" s="316">
        <f t="shared" si="9"/>
        <v>27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5</v>
      </c>
      <c r="W30" s="315">
        <f t="shared" si="29"/>
        <v>6</v>
      </c>
      <c r="X30" s="315">
        <f t="shared" si="29"/>
        <v>7</v>
      </c>
      <c r="Y30" s="315">
        <f t="shared" si="29"/>
        <v>5</v>
      </c>
      <c r="Z30" s="312">
        <f t="shared" si="29"/>
        <v>4</v>
      </c>
      <c r="AA30" s="313">
        <f t="shared" si="18"/>
        <v>27</v>
      </c>
      <c r="AB30" s="316">
        <f t="shared" si="12"/>
        <v>27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1</v>
      </c>
      <c r="J37" s="171">
        <f t="shared" si="5"/>
        <v>1</v>
      </c>
      <c r="K37" s="171">
        <f t="shared" si="6"/>
        <v>1</v>
      </c>
      <c r="L37" s="168">
        <f t="shared" si="7"/>
        <v>0</v>
      </c>
      <c r="M37" s="425">
        <f t="shared" si="8"/>
        <v>3</v>
      </c>
      <c r="N37" s="316">
        <f t="shared" si="9"/>
        <v>3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1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18"/>
        <v>3</v>
      </c>
      <c r="AB37" s="316">
        <f t="shared" si="12"/>
        <v>3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4</v>
      </c>
      <c r="I42" s="171">
        <f t="shared" si="39"/>
        <v>5</v>
      </c>
      <c r="J42" s="171">
        <f t="shared" si="39"/>
        <v>6</v>
      </c>
      <c r="K42" s="171">
        <f t="shared" si="39"/>
        <v>4</v>
      </c>
      <c r="L42" s="168">
        <f t="shared" si="39"/>
        <v>4</v>
      </c>
      <c r="M42" s="425">
        <f t="shared" si="39"/>
        <v>23</v>
      </c>
      <c r="N42" s="321">
        <f t="shared" si="39"/>
        <v>23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4</v>
      </c>
      <c r="W42" s="171">
        <f>VLOOKUP($AC42,原データ!$D$1:$R$2300,5,FALSE)</f>
        <v>5</v>
      </c>
      <c r="X42" s="171">
        <f>VLOOKUP($AC42,原データ!$D$1:$R$2300,6,FALSE)</f>
        <v>6</v>
      </c>
      <c r="Y42" s="171">
        <f>VLOOKUP($AC42,原データ!$D$1:$R$2300,7,FALSE)</f>
        <v>4</v>
      </c>
      <c r="Z42" s="168">
        <f>VLOOKUP($AC42,原データ!$D$1:$R$2300,8,FALSE)</f>
        <v>4</v>
      </c>
      <c r="AA42" s="425">
        <f>SUM(U42:Z42)</f>
        <v>23</v>
      </c>
      <c r="AB42" s="316">
        <f>SUM(AA42,T42)</f>
        <v>23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1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1</v>
      </c>
      <c r="N43" s="321">
        <f t="shared" si="40"/>
        <v>1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1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1</v>
      </c>
      <c r="AB43" s="316">
        <f>SUM(AA43,T43)</f>
        <v>1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6</v>
      </c>
      <c r="J44" s="315">
        <f t="shared" si="5"/>
        <v>21</v>
      </c>
      <c r="K44" s="315">
        <f t="shared" si="6"/>
        <v>43</v>
      </c>
      <c r="L44" s="312">
        <f t="shared" si="7"/>
        <v>25</v>
      </c>
      <c r="M44" s="313">
        <f t="shared" si="8"/>
        <v>97</v>
      </c>
      <c r="N44" s="316">
        <f t="shared" si="9"/>
        <v>97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6</v>
      </c>
      <c r="X44" s="315">
        <f>SUM(X45:X48)</f>
        <v>21</v>
      </c>
      <c r="Y44" s="315">
        <f>SUM(Y45:Y48)</f>
        <v>43</v>
      </c>
      <c r="Z44" s="315">
        <f>SUM(Z45:Z48)</f>
        <v>25</v>
      </c>
      <c r="AA44" s="313">
        <f t="shared" si="18"/>
        <v>97</v>
      </c>
      <c r="AB44" s="316">
        <f>SUM(AA44,T44)</f>
        <v>97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4</v>
      </c>
      <c r="J45" s="171">
        <f t="shared" si="5"/>
        <v>16</v>
      </c>
      <c r="K45" s="171">
        <f t="shared" si="6"/>
        <v>37</v>
      </c>
      <c r="L45" s="168">
        <f t="shared" si="7"/>
        <v>16</v>
      </c>
      <c r="M45" s="425">
        <f t="shared" si="8"/>
        <v>74</v>
      </c>
      <c r="N45" s="316">
        <f t="shared" si="9"/>
        <v>74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4</v>
      </c>
      <c r="X45" s="171">
        <f>VLOOKUP($AC45,原データ!$D$1:$R$2300,6,FALSE)</f>
        <v>16</v>
      </c>
      <c r="Y45" s="171">
        <f>VLOOKUP($AC45,原データ!$D$1:$R$2300,7,FALSE)</f>
        <v>37</v>
      </c>
      <c r="Z45" s="168">
        <f>VLOOKUP($AC45,原データ!$D$1:$R$2300,8,FALSE)</f>
        <v>16</v>
      </c>
      <c r="AA45" s="425">
        <f t="shared" si="18"/>
        <v>74</v>
      </c>
      <c r="AB45" s="316">
        <f t="shared" si="12"/>
        <v>74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2</v>
      </c>
      <c r="J46" s="171">
        <f t="shared" si="5"/>
        <v>5</v>
      </c>
      <c r="K46" s="171">
        <f t="shared" si="6"/>
        <v>4</v>
      </c>
      <c r="L46" s="168">
        <f t="shared" si="7"/>
        <v>6</v>
      </c>
      <c r="M46" s="425">
        <f t="shared" si="8"/>
        <v>18</v>
      </c>
      <c r="N46" s="316">
        <f t="shared" si="9"/>
        <v>18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2</v>
      </c>
      <c r="X46" s="171">
        <f>VLOOKUP($AC46,原データ!$D$1:$R$2300,6,FALSE)</f>
        <v>5</v>
      </c>
      <c r="Y46" s="171">
        <f>VLOOKUP($AC46,原データ!$D$1:$R$2300,7,FALSE)</f>
        <v>4</v>
      </c>
      <c r="Z46" s="168">
        <f>VLOOKUP($AC46,原データ!$D$1:$R$2300,8,FALSE)</f>
        <v>6</v>
      </c>
      <c r="AA46" s="425">
        <f t="shared" si="18"/>
        <v>18</v>
      </c>
      <c r="AB46" s="316">
        <f t="shared" si="12"/>
        <v>18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2</v>
      </c>
      <c r="L48" s="168">
        <f t="shared" si="41"/>
        <v>3</v>
      </c>
      <c r="M48" s="425">
        <f t="shared" si="41"/>
        <v>5</v>
      </c>
      <c r="N48" s="316">
        <f t="shared" si="41"/>
        <v>5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3</v>
      </c>
      <c r="AA48" s="425">
        <f>SUM(U48:Z48)</f>
        <v>5</v>
      </c>
      <c r="AB48" s="316">
        <f>SUM(AA48,T48)</f>
        <v>5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25</v>
      </c>
      <c r="E49" s="416">
        <f t="shared" si="0"/>
        <v>90</v>
      </c>
      <c r="F49" s="417">
        <f t="shared" si="1"/>
        <v>115</v>
      </c>
      <c r="G49" s="418">
        <f t="shared" si="2"/>
        <v>0</v>
      </c>
      <c r="H49" s="419">
        <f t="shared" si="3"/>
        <v>179</v>
      </c>
      <c r="I49" s="419">
        <f t="shared" si="4"/>
        <v>219</v>
      </c>
      <c r="J49" s="419">
        <f t="shared" si="5"/>
        <v>177</v>
      </c>
      <c r="K49" s="419">
        <f t="shared" si="6"/>
        <v>200</v>
      </c>
      <c r="L49" s="416">
        <f t="shared" si="7"/>
        <v>105</v>
      </c>
      <c r="M49" s="417">
        <f t="shared" si="8"/>
        <v>880</v>
      </c>
      <c r="N49" s="420">
        <f t="shared" si="9"/>
        <v>995</v>
      </c>
      <c r="O49" s="684" t="s">
        <v>148</v>
      </c>
      <c r="P49" s="685"/>
      <c r="Q49" s="685"/>
      <c r="R49" s="415">
        <f>SUM(R8,R30,R44,R29)</f>
        <v>25</v>
      </c>
      <c r="S49" s="415">
        <f>SUM(S8,S30,S44,S29)</f>
        <v>89</v>
      </c>
      <c r="T49" s="417">
        <f t="shared" si="10"/>
        <v>114</v>
      </c>
      <c r="U49" s="418">
        <f t="shared" ref="U49:Z49" si="42">SUM(U8,U30,U44,U29)</f>
        <v>0</v>
      </c>
      <c r="V49" s="418">
        <f t="shared" si="42"/>
        <v>178</v>
      </c>
      <c r="W49" s="418">
        <f t="shared" si="42"/>
        <v>219</v>
      </c>
      <c r="X49" s="418">
        <f t="shared" si="42"/>
        <v>177</v>
      </c>
      <c r="Y49" s="418">
        <f t="shared" si="42"/>
        <v>200</v>
      </c>
      <c r="Z49" s="418">
        <f t="shared" si="42"/>
        <v>105</v>
      </c>
      <c r="AA49" s="417">
        <f>SUM(U49:Z49)</f>
        <v>879</v>
      </c>
      <c r="AB49" s="420">
        <f>SUM(AA49,T49)</f>
        <v>993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1</v>
      </c>
      <c r="AQ49" s="420">
        <f t="shared" si="15"/>
        <v>2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16332</v>
      </c>
      <c r="E51" s="312">
        <f t="shared" ref="E51:E90" si="45">S51+AH51</f>
        <v>41325</v>
      </c>
      <c r="F51" s="313">
        <f t="shared" ref="F51:F90" si="46">T51+AI51</f>
        <v>57657</v>
      </c>
      <c r="G51" s="314">
        <f t="shared" ref="G51:G90" si="47">U51+AJ51</f>
        <v>0</v>
      </c>
      <c r="H51" s="315">
        <f t="shared" ref="H51:H90" si="48">V51+AK51</f>
        <v>627834</v>
      </c>
      <c r="I51" s="315">
        <f t="shared" ref="I51:I90" si="49">W51+AL51</f>
        <v>858278</v>
      </c>
      <c r="J51" s="315">
        <f t="shared" ref="J51:J90" si="50">X51+AM51</f>
        <v>784492</v>
      </c>
      <c r="K51" s="315">
        <f t="shared" ref="K51:K90" si="51">Y51+AN51</f>
        <v>1006307</v>
      </c>
      <c r="L51" s="312">
        <f t="shared" ref="L51:L90" si="52">Z51+AO51</f>
        <v>567269</v>
      </c>
      <c r="M51" s="313">
        <f t="shared" ref="M51:M90" si="53">AA51+AP51</f>
        <v>3844180</v>
      </c>
      <c r="N51" s="316">
        <f t="shared" ref="N51:N90" si="54">AB51+AQ51</f>
        <v>3901837</v>
      </c>
      <c r="O51" s="702" t="s">
        <v>124</v>
      </c>
      <c r="P51" s="703"/>
      <c r="Q51" s="704"/>
      <c r="R51" s="311">
        <f>SUM(R52,R58,R61,R66,R68,R69)</f>
        <v>16332</v>
      </c>
      <c r="S51" s="311">
        <f>SUM(S52,S58,S61,S66,S68,S69)</f>
        <v>41325</v>
      </c>
      <c r="T51" s="313">
        <f>SUM(R51:S51)</f>
        <v>57657</v>
      </c>
      <c r="U51" s="314">
        <f t="shared" ref="U51:Z51" si="55">SUM(U52,U58,U61,U66,U68,U69)</f>
        <v>0</v>
      </c>
      <c r="V51" s="314">
        <f t="shared" si="55"/>
        <v>627834</v>
      </c>
      <c r="W51" s="314">
        <f t="shared" si="55"/>
        <v>858278</v>
      </c>
      <c r="X51" s="314">
        <f t="shared" si="55"/>
        <v>784492</v>
      </c>
      <c r="Y51" s="314">
        <f t="shared" si="55"/>
        <v>1006307</v>
      </c>
      <c r="Z51" s="314">
        <f t="shared" si="55"/>
        <v>567269</v>
      </c>
      <c r="AA51" s="313">
        <f t="shared" ref="AA51:AA90" si="56">SUM(U51:Z51)</f>
        <v>3844180</v>
      </c>
      <c r="AB51" s="316">
        <f t="shared" ref="AB51:AB90" si="57">SUM(AA51,T51)</f>
        <v>3901837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4821</v>
      </c>
      <c r="E52" s="225">
        <f t="shared" si="45"/>
        <v>8651</v>
      </c>
      <c r="F52" s="422">
        <f t="shared" si="46"/>
        <v>13472</v>
      </c>
      <c r="G52" s="226">
        <f t="shared" si="47"/>
        <v>0</v>
      </c>
      <c r="H52" s="227">
        <f t="shared" si="48"/>
        <v>85865</v>
      </c>
      <c r="I52" s="227">
        <f t="shared" si="49"/>
        <v>172504</v>
      </c>
      <c r="J52" s="227">
        <f t="shared" si="50"/>
        <v>107150</v>
      </c>
      <c r="K52" s="227">
        <f t="shared" si="51"/>
        <v>251680</v>
      </c>
      <c r="L52" s="225">
        <f t="shared" si="52"/>
        <v>212253</v>
      </c>
      <c r="M52" s="422">
        <f t="shared" si="53"/>
        <v>829452</v>
      </c>
      <c r="N52" s="318">
        <f t="shared" si="54"/>
        <v>842924</v>
      </c>
      <c r="O52" s="665"/>
      <c r="P52" s="664" t="s">
        <v>125</v>
      </c>
      <c r="Q52" s="696"/>
      <c r="R52" s="224">
        <f>SUM(R53:R57)</f>
        <v>4821</v>
      </c>
      <c r="S52" s="225">
        <f>SUM(S53:S57)</f>
        <v>8651</v>
      </c>
      <c r="T52" s="422">
        <f t="shared" ref="T52:T88" si="62">SUM(R52:S52)</f>
        <v>13472</v>
      </c>
      <c r="U52" s="226">
        <f t="shared" ref="U52:Z52" si="63">SUM(U53:U57)</f>
        <v>0</v>
      </c>
      <c r="V52" s="227">
        <f t="shared" si="63"/>
        <v>85865</v>
      </c>
      <c r="W52" s="227">
        <f t="shared" si="63"/>
        <v>172504</v>
      </c>
      <c r="X52" s="227">
        <f t="shared" si="63"/>
        <v>107150</v>
      </c>
      <c r="Y52" s="227">
        <f t="shared" si="63"/>
        <v>251680</v>
      </c>
      <c r="Z52" s="225">
        <f t="shared" si="63"/>
        <v>212253</v>
      </c>
      <c r="AA52" s="422">
        <f t="shared" si="56"/>
        <v>829452</v>
      </c>
      <c r="AB52" s="318">
        <f t="shared" si="57"/>
        <v>842924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49703</v>
      </c>
      <c r="I53" s="156">
        <f t="shared" si="49"/>
        <v>105789</v>
      </c>
      <c r="J53" s="156">
        <f t="shared" si="50"/>
        <v>49043</v>
      </c>
      <c r="K53" s="156">
        <f t="shared" si="51"/>
        <v>219777</v>
      </c>
      <c r="L53" s="153">
        <f t="shared" si="52"/>
        <v>187939</v>
      </c>
      <c r="M53" s="423">
        <f t="shared" si="53"/>
        <v>612251</v>
      </c>
      <c r="N53" s="319">
        <f t="shared" si="54"/>
        <v>612251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49703</v>
      </c>
      <c r="W53" s="156">
        <f>VLOOKUP($AC53,原データ!$D$1:$R$2300,5,FALSE)</f>
        <v>105789</v>
      </c>
      <c r="X53" s="156">
        <f>VLOOKUP($AC53,原データ!$D$1:$R$2300,6,FALSE)</f>
        <v>49043</v>
      </c>
      <c r="Y53" s="156">
        <f>VLOOKUP($AC53,原データ!$D$1:$R$2300,7,FALSE)</f>
        <v>219777</v>
      </c>
      <c r="Z53" s="153">
        <f>VLOOKUP($AC53,原データ!$D$1:$R$2300,8,FALSE)</f>
        <v>187939</v>
      </c>
      <c r="AA53" s="423">
        <f t="shared" si="56"/>
        <v>612251</v>
      </c>
      <c r="AB53" s="319">
        <f t="shared" si="57"/>
        <v>612251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4821</v>
      </c>
      <c r="E55" s="153">
        <f t="shared" si="45"/>
        <v>8352</v>
      </c>
      <c r="F55" s="423">
        <f t="shared" si="46"/>
        <v>13173</v>
      </c>
      <c r="G55" s="155">
        <f t="shared" si="47"/>
        <v>0</v>
      </c>
      <c r="H55" s="156">
        <f t="shared" si="48"/>
        <v>31246</v>
      </c>
      <c r="I55" s="156">
        <f t="shared" si="49"/>
        <v>62444</v>
      </c>
      <c r="J55" s="156">
        <f t="shared" si="50"/>
        <v>55909</v>
      </c>
      <c r="K55" s="156">
        <f t="shared" si="51"/>
        <v>22464</v>
      </c>
      <c r="L55" s="153">
        <f t="shared" si="52"/>
        <v>15918</v>
      </c>
      <c r="M55" s="423">
        <f t="shared" si="53"/>
        <v>187981</v>
      </c>
      <c r="N55" s="319">
        <f t="shared" si="54"/>
        <v>201154</v>
      </c>
      <c r="O55" s="665"/>
      <c r="P55" s="695"/>
      <c r="Q55" s="229" t="s">
        <v>128</v>
      </c>
      <c r="R55" s="152">
        <f>VLOOKUP($AC55,原データ!$D$1:$R$2300,10,FALSE)</f>
        <v>4821</v>
      </c>
      <c r="S55" s="153">
        <f>VLOOKUP($AC55,原データ!$D$1:$R$2300,11,FALSE)</f>
        <v>8352</v>
      </c>
      <c r="T55" s="423">
        <f t="shared" si="62"/>
        <v>13173</v>
      </c>
      <c r="U55" s="155">
        <f>VLOOKUP($AC55,原データ!$D$1:$R$2300,3,FALSE)</f>
        <v>0</v>
      </c>
      <c r="V55" s="156">
        <f>VLOOKUP($AC55,原データ!$D$1:$R$2300,4,FALSE)</f>
        <v>31246</v>
      </c>
      <c r="W55" s="156">
        <f>VLOOKUP($AC55,原データ!$D$1:$R$2300,5,FALSE)</f>
        <v>62444</v>
      </c>
      <c r="X55" s="156">
        <f>VLOOKUP($AC55,原データ!$D$1:$R$2300,6,FALSE)</f>
        <v>55909</v>
      </c>
      <c r="Y55" s="156">
        <f>VLOOKUP($AC55,原データ!$D$1:$R$2300,7,FALSE)</f>
        <v>22464</v>
      </c>
      <c r="Z55" s="153">
        <f>VLOOKUP($AC55,原データ!$D$1:$R$2300,8,FALSE)</f>
        <v>15918</v>
      </c>
      <c r="AA55" s="423">
        <f t="shared" si="56"/>
        <v>187981</v>
      </c>
      <c r="AB55" s="319">
        <f t="shared" si="57"/>
        <v>201154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2334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2334</v>
      </c>
      <c r="N56" s="319">
        <f t="shared" si="54"/>
        <v>2334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2334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2334</v>
      </c>
      <c r="AB56" s="319">
        <f t="shared" si="57"/>
        <v>2334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299</v>
      </c>
      <c r="F57" s="424">
        <f t="shared" si="46"/>
        <v>299</v>
      </c>
      <c r="G57" s="163">
        <f t="shared" si="47"/>
        <v>0</v>
      </c>
      <c r="H57" s="164">
        <f t="shared" si="48"/>
        <v>2582</v>
      </c>
      <c r="I57" s="164">
        <f t="shared" si="49"/>
        <v>4271</v>
      </c>
      <c r="J57" s="164">
        <f t="shared" si="50"/>
        <v>2198</v>
      </c>
      <c r="K57" s="164">
        <f t="shared" si="51"/>
        <v>9439</v>
      </c>
      <c r="L57" s="161">
        <f t="shared" si="52"/>
        <v>8396</v>
      </c>
      <c r="M57" s="424">
        <f t="shared" si="53"/>
        <v>26886</v>
      </c>
      <c r="N57" s="320">
        <f t="shared" si="54"/>
        <v>27185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299</v>
      </c>
      <c r="T57" s="424">
        <f t="shared" si="62"/>
        <v>299</v>
      </c>
      <c r="U57" s="163">
        <f>VLOOKUP($AC57,原データ!$D$1:$R$2300,3,FALSE)</f>
        <v>0</v>
      </c>
      <c r="V57" s="164">
        <f>VLOOKUP($AC57,原データ!$D$1:$R$2300,4,FALSE)</f>
        <v>2582</v>
      </c>
      <c r="W57" s="164">
        <f>VLOOKUP($AC57,原データ!$D$1:$R$2300,5,FALSE)</f>
        <v>4271</v>
      </c>
      <c r="X57" s="164">
        <f>VLOOKUP($AC57,原データ!$D$1:$R$2300,6,FALSE)</f>
        <v>2198</v>
      </c>
      <c r="Y57" s="164">
        <f>VLOOKUP($AC57,原データ!$D$1:$R$2300,7,FALSE)</f>
        <v>9439</v>
      </c>
      <c r="Z57" s="161">
        <f>VLOOKUP($AC57,原データ!$D$1:$R$2300,8,FALSE)</f>
        <v>8396</v>
      </c>
      <c r="AA57" s="424">
        <f t="shared" si="56"/>
        <v>26886</v>
      </c>
      <c r="AB57" s="320">
        <f t="shared" si="57"/>
        <v>27185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467000</v>
      </c>
      <c r="I58" s="227">
        <f t="shared" si="49"/>
        <v>609772</v>
      </c>
      <c r="J58" s="227">
        <f t="shared" si="50"/>
        <v>569124</v>
      </c>
      <c r="K58" s="227">
        <f t="shared" si="51"/>
        <v>607529</v>
      </c>
      <c r="L58" s="225">
        <f t="shared" si="52"/>
        <v>289962</v>
      </c>
      <c r="M58" s="422">
        <f t="shared" si="53"/>
        <v>2543387</v>
      </c>
      <c r="N58" s="318">
        <f t="shared" si="54"/>
        <v>2543387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467000</v>
      </c>
      <c r="W58" s="227">
        <f t="shared" si="65"/>
        <v>609772</v>
      </c>
      <c r="X58" s="227">
        <f t="shared" si="65"/>
        <v>569124</v>
      </c>
      <c r="Y58" s="227">
        <f t="shared" si="65"/>
        <v>607529</v>
      </c>
      <c r="Z58" s="225">
        <f t="shared" si="65"/>
        <v>289962</v>
      </c>
      <c r="AA58" s="422">
        <f t="shared" si="56"/>
        <v>2543387</v>
      </c>
      <c r="AB58" s="318">
        <f t="shared" si="57"/>
        <v>2543387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454240</v>
      </c>
      <c r="I59" s="156">
        <f t="shared" si="49"/>
        <v>602764</v>
      </c>
      <c r="J59" s="156">
        <f t="shared" si="50"/>
        <v>525037</v>
      </c>
      <c r="K59" s="156">
        <f t="shared" si="51"/>
        <v>527317</v>
      </c>
      <c r="L59" s="153">
        <f t="shared" si="52"/>
        <v>254869</v>
      </c>
      <c r="M59" s="423">
        <f t="shared" si="53"/>
        <v>2364227</v>
      </c>
      <c r="N59" s="319">
        <f t="shared" si="54"/>
        <v>2364227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454240</v>
      </c>
      <c r="W59" s="156">
        <f>VLOOKUP($AC59,原データ!$D$1:$R$2300,5,FALSE)</f>
        <v>602764</v>
      </c>
      <c r="X59" s="156">
        <f>VLOOKUP($AC59,原データ!$D$1:$R$2300,6,FALSE)</f>
        <v>525037</v>
      </c>
      <c r="Y59" s="156">
        <f>VLOOKUP($AC59,原データ!$D$1:$R$2300,7,FALSE)</f>
        <v>527317</v>
      </c>
      <c r="Z59" s="153">
        <f>VLOOKUP($AC59,原データ!$D$1:$R$2300,8,FALSE)</f>
        <v>254869</v>
      </c>
      <c r="AA59" s="423">
        <f t="shared" si="56"/>
        <v>2364227</v>
      </c>
      <c r="AB59" s="319">
        <f t="shared" si="57"/>
        <v>2364227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12760</v>
      </c>
      <c r="I60" s="164">
        <f t="shared" si="49"/>
        <v>7008</v>
      </c>
      <c r="J60" s="164">
        <f t="shared" si="50"/>
        <v>44087</v>
      </c>
      <c r="K60" s="164">
        <f t="shared" si="51"/>
        <v>80212</v>
      </c>
      <c r="L60" s="161">
        <f t="shared" si="52"/>
        <v>35093</v>
      </c>
      <c r="M60" s="424">
        <f t="shared" si="53"/>
        <v>179160</v>
      </c>
      <c r="N60" s="320">
        <f t="shared" si="54"/>
        <v>179160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12760</v>
      </c>
      <c r="W60" s="164">
        <f>VLOOKUP($AC60,原データ!$D$1:$R$2300,5,FALSE)</f>
        <v>7008</v>
      </c>
      <c r="X60" s="164">
        <f>VLOOKUP($AC60,原データ!$D$1:$R$2300,6,FALSE)</f>
        <v>44087</v>
      </c>
      <c r="Y60" s="164">
        <f>VLOOKUP($AC60,原データ!$D$1:$R$2300,7,FALSE)</f>
        <v>80212</v>
      </c>
      <c r="Z60" s="161">
        <f>VLOOKUP($AC60,原データ!$D$1:$R$2300,8,FALSE)</f>
        <v>35093</v>
      </c>
      <c r="AA60" s="424">
        <f t="shared" si="56"/>
        <v>179160</v>
      </c>
      <c r="AB60" s="320">
        <f t="shared" si="57"/>
        <v>179160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1940</v>
      </c>
      <c r="F61" s="422">
        <f t="shared" si="46"/>
        <v>1940</v>
      </c>
      <c r="G61" s="226">
        <f t="shared" si="47"/>
        <v>0</v>
      </c>
      <c r="H61" s="227">
        <f t="shared" si="48"/>
        <v>19813</v>
      </c>
      <c r="I61" s="227">
        <f t="shared" si="49"/>
        <v>6464</v>
      </c>
      <c r="J61" s="227">
        <f t="shared" si="50"/>
        <v>41154</v>
      </c>
      <c r="K61" s="227">
        <f t="shared" si="51"/>
        <v>31518</v>
      </c>
      <c r="L61" s="225">
        <f t="shared" si="52"/>
        <v>0</v>
      </c>
      <c r="M61" s="422">
        <f t="shared" si="53"/>
        <v>98949</v>
      </c>
      <c r="N61" s="318">
        <f t="shared" si="54"/>
        <v>100889</v>
      </c>
      <c r="O61" s="665"/>
      <c r="P61" s="664" t="s">
        <v>134</v>
      </c>
      <c r="Q61" s="696"/>
      <c r="R61" s="224">
        <f>SUM(R62:R65)</f>
        <v>0</v>
      </c>
      <c r="S61" s="225">
        <f>SUM(S62:S65)</f>
        <v>1940</v>
      </c>
      <c r="T61" s="422">
        <f>SUM(R61:S61)</f>
        <v>1940</v>
      </c>
      <c r="U61" s="226">
        <f t="shared" ref="U61:Z61" si="67">SUM(U62:U65)</f>
        <v>0</v>
      </c>
      <c r="V61" s="227">
        <f t="shared" si="67"/>
        <v>19813</v>
      </c>
      <c r="W61" s="227">
        <f t="shared" si="67"/>
        <v>6464</v>
      </c>
      <c r="X61" s="227">
        <f t="shared" si="67"/>
        <v>41154</v>
      </c>
      <c r="Y61" s="227">
        <f t="shared" si="67"/>
        <v>31518</v>
      </c>
      <c r="Z61" s="227">
        <f t="shared" si="67"/>
        <v>0</v>
      </c>
      <c r="AA61" s="422">
        <f>SUM(U61:Z61)</f>
        <v>98949</v>
      </c>
      <c r="AB61" s="318">
        <f>SUM(AA61,T61)</f>
        <v>100889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1940</v>
      </c>
      <c r="F62" s="423">
        <f t="shared" si="46"/>
        <v>1940</v>
      </c>
      <c r="G62" s="155">
        <f t="shared" si="47"/>
        <v>0</v>
      </c>
      <c r="H62" s="156">
        <f t="shared" si="48"/>
        <v>15830</v>
      </c>
      <c r="I62" s="156">
        <f t="shared" si="49"/>
        <v>6464</v>
      </c>
      <c r="J62" s="156">
        <f t="shared" si="50"/>
        <v>23080</v>
      </c>
      <c r="K62" s="156">
        <f t="shared" si="51"/>
        <v>31518</v>
      </c>
      <c r="L62" s="153">
        <f t="shared" si="52"/>
        <v>0</v>
      </c>
      <c r="M62" s="423">
        <f t="shared" si="53"/>
        <v>76892</v>
      </c>
      <c r="N62" s="319">
        <f t="shared" si="54"/>
        <v>78832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1940</v>
      </c>
      <c r="T62" s="423">
        <f t="shared" si="62"/>
        <v>1940</v>
      </c>
      <c r="U62" s="155">
        <f>VLOOKUP($AC62,原データ!$D$1:$R$2300,3,FALSE)</f>
        <v>0</v>
      </c>
      <c r="V62" s="156">
        <f>VLOOKUP($AC62,原データ!$D$1:$R$2300,4,FALSE)</f>
        <v>15830</v>
      </c>
      <c r="W62" s="156">
        <f>VLOOKUP($AC62,原データ!$D$1:$R$2300,5,FALSE)</f>
        <v>6464</v>
      </c>
      <c r="X62" s="156">
        <f>VLOOKUP($AC62,原データ!$D$1:$R$2300,6,FALSE)</f>
        <v>23080</v>
      </c>
      <c r="Y62" s="156">
        <f>VLOOKUP($AC62,原データ!$D$1:$R$2300,7,FALSE)</f>
        <v>31518</v>
      </c>
      <c r="Z62" s="153">
        <f>VLOOKUP($AC62,原データ!$D$1:$R$2300,8,FALSE)</f>
        <v>0</v>
      </c>
      <c r="AA62" s="423">
        <f t="shared" si="56"/>
        <v>76892</v>
      </c>
      <c r="AB62" s="319">
        <f t="shared" si="57"/>
        <v>78832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3983</v>
      </c>
      <c r="I63" s="156">
        <f t="shared" si="49"/>
        <v>0</v>
      </c>
      <c r="J63" s="156">
        <f t="shared" si="50"/>
        <v>18074</v>
      </c>
      <c r="K63" s="156">
        <f t="shared" si="51"/>
        <v>0</v>
      </c>
      <c r="L63" s="153">
        <f t="shared" si="52"/>
        <v>0</v>
      </c>
      <c r="M63" s="423">
        <f t="shared" si="53"/>
        <v>22057</v>
      </c>
      <c r="N63" s="319">
        <f t="shared" si="54"/>
        <v>22057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3983</v>
      </c>
      <c r="W63" s="156">
        <f>VLOOKUP($AC63,原データ!$D$1:$R$2300,5,FALSE)</f>
        <v>0</v>
      </c>
      <c r="X63" s="156">
        <f>VLOOKUP($AC63,原データ!$D$1:$R$2300,6,FALSE)</f>
        <v>18074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22057</v>
      </c>
      <c r="AB63" s="319">
        <f t="shared" si="57"/>
        <v>22057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4452</v>
      </c>
      <c r="E66" s="225">
        <f t="shared" si="45"/>
        <v>30734</v>
      </c>
      <c r="F66" s="422">
        <f t="shared" si="46"/>
        <v>35186</v>
      </c>
      <c r="G66" s="226">
        <f t="shared" si="47"/>
        <v>0</v>
      </c>
      <c r="H66" s="227">
        <f t="shared" si="48"/>
        <v>17634</v>
      </c>
      <c r="I66" s="227">
        <f t="shared" si="49"/>
        <v>47834</v>
      </c>
      <c r="J66" s="227">
        <f t="shared" si="50"/>
        <v>42195</v>
      </c>
      <c r="K66" s="227">
        <f t="shared" si="51"/>
        <v>60525</v>
      </c>
      <c r="L66" s="225">
        <f t="shared" si="52"/>
        <v>35289</v>
      </c>
      <c r="M66" s="422">
        <f t="shared" si="53"/>
        <v>203477</v>
      </c>
      <c r="N66" s="318">
        <f t="shared" si="54"/>
        <v>238663</v>
      </c>
      <c r="O66" s="665"/>
      <c r="P66" s="664" t="s">
        <v>137</v>
      </c>
      <c r="Q66" s="696"/>
      <c r="R66" s="224">
        <f>SUM(R67)</f>
        <v>4452</v>
      </c>
      <c r="S66" s="225">
        <f>SUM(S67)</f>
        <v>30734</v>
      </c>
      <c r="T66" s="422">
        <f t="shared" si="62"/>
        <v>35186</v>
      </c>
      <c r="U66" s="226">
        <f t="shared" ref="U66:Z66" si="69">SUM(U67)</f>
        <v>0</v>
      </c>
      <c r="V66" s="227">
        <f t="shared" si="69"/>
        <v>17634</v>
      </c>
      <c r="W66" s="227">
        <f t="shared" si="69"/>
        <v>47834</v>
      </c>
      <c r="X66" s="227">
        <f t="shared" si="69"/>
        <v>42195</v>
      </c>
      <c r="Y66" s="227">
        <f t="shared" si="69"/>
        <v>60525</v>
      </c>
      <c r="Z66" s="225">
        <f t="shared" si="69"/>
        <v>35289</v>
      </c>
      <c r="AA66" s="422">
        <f t="shared" si="56"/>
        <v>203477</v>
      </c>
      <c r="AB66" s="318">
        <f t="shared" si="57"/>
        <v>238663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4452</v>
      </c>
      <c r="E67" s="161">
        <f t="shared" si="45"/>
        <v>30734</v>
      </c>
      <c r="F67" s="424">
        <f t="shared" si="46"/>
        <v>35186</v>
      </c>
      <c r="G67" s="163">
        <f t="shared" si="47"/>
        <v>0</v>
      </c>
      <c r="H67" s="164">
        <f t="shared" si="48"/>
        <v>17634</v>
      </c>
      <c r="I67" s="164">
        <f t="shared" si="49"/>
        <v>47834</v>
      </c>
      <c r="J67" s="164">
        <f t="shared" si="50"/>
        <v>42195</v>
      </c>
      <c r="K67" s="164">
        <f t="shared" si="51"/>
        <v>60525</v>
      </c>
      <c r="L67" s="161">
        <f t="shared" si="52"/>
        <v>35289</v>
      </c>
      <c r="M67" s="424">
        <f t="shared" si="53"/>
        <v>203477</v>
      </c>
      <c r="N67" s="320">
        <f t="shared" si="54"/>
        <v>238663</v>
      </c>
      <c r="O67" s="665"/>
      <c r="P67" s="228"/>
      <c r="Q67" s="230" t="s">
        <v>138</v>
      </c>
      <c r="R67" s="160">
        <f>VLOOKUP($AC67,原データ!$D$1:$R$2300,10,FALSE)</f>
        <v>4452</v>
      </c>
      <c r="S67" s="161">
        <f>VLOOKUP($AC67,原データ!$D$1:$R$2300,11,FALSE)</f>
        <v>30734</v>
      </c>
      <c r="T67" s="424">
        <f t="shared" si="62"/>
        <v>35186</v>
      </c>
      <c r="U67" s="163">
        <f>VLOOKUP($AC67,原データ!$D$1:$R$2300,3,FALSE)</f>
        <v>0</v>
      </c>
      <c r="V67" s="164">
        <f>VLOOKUP($AC67,原データ!$D$1:$R$2300,4,FALSE)</f>
        <v>17634</v>
      </c>
      <c r="W67" s="164">
        <f>VLOOKUP($AC67,原データ!$D$1:$R$2300,5,FALSE)</f>
        <v>47834</v>
      </c>
      <c r="X67" s="164">
        <f>VLOOKUP($AC67,原データ!$D$1:$R$2300,6,FALSE)</f>
        <v>42195</v>
      </c>
      <c r="Y67" s="164">
        <f>VLOOKUP($AC67,原データ!$D$1:$R$2300,7,FALSE)</f>
        <v>60525</v>
      </c>
      <c r="Z67" s="161">
        <f>VLOOKUP($AC67,原データ!$D$1:$R$2300,8,FALSE)</f>
        <v>35289</v>
      </c>
      <c r="AA67" s="424">
        <f t="shared" si="56"/>
        <v>203477</v>
      </c>
      <c r="AB67" s="320">
        <f t="shared" si="57"/>
        <v>238663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7059</v>
      </c>
      <c r="E68" s="225">
        <f t="shared" si="45"/>
        <v>0</v>
      </c>
      <c r="F68" s="422">
        <f t="shared" si="46"/>
        <v>7059</v>
      </c>
      <c r="G68" s="226">
        <f t="shared" si="47"/>
        <v>0</v>
      </c>
      <c r="H68" s="227">
        <f t="shared" si="48"/>
        <v>37522</v>
      </c>
      <c r="I68" s="227">
        <f t="shared" si="49"/>
        <v>21704</v>
      </c>
      <c r="J68" s="227">
        <f t="shared" si="50"/>
        <v>24869</v>
      </c>
      <c r="K68" s="227">
        <f t="shared" si="51"/>
        <v>55055</v>
      </c>
      <c r="L68" s="225">
        <f t="shared" si="52"/>
        <v>29765</v>
      </c>
      <c r="M68" s="422">
        <f t="shared" si="53"/>
        <v>168915</v>
      </c>
      <c r="N68" s="318">
        <f t="shared" si="54"/>
        <v>175974</v>
      </c>
      <c r="O68" s="665"/>
      <c r="P68" s="672" t="s">
        <v>263</v>
      </c>
      <c r="Q68" s="673"/>
      <c r="R68" s="167">
        <f>VLOOKUP($AC68,原データ!$D$1:$R$2300,10,FALSE)</f>
        <v>7059</v>
      </c>
      <c r="S68" s="168">
        <f>VLOOKUP($AC68,原データ!$D$1:$R$2300,11,FALSE)</f>
        <v>0</v>
      </c>
      <c r="T68" s="425">
        <f t="shared" si="62"/>
        <v>7059</v>
      </c>
      <c r="U68" s="170">
        <f>VLOOKUP($AC68,原データ!$D$1:$R$2300,3,FALSE)</f>
        <v>0</v>
      </c>
      <c r="V68" s="171">
        <f>VLOOKUP($AC68,原データ!$D$1:$R$2300,4,FALSE)</f>
        <v>37522</v>
      </c>
      <c r="W68" s="171">
        <f>VLOOKUP($AC68,原データ!$D$1:$R$2300,5,FALSE)</f>
        <v>21704</v>
      </c>
      <c r="X68" s="171">
        <f>VLOOKUP($AC68,原データ!$D$1:$R$2300,6,FALSE)</f>
        <v>24869</v>
      </c>
      <c r="Y68" s="171">
        <f>VLOOKUP($AC68,原データ!$D$1:$R$2300,7,FALSE)</f>
        <v>55055</v>
      </c>
      <c r="Z68" s="168">
        <f>VLOOKUP($AC68,原データ!$D$1:$R$2300,8,FALSE)</f>
        <v>29765</v>
      </c>
      <c r="AA68" s="425">
        <f t="shared" si="56"/>
        <v>168915</v>
      </c>
      <c r="AB68" s="316">
        <f t="shared" si="57"/>
        <v>175974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6156</v>
      </c>
      <c r="E70" s="312">
        <f t="shared" si="45"/>
        <v>18834</v>
      </c>
      <c r="F70" s="313">
        <f t="shared" si="46"/>
        <v>24990</v>
      </c>
      <c r="G70" s="314">
        <f t="shared" si="47"/>
        <v>0</v>
      </c>
      <c r="H70" s="315">
        <f t="shared" si="48"/>
        <v>85347</v>
      </c>
      <c r="I70" s="315">
        <f t="shared" si="49"/>
        <v>88595</v>
      </c>
      <c r="J70" s="315">
        <f t="shared" si="50"/>
        <v>76131</v>
      </c>
      <c r="K70" s="315">
        <f t="shared" si="51"/>
        <v>71181</v>
      </c>
      <c r="L70" s="312">
        <f t="shared" si="52"/>
        <v>29470</v>
      </c>
      <c r="M70" s="313">
        <f t="shared" si="53"/>
        <v>350724</v>
      </c>
      <c r="N70" s="585">
        <f t="shared" si="54"/>
        <v>375714</v>
      </c>
      <c r="O70" s="689" t="s">
        <v>264</v>
      </c>
      <c r="P70" s="677"/>
      <c r="Q70" s="678"/>
      <c r="R70" s="167">
        <f>VLOOKUP($AC70,原データ!$D$1:$R$2300,10,FALSE)</f>
        <v>6156</v>
      </c>
      <c r="S70" s="168">
        <f>VLOOKUP($AC70,原データ!$D$1:$R$2300,11,FALSE)</f>
        <v>18834</v>
      </c>
      <c r="T70" s="425">
        <f t="shared" si="62"/>
        <v>24990</v>
      </c>
      <c r="U70" s="170">
        <f>VLOOKUP($AC70,原データ!$D$1:$R$2300,3,FALSE)</f>
        <v>0</v>
      </c>
      <c r="V70" s="171">
        <f>VLOOKUP($AC70,原データ!$D$1:$R$2300,4,FALSE)</f>
        <v>85347</v>
      </c>
      <c r="W70" s="171">
        <f>VLOOKUP($AC70,原データ!$D$1:$R$2300,5,FALSE)</f>
        <v>88595</v>
      </c>
      <c r="X70" s="171">
        <f>VLOOKUP($AC70,原データ!$D$1:$R$2300,6,FALSE)</f>
        <v>76131</v>
      </c>
      <c r="Y70" s="171">
        <f>VLOOKUP($AC70,原データ!$D$1:$R$2300,7,FALSE)</f>
        <v>71181</v>
      </c>
      <c r="Z70" s="168">
        <f>VLOOKUP($AC70,原データ!$D$1:$R$2300,8,FALSE)</f>
        <v>29470</v>
      </c>
      <c r="AA70" s="425">
        <f t="shared" si="56"/>
        <v>350724</v>
      </c>
      <c r="AB70" s="316">
        <f t="shared" si="57"/>
        <v>375714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68851</v>
      </c>
      <c r="I71" s="315">
        <f t="shared" si="49"/>
        <v>142302</v>
      </c>
      <c r="J71" s="315">
        <f t="shared" si="50"/>
        <v>215505</v>
      </c>
      <c r="K71" s="315">
        <f t="shared" si="51"/>
        <v>179182</v>
      </c>
      <c r="L71" s="312">
        <f t="shared" si="52"/>
        <v>155869</v>
      </c>
      <c r="M71" s="313">
        <f t="shared" si="53"/>
        <v>761709</v>
      </c>
      <c r="N71" s="316">
        <f t="shared" si="54"/>
        <v>761709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68851</v>
      </c>
      <c r="W71" s="315">
        <f t="shared" si="72"/>
        <v>142302</v>
      </c>
      <c r="X71" s="315">
        <f t="shared" si="72"/>
        <v>215505</v>
      </c>
      <c r="Y71" s="315">
        <f t="shared" si="72"/>
        <v>179182</v>
      </c>
      <c r="Z71" s="312">
        <f t="shared" si="72"/>
        <v>155869</v>
      </c>
      <c r="AA71" s="313">
        <f t="shared" si="56"/>
        <v>761709</v>
      </c>
      <c r="AB71" s="316">
        <f t="shared" si="57"/>
        <v>761709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30767</v>
      </c>
      <c r="J78" s="171">
        <f t="shared" si="74"/>
        <v>31590</v>
      </c>
      <c r="K78" s="171">
        <f t="shared" si="74"/>
        <v>31483</v>
      </c>
      <c r="L78" s="168">
        <f t="shared" si="74"/>
        <v>0</v>
      </c>
      <c r="M78" s="425">
        <f t="shared" si="53"/>
        <v>93840</v>
      </c>
      <c r="N78" s="316">
        <f t="shared" si="54"/>
        <v>93840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30767</v>
      </c>
      <c r="X78" s="171">
        <f>VLOOKUP($AC78,原データ!$D$1:$R$2300,6,FALSE)</f>
        <v>31590</v>
      </c>
      <c r="Y78" s="171">
        <f>VLOOKUP($AC78,原データ!$D$1:$R$2300,7,FALSE)</f>
        <v>31483</v>
      </c>
      <c r="Z78" s="168">
        <f>VLOOKUP($AC78,原データ!$D$1:$R$2300,8,FALSE)</f>
        <v>0</v>
      </c>
      <c r="AA78" s="425">
        <f t="shared" si="56"/>
        <v>93840</v>
      </c>
      <c r="AB78" s="316">
        <f t="shared" si="57"/>
        <v>93840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67646</v>
      </c>
      <c r="I83" s="171">
        <f t="shared" si="74"/>
        <v>111535</v>
      </c>
      <c r="J83" s="171">
        <f t="shared" si="74"/>
        <v>183915</v>
      </c>
      <c r="K83" s="171">
        <f t="shared" si="74"/>
        <v>147699</v>
      </c>
      <c r="L83" s="168">
        <f t="shared" si="74"/>
        <v>155869</v>
      </c>
      <c r="M83" s="425">
        <f t="shared" si="53"/>
        <v>666664</v>
      </c>
      <c r="N83" s="321">
        <f t="shared" si="54"/>
        <v>666664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67646</v>
      </c>
      <c r="W83" s="171">
        <f>VLOOKUP($AC83,原データ!$D$1:$R$2300,5,FALSE)</f>
        <v>111535</v>
      </c>
      <c r="X83" s="171">
        <f>VLOOKUP($AC83,原データ!$D$1:$R$2300,6,FALSE)</f>
        <v>183915</v>
      </c>
      <c r="Y83" s="171">
        <f>VLOOKUP($AC83,原データ!$D$1:$R$2300,7,FALSE)</f>
        <v>147699</v>
      </c>
      <c r="Z83" s="168">
        <f>VLOOKUP($AC83,原データ!$D$1:$R$2300,8,FALSE)</f>
        <v>155869</v>
      </c>
      <c r="AA83" s="425">
        <f>SUM(U83:Z83)</f>
        <v>666664</v>
      </c>
      <c r="AB83" s="316">
        <f t="shared" si="57"/>
        <v>666664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1205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1205</v>
      </c>
      <c r="N84" s="321">
        <f t="shared" si="78"/>
        <v>1205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1205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1205</v>
      </c>
      <c r="AB84" s="316">
        <f>SUM(AA84,T84)</f>
        <v>1205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58746</v>
      </c>
      <c r="I85" s="315">
        <f t="shared" si="49"/>
        <v>158364</v>
      </c>
      <c r="J85" s="315">
        <f t="shared" si="50"/>
        <v>668701</v>
      </c>
      <c r="K85" s="315">
        <f t="shared" si="51"/>
        <v>1462701</v>
      </c>
      <c r="L85" s="312">
        <f t="shared" si="52"/>
        <v>882158</v>
      </c>
      <c r="M85" s="313">
        <f t="shared" si="53"/>
        <v>3230670</v>
      </c>
      <c r="N85" s="316">
        <f t="shared" si="54"/>
        <v>3230670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58746</v>
      </c>
      <c r="W85" s="315">
        <f>SUM(W86:W89)</f>
        <v>158364</v>
      </c>
      <c r="X85" s="315">
        <f>SUM(X86:X89)</f>
        <v>668701</v>
      </c>
      <c r="Y85" s="315">
        <f>SUM(Y86:Y89)</f>
        <v>1462701</v>
      </c>
      <c r="Z85" s="315">
        <f>SUM(Z86:Z89)</f>
        <v>882158</v>
      </c>
      <c r="AA85" s="313">
        <f>SUM(U85:Z85)</f>
        <v>3230670</v>
      </c>
      <c r="AB85" s="316">
        <f t="shared" si="57"/>
        <v>3230670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26505</v>
      </c>
      <c r="I86" s="171">
        <f t="shared" si="49"/>
        <v>113270</v>
      </c>
      <c r="J86" s="171">
        <f t="shared" si="50"/>
        <v>502651</v>
      </c>
      <c r="K86" s="171">
        <f t="shared" si="51"/>
        <v>1228355</v>
      </c>
      <c r="L86" s="168">
        <f t="shared" si="52"/>
        <v>561734</v>
      </c>
      <c r="M86" s="425">
        <f t="shared" si="53"/>
        <v>2432515</v>
      </c>
      <c r="N86" s="316">
        <f t="shared" si="54"/>
        <v>2432515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26505</v>
      </c>
      <c r="W86" s="171">
        <f>VLOOKUP($AC86,原データ!$D$1:$R$2300,5,FALSE)</f>
        <v>113270</v>
      </c>
      <c r="X86" s="171">
        <f>VLOOKUP($AC86,原データ!$D$1:$R$2300,6,FALSE)</f>
        <v>502651</v>
      </c>
      <c r="Y86" s="171">
        <f>VLOOKUP($AC86,原データ!$D$1:$R$2300,7,FALSE)</f>
        <v>1228355</v>
      </c>
      <c r="Z86" s="168">
        <f>VLOOKUP($AC86,原データ!$D$1:$R$2300,8,FALSE)</f>
        <v>561734</v>
      </c>
      <c r="AA86" s="425">
        <f t="shared" si="56"/>
        <v>2432515</v>
      </c>
      <c r="AB86" s="316">
        <f t="shared" si="57"/>
        <v>2432515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32241</v>
      </c>
      <c r="I87" s="171">
        <f t="shared" si="49"/>
        <v>45094</v>
      </c>
      <c r="J87" s="171">
        <f t="shared" si="50"/>
        <v>166050</v>
      </c>
      <c r="K87" s="171">
        <f t="shared" si="51"/>
        <v>146088</v>
      </c>
      <c r="L87" s="168">
        <f t="shared" si="52"/>
        <v>183842</v>
      </c>
      <c r="M87" s="425">
        <f t="shared" si="53"/>
        <v>573315</v>
      </c>
      <c r="N87" s="316">
        <f t="shared" si="54"/>
        <v>573315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32241</v>
      </c>
      <c r="W87" s="171">
        <f>VLOOKUP($AC87,原データ!$D$1:$R$2300,5,FALSE)</f>
        <v>45094</v>
      </c>
      <c r="X87" s="171">
        <f>VLOOKUP($AC87,原データ!$D$1:$R$2300,6,FALSE)</f>
        <v>166050</v>
      </c>
      <c r="Y87" s="171">
        <f>VLOOKUP($AC87,原データ!$D$1:$R$2300,7,FALSE)</f>
        <v>146088</v>
      </c>
      <c r="Z87" s="168">
        <f>VLOOKUP($AC87,原データ!$D$1:$R$2300,8,FALSE)</f>
        <v>183842</v>
      </c>
      <c r="AA87" s="425">
        <f t="shared" si="56"/>
        <v>573315</v>
      </c>
      <c r="AB87" s="316">
        <f t="shared" si="57"/>
        <v>573315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88258</v>
      </c>
      <c r="L89" s="168">
        <f t="shared" si="52"/>
        <v>136582</v>
      </c>
      <c r="M89" s="425">
        <f t="shared" si="53"/>
        <v>224840</v>
      </c>
      <c r="N89" s="316">
        <f t="shared" si="54"/>
        <v>224840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88258</v>
      </c>
      <c r="Z89" s="168">
        <f>VLOOKUP($AC89,原データ!$D$1:$R$2300,8,FALSE)</f>
        <v>136582</v>
      </c>
      <c r="AA89" s="425">
        <f>SUM(U89:Z89)</f>
        <v>224840</v>
      </c>
      <c r="AB89" s="316">
        <f t="shared" si="57"/>
        <v>224840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22488</v>
      </c>
      <c r="E90" s="416">
        <f t="shared" si="45"/>
        <v>60159</v>
      </c>
      <c r="F90" s="417">
        <f t="shared" si="46"/>
        <v>82647</v>
      </c>
      <c r="G90" s="418">
        <f t="shared" si="47"/>
        <v>0</v>
      </c>
      <c r="H90" s="419">
        <f t="shared" si="48"/>
        <v>840778</v>
      </c>
      <c r="I90" s="419">
        <f t="shared" si="49"/>
        <v>1247539</v>
      </c>
      <c r="J90" s="419">
        <f t="shared" si="50"/>
        <v>1744829</v>
      </c>
      <c r="K90" s="419">
        <f t="shared" si="51"/>
        <v>2719371</v>
      </c>
      <c r="L90" s="416">
        <f t="shared" si="52"/>
        <v>1634766</v>
      </c>
      <c r="M90" s="417">
        <f t="shared" si="53"/>
        <v>8187283</v>
      </c>
      <c r="N90" s="420">
        <f t="shared" si="54"/>
        <v>8269930</v>
      </c>
      <c r="O90" s="690" t="s">
        <v>148</v>
      </c>
      <c r="P90" s="691"/>
      <c r="Q90" s="692"/>
      <c r="R90" s="415">
        <f>SUM(R85,R71,R51,R70)</f>
        <v>22488</v>
      </c>
      <c r="S90" s="415">
        <f>SUM(S85,S71,S51,S70)</f>
        <v>60159</v>
      </c>
      <c r="T90" s="417">
        <f>SUM(R90:S90)</f>
        <v>82647</v>
      </c>
      <c r="U90" s="418">
        <f t="shared" ref="U90:Z90" si="79">SUM(U85,U71,U51,U70)</f>
        <v>0</v>
      </c>
      <c r="V90" s="418">
        <f t="shared" si="79"/>
        <v>840778</v>
      </c>
      <c r="W90" s="418">
        <f t="shared" si="79"/>
        <v>1247539</v>
      </c>
      <c r="X90" s="418">
        <f t="shared" si="79"/>
        <v>1744829</v>
      </c>
      <c r="Y90" s="418">
        <f t="shared" si="79"/>
        <v>2719371</v>
      </c>
      <c r="Z90" s="418">
        <f t="shared" si="79"/>
        <v>1634766</v>
      </c>
      <c r="AA90" s="417">
        <f t="shared" si="56"/>
        <v>8187283</v>
      </c>
      <c r="AB90" s="420">
        <f t="shared" si="57"/>
        <v>8269930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163320</v>
      </c>
      <c r="E98" s="312">
        <f t="shared" ref="E98:E139" si="82">S98+AH98</f>
        <v>449880</v>
      </c>
      <c r="F98" s="313">
        <f t="shared" ref="F98:F139" si="83">T98+AI98</f>
        <v>613200</v>
      </c>
      <c r="G98" s="314">
        <f t="shared" ref="G98:G139" si="84">U98+AJ98</f>
        <v>0</v>
      </c>
      <c r="H98" s="315">
        <f t="shared" ref="H98:H139" si="85">V98+AK98</f>
        <v>6298340</v>
      </c>
      <c r="I98" s="315">
        <f t="shared" ref="I98:I139" si="86">W98+AL98</f>
        <v>8582780</v>
      </c>
      <c r="J98" s="315">
        <f t="shared" ref="J98:J139" si="87">X98+AM98</f>
        <v>7844920</v>
      </c>
      <c r="K98" s="315">
        <f t="shared" ref="K98:K139" si="88">Y98+AN98</f>
        <v>10063070</v>
      </c>
      <c r="L98" s="312">
        <f t="shared" ref="L98:L139" si="89">Z98+AO98</f>
        <v>5672690</v>
      </c>
      <c r="M98" s="313">
        <f t="shared" ref="M98:M139" si="90">AA98+AP98</f>
        <v>38461800</v>
      </c>
      <c r="N98" s="316">
        <f t="shared" ref="N98:N139" si="91">AB98+AQ98</f>
        <v>39075000</v>
      </c>
      <c r="O98" s="659" t="s">
        <v>124</v>
      </c>
      <c r="P98" s="660"/>
      <c r="Q98" s="660"/>
      <c r="R98" s="311">
        <f>SUM(R99,R105,R108,R113,R117,R118)</f>
        <v>163320</v>
      </c>
      <c r="S98" s="311">
        <f>SUM(S99,S105,S108,S113,S117,S118)</f>
        <v>413250</v>
      </c>
      <c r="T98" s="313">
        <f t="shared" ref="T98:T139" si="92">SUM(R98:S98)</f>
        <v>576570</v>
      </c>
      <c r="U98" s="314">
        <f t="shared" ref="U98:Z98" si="93">SUM(U99,U105,U108,U113,U117,U118)</f>
        <v>0</v>
      </c>
      <c r="V98" s="314">
        <f t="shared" si="93"/>
        <v>6278340</v>
      </c>
      <c r="W98" s="314">
        <f t="shared" si="93"/>
        <v>8582780</v>
      </c>
      <c r="X98" s="314">
        <f t="shared" si="93"/>
        <v>7844920</v>
      </c>
      <c r="Y98" s="314">
        <f t="shared" si="93"/>
        <v>10063070</v>
      </c>
      <c r="Z98" s="314">
        <f t="shared" si="93"/>
        <v>5672690</v>
      </c>
      <c r="AA98" s="313">
        <f t="shared" ref="AA98:AA139" si="94">SUM(U98:Z98)</f>
        <v>38441800</v>
      </c>
      <c r="AB98" s="316">
        <f t="shared" ref="AB98:AB139" si="95">SUM(AA98,T98)</f>
        <v>39018370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36630</v>
      </c>
      <c r="AI98" s="313">
        <f t="shared" ref="AI98:AI139" si="96">SUM(AG98:AH98)</f>
        <v>36630</v>
      </c>
      <c r="AJ98" s="314">
        <f t="shared" ref="AJ98:AO98" si="97">SUM(AJ99,AJ105,AJ108,AJ113,AJ117,AJ118)</f>
        <v>0</v>
      </c>
      <c r="AK98" s="314">
        <f t="shared" si="97"/>
        <v>20000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20000</v>
      </c>
      <c r="AQ98" s="316">
        <f t="shared" ref="AQ98:AQ139" si="99">SUM(AP98,AI98)</f>
        <v>56630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48210</v>
      </c>
      <c r="E99" s="225">
        <f t="shared" si="82"/>
        <v>86510</v>
      </c>
      <c r="F99" s="422">
        <f t="shared" si="83"/>
        <v>134720</v>
      </c>
      <c r="G99" s="226">
        <f t="shared" si="84"/>
        <v>0</v>
      </c>
      <c r="H99" s="227">
        <f t="shared" si="85"/>
        <v>858650</v>
      </c>
      <c r="I99" s="227">
        <f t="shared" si="86"/>
        <v>1725040</v>
      </c>
      <c r="J99" s="227">
        <f t="shared" si="87"/>
        <v>1071500</v>
      </c>
      <c r="K99" s="227">
        <f t="shared" si="88"/>
        <v>2516800</v>
      </c>
      <c r="L99" s="225">
        <f t="shared" si="89"/>
        <v>2122530</v>
      </c>
      <c r="M99" s="422">
        <f t="shared" si="90"/>
        <v>8294520</v>
      </c>
      <c r="N99" s="318">
        <f t="shared" si="91"/>
        <v>8429240</v>
      </c>
      <c r="O99" s="665"/>
      <c r="P99" s="661" t="s">
        <v>125</v>
      </c>
      <c r="Q99" s="661"/>
      <c r="R99" s="224">
        <f>SUM(R100:R104)</f>
        <v>48210</v>
      </c>
      <c r="S99" s="225">
        <f>SUM(S100:S104)</f>
        <v>86510</v>
      </c>
      <c r="T99" s="422">
        <f t="shared" si="92"/>
        <v>134720</v>
      </c>
      <c r="U99" s="226">
        <f t="shared" ref="U99:Z99" si="100">SUM(U100:U104)</f>
        <v>0</v>
      </c>
      <c r="V99" s="227">
        <f t="shared" si="100"/>
        <v>858650</v>
      </c>
      <c r="W99" s="227">
        <f t="shared" si="100"/>
        <v>1725040</v>
      </c>
      <c r="X99" s="227">
        <f t="shared" si="100"/>
        <v>1071500</v>
      </c>
      <c r="Y99" s="227">
        <f t="shared" si="100"/>
        <v>2516800</v>
      </c>
      <c r="Z99" s="225">
        <f t="shared" si="100"/>
        <v>2122530</v>
      </c>
      <c r="AA99" s="422">
        <f t="shared" si="94"/>
        <v>8294520</v>
      </c>
      <c r="AB99" s="318">
        <f t="shared" si="95"/>
        <v>8429240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497030</v>
      </c>
      <c r="I100" s="156">
        <f t="shared" si="86"/>
        <v>1057890</v>
      </c>
      <c r="J100" s="156">
        <f t="shared" si="87"/>
        <v>490430</v>
      </c>
      <c r="K100" s="156">
        <f t="shared" si="88"/>
        <v>2197770</v>
      </c>
      <c r="L100" s="153">
        <f t="shared" si="89"/>
        <v>1879390</v>
      </c>
      <c r="M100" s="423">
        <f t="shared" si="90"/>
        <v>6122510</v>
      </c>
      <c r="N100" s="319">
        <f t="shared" si="91"/>
        <v>6122510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497030</v>
      </c>
      <c r="W100" s="156">
        <f>VLOOKUP($AC100,原データ!$D$1:$R$2300,5,FALSE)</f>
        <v>1057890</v>
      </c>
      <c r="X100" s="156">
        <f>VLOOKUP($AC100,原データ!$D$1:$R$2300,6,FALSE)</f>
        <v>490430</v>
      </c>
      <c r="Y100" s="156">
        <f>VLOOKUP($AC100,原データ!$D$1:$R$2300,7,FALSE)</f>
        <v>2197770</v>
      </c>
      <c r="Z100" s="153">
        <f>VLOOKUP($AC100,原データ!$D$1:$R$2300,8,FALSE)</f>
        <v>1879390</v>
      </c>
      <c r="AA100" s="423">
        <f t="shared" si="94"/>
        <v>6122510</v>
      </c>
      <c r="AB100" s="319">
        <f t="shared" si="95"/>
        <v>6122510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48210</v>
      </c>
      <c r="E102" s="153">
        <f t="shared" si="82"/>
        <v>83520</v>
      </c>
      <c r="F102" s="423">
        <f t="shared" si="83"/>
        <v>131730</v>
      </c>
      <c r="G102" s="155">
        <f t="shared" si="84"/>
        <v>0</v>
      </c>
      <c r="H102" s="156">
        <f t="shared" si="85"/>
        <v>312460</v>
      </c>
      <c r="I102" s="156">
        <f t="shared" si="86"/>
        <v>624440</v>
      </c>
      <c r="J102" s="156">
        <f t="shared" si="87"/>
        <v>559090</v>
      </c>
      <c r="K102" s="156">
        <f t="shared" si="88"/>
        <v>224640</v>
      </c>
      <c r="L102" s="153">
        <f t="shared" si="89"/>
        <v>159180</v>
      </c>
      <c r="M102" s="423">
        <f t="shared" si="90"/>
        <v>1879810</v>
      </c>
      <c r="N102" s="319">
        <f t="shared" si="91"/>
        <v>2011540</v>
      </c>
      <c r="O102" s="665"/>
      <c r="P102" s="663"/>
      <c r="Q102" s="229" t="s">
        <v>128</v>
      </c>
      <c r="R102" s="152">
        <f>VLOOKUP($AC102,原データ!$D$1:$R$2300,10,FALSE)</f>
        <v>48210</v>
      </c>
      <c r="S102" s="153">
        <f>VLOOKUP($AC102,原データ!$D$1:$R$2300,11,FALSE)</f>
        <v>83520</v>
      </c>
      <c r="T102" s="423">
        <f t="shared" si="92"/>
        <v>131730</v>
      </c>
      <c r="U102" s="155">
        <f>VLOOKUP($AC102,原データ!$D$1:$R$2300,3,FALSE)</f>
        <v>0</v>
      </c>
      <c r="V102" s="156">
        <f>VLOOKUP($AC102,原データ!$D$1:$R$2300,4,FALSE)</f>
        <v>312460</v>
      </c>
      <c r="W102" s="156">
        <f>VLOOKUP($AC102,原データ!$D$1:$R$2300,5,FALSE)</f>
        <v>624440</v>
      </c>
      <c r="X102" s="156">
        <f>VLOOKUP($AC102,原データ!$D$1:$R$2300,6,FALSE)</f>
        <v>559090</v>
      </c>
      <c r="Y102" s="156">
        <f>VLOOKUP($AC102,原データ!$D$1:$R$2300,7,FALSE)</f>
        <v>224640</v>
      </c>
      <c r="Z102" s="153">
        <f>VLOOKUP($AC102,原データ!$D$1:$R$2300,8,FALSE)</f>
        <v>159180</v>
      </c>
      <c r="AA102" s="423">
        <f t="shared" si="94"/>
        <v>1879810</v>
      </c>
      <c r="AB102" s="319">
        <f t="shared" si="95"/>
        <v>2011540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23340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23340</v>
      </c>
      <c r="N103" s="319">
        <f t="shared" si="91"/>
        <v>23340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23340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23340</v>
      </c>
      <c r="AB103" s="319">
        <f t="shared" si="95"/>
        <v>23340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2990</v>
      </c>
      <c r="F104" s="424">
        <f t="shared" si="83"/>
        <v>2990</v>
      </c>
      <c r="G104" s="163">
        <f t="shared" si="84"/>
        <v>0</v>
      </c>
      <c r="H104" s="164">
        <f t="shared" si="85"/>
        <v>25820</v>
      </c>
      <c r="I104" s="164">
        <f t="shared" si="86"/>
        <v>42710</v>
      </c>
      <c r="J104" s="164">
        <f t="shared" si="87"/>
        <v>21980</v>
      </c>
      <c r="K104" s="164">
        <f t="shared" si="88"/>
        <v>94390</v>
      </c>
      <c r="L104" s="161">
        <f t="shared" si="89"/>
        <v>83960</v>
      </c>
      <c r="M104" s="424">
        <f t="shared" si="90"/>
        <v>268860</v>
      </c>
      <c r="N104" s="320">
        <f t="shared" si="91"/>
        <v>271850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2990</v>
      </c>
      <c r="T104" s="424">
        <f t="shared" si="92"/>
        <v>2990</v>
      </c>
      <c r="U104" s="163">
        <f>VLOOKUP($AC104,原データ!$D$1:$R$2300,3,FALSE)</f>
        <v>0</v>
      </c>
      <c r="V104" s="164">
        <f>VLOOKUP($AC104,原データ!$D$1:$R$2300,4,FALSE)</f>
        <v>25820</v>
      </c>
      <c r="W104" s="164">
        <f>VLOOKUP($AC104,原データ!$D$1:$R$2300,5,FALSE)</f>
        <v>42710</v>
      </c>
      <c r="X104" s="164">
        <f>VLOOKUP($AC104,原データ!$D$1:$R$2300,6,FALSE)</f>
        <v>21980</v>
      </c>
      <c r="Y104" s="164">
        <f>VLOOKUP($AC104,原データ!$D$1:$R$2300,7,FALSE)</f>
        <v>94390</v>
      </c>
      <c r="Z104" s="161">
        <f>VLOOKUP($AC104,原データ!$D$1:$R$2300,8,FALSE)</f>
        <v>83960</v>
      </c>
      <c r="AA104" s="424">
        <f t="shared" si="94"/>
        <v>268860</v>
      </c>
      <c r="AB104" s="320">
        <f t="shared" si="95"/>
        <v>271850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4670000</v>
      </c>
      <c r="I105" s="227">
        <f t="shared" si="86"/>
        <v>6097720</v>
      </c>
      <c r="J105" s="227">
        <f t="shared" si="87"/>
        <v>5691240</v>
      </c>
      <c r="K105" s="227">
        <f t="shared" si="88"/>
        <v>6075290</v>
      </c>
      <c r="L105" s="225">
        <f t="shared" si="89"/>
        <v>2899620</v>
      </c>
      <c r="M105" s="422">
        <f t="shared" si="90"/>
        <v>25433870</v>
      </c>
      <c r="N105" s="318">
        <f t="shared" si="91"/>
        <v>25433870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4670000</v>
      </c>
      <c r="W105" s="227">
        <f t="shared" si="102"/>
        <v>6097720</v>
      </c>
      <c r="X105" s="227">
        <f t="shared" si="102"/>
        <v>5691240</v>
      </c>
      <c r="Y105" s="227">
        <f t="shared" si="102"/>
        <v>6075290</v>
      </c>
      <c r="Z105" s="225">
        <f t="shared" si="102"/>
        <v>2899620</v>
      </c>
      <c r="AA105" s="422">
        <f t="shared" si="94"/>
        <v>25433870</v>
      </c>
      <c r="AB105" s="318">
        <f t="shared" si="95"/>
        <v>25433870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4542400</v>
      </c>
      <c r="I106" s="156">
        <f t="shared" si="86"/>
        <v>6027640</v>
      </c>
      <c r="J106" s="156">
        <f t="shared" si="87"/>
        <v>5250370</v>
      </c>
      <c r="K106" s="156">
        <f t="shared" si="88"/>
        <v>5273170</v>
      </c>
      <c r="L106" s="153">
        <f t="shared" si="89"/>
        <v>2548690</v>
      </c>
      <c r="M106" s="423">
        <f t="shared" si="90"/>
        <v>23642270</v>
      </c>
      <c r="N106" s="319">
        <f t="shared" si="91"/>
        <v>23642270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4542400</v>
      </c>
      <c r="W106" s="156">
        <f>VLOOKUP($AC106,原データ!$D$1:$R$2300,5,FALSE)</f>
        <v>6027640</v>
      </c>
      <c r="X106" s="156">
        <f>VLOOKUP($AC106,原データ!$D$1:$R$2300,6,FALSE)</f>
        <v>5250370</v>
      </c>
      <c r="Y106" s="156">
        <f>VLOOKUP($AC106,原データ!$D$1:$R$2300,7,FALSE)</f>
        <v>5273170</v>
      </c>
      <c r="Z106" s="153">
        <f>VLOOKUP($AC106,原データ!$D$1:$R$2300,8,FALSE)</f>
        <v>2548690</v>
      </c>
      <c r="AA106" s="423">
        <f t="shared" si="94"/>
        <v>23642270</v>
      </c>
      <c r="AB106" s="319">
        <f t="shared" si="95"/>
        <v>23642270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127600</v>
      </c>
      <c r="I107" s="164">
        <f t="shared" si="86"/>
        <v>70080</v>
      </c>
      <c r="J107" s="164">
        <f t="shared" si="87"/>
        <v>440870</v>
      </c>
      <c r="K107" s="164">
        <f t="shared" si="88"/>
        <v>802120</v>
      </c>
      <c r="L107" s="161">
        <f t="shared" si="89"/>
        <v>350930</v>
      </c>
      <c r="M107" s="424">
        <f t="shared" si="90"/>
        <v>1791600</v>
      </c>
      <c r="N107" s="320">
        <f t="shared" si="91"/>
        <v>1791600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127600</v>
      </c>
      <c r="W107" s="164">
        <f>VLOOKUP($AC107,原データ!$D$1:$R$2300,5,FALSE)</f>
        <v>70080</v>
      </c>
      <c r="X107" s="164">
        <f>VLOOKUP($AC107,原データ!$D$1:$R$2300,6,FALSE)</f>
        <v>440870</v>
      </c>
      <c r="Y107" s="164">
        <f>VLOOKUP($AC107,原データ!$D$1:$R$2300,7,FALSE)</f>
        <v>802120</v>
      </c>
      <c r="Z107" s="161">
        <f>VLOOKUP($AC107,原データ!$D$1:$R$2300,8,FALSE)</f>
        <v>350930</v>
      </c>
      <c r="AA107" s="424">
        <f t="shared" si="94"/>
        <v>1791600</v>
      </c>
      <c r="AB107" s="320">
        <f t="shared" si="95"/>
        <v>1791600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19400</v>
      </c>
      <c r="F108" s="422">
        <f t="shared" si="83"/>
        <v>19400</v>
      </c>
      <c r="G108" s="226">
        <f t="shared" si="84"/>
        <v>0</v>
      </c>
      <c r="H108" s="227">
        <f t="shared" si="85"/>
        <v>198130</v>
      </c>
      <c r="I108" s="227">
        <f t="shared" si="86"/>
        <v>64640</v>
      </c>
      <c r="J108" s="227">
        <f t="shared" si="87"/>
        <v>411540</v>
      </c>
      <c r="K108" s="227">
        <f t="shared" si="88"/>
        <v>315180</v>
      </c>
      <c r="L108" s="225">
        <f t="shared" si="89"/>
        <v>0</v>
      </c>
      <c r="M108" s="422">
        <f t="shared" si="90"/>
        <v>989490</v>
      </c>
      <c r="N108" s="318">
        <f t="shared" si="91"/>
        <v>1008890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19400</v>
      </c>
      <c r="T108" s="422">
        <f>SUM(R108:S108)</f>
        <v>19400</v>
      </c>
      <c r="U108" s="226">
        <f t="shared" ref="U108:Z108" si="104">SUM(U109:U112)</f>
        <v>0</v>
      </c>
      <c r="V108" s="227">
        <f t="shared" si="104"/>
        <v>198130</v>
      </c>
      <c r="W108" s="227">
        <f t="shared" si="104"/>
        <v>64640</v>
      </c>
      <c r="X108" s="227">
        <f t="shared" si="104"/>
        <v>411540</v>
      </c>
      <c r="Y108" s="227">
        <f t="shared" si="104"/>
        <v>315180</v>
      </c>
      <c r="Z108" s="227">
        <f t="shared" si="104"/>
        <v>0</v>
      </c>
      <c r="AA108" s="422">
        <f>SUM(U108:Z108)</f>
        <v>989490</v>
      </c>
      <c r="AB108" s="318">
        <f t="shared" si="95"/>
        <v>1008890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19400</v>
      </c>
      <c r="F109" s="423">
        <f t="shared" si="83"/>
        <v>19400</v>
      </c>
      <c r="G109" s="155">
        <f t="shared" si="84"/>
        <v>0</v>
      </c>
      <c r="H109" s="156">
        <f t="shared" si="85"/>
        <v>158300</v>
      </c>
      <c r="I109" s="156">
        <f t="shared" si="86"/>
        <v>64640</v>
      </c>
      <c r="J109" s="156">
        <f t="shared" si="87"/>
        <v>230800</v>
      </c>
      <c r="K109" s="156">
        <f t="shared" si="88"/>
        <v>315180</v>
      </c>
      <c r="L109" s="153">
        <f t="shared" si="89"/>
        <v>0</v>
      </c>
      <c r="M109" s="423">
        <f t="shared" si="90"/>
        <v>768920</v>
      </c>
      <c r="N109" s="319">
        <f t="shared" si="91"/>
        <v>788320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19400</v>
      </c>
      <c r="T109" s="423">
        <f t="shared" si="92"/>
        <v>19400</v>
      </c>
      <c r="U109" s="155">
        <f>VLOOKUP($AC109,原データ!$D$1:$R$2300,3,FALSE)</f>
        <v>0</v>
      </c>
      <c r="V109" s="156">
        <f>VLOOKUP($AC109,原データ!$D$1:$R$2300,4,FALSE)</f>
        <v>158300</v>
      </c>
      <c r="W109" s="156">
        <f>VLOOKUP($AC109,原データ!$D$1:$R$2300,5,FALSE)</f>
        <v>64640</v>
      </c>
      <c r="X109" s="156">
        <f>VLOOKUP($AC109,原データ!$D$1:$R$2300,6,FALSE)</f>
        <v>230800</v>
      </c>
      <c r="Y109" s="156">
        <f>VLOOKUP($AC109,原データ!$D$1:$R$2300,7,FALSE)</f>
        <v>315180</v>
      </c>
      <c r="Z109" s="153">
        <f>VLOOKUP($AC109,原データ!$D$1:$R$2300,8,FALSE)</f>
        <v>0</v>
      </c>
      <c r="AA109" s="423">
        <f t="shared" si="94"/>
        <v>768920</v>
      </c>
      <c r="AB109" s="319">
        <f t="shared" si="95"/>
        <v>788320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39830</v>
      </c>
      <c r="I110" s="156">
        <f t="shared" si="86"/>
        <v>0</v>
      </c>
      <c r="J110" s="156">
        <f t="shared" si="87"/>
        <v>180740</v>
      </c>
      <c r="K110" s="156">
        <f t="shared" si="88"/>
        <v>0</v>
      </c>
      <c r="L110" s="153">
        <f t="shared" si="89"/>
        <v>0</v>
      </c>
      <c r="M110" s="423">
        <f t="shared" si="90"/>
        <v>220570</v>
      </c>
      <c r="N110" s="319">
        <f t="shared" si="91"/>
        <v>220570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39830</v>
      </c>
      <c r="W110" s="156">
        <f>VLOOKUP($AC110,原データ!$D$1:$R$2300,5,FALSE)</f>
        <v>0</v>
      </c>
      <c r="X110" s="156">
        <f>VLOOKUP($AC110,原データ!$D$1:$R$2300,6,FALSE)</f>
        <v>180740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220570</v>
      </c>
      <c r="AB110" s="319">
        <f t="shared" si="95"/>
        <v>220570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44520</v>
      </c>
      <c r="E113" s="225">
        <f t="shared" si="82"/>
        <v>343970</v>
      </c>
      <c r="F113" s="422">
        <f t="shared" si="83"/>
        <v>388490</v>
      </c>
      <c r="G113" s="226">
        <f t="shared" si="84"/>
        <v>0</v>
      </c>
      <c r="H113" s="227">
        <f t="shared" si="85"/>
        <v>196340</v>
      </c>
      <c r="I113" s="227">
        <f t="shared" si="86"/>
        <v>478340</v>
      </c>
      <c r="J113" s="227">
        <f t="shared" si="87"/>
        <v>421950</v>
      </c>
      <c r="K113" s="227">
        <f t="shared" si="88"/>
        <v>605250</v>
      </c>
      <c r="L113" s="225">
        <f t="shared" si="89"/>
        <v>352890</v>
      </c>
      <c r="M113" s="422">
        <f t="shared" si="90"/>
        <v>2054770</v>
      </c>
      <c r="N113" s="318">
        <f t="shared" si="91"/>
        <v>2443260</v>
      </c>
      <c r="O113" s="665"/>
      <c r="P113" s="661" t="s">
        <v>137</v>
      </c>
      <c r="Q113" s="661"/>
      <c r="R113" s="224">
        <f>SUM(R114:R116)</f>
        <v>44520</v>
      </c>
      <c r="S113" s="225">
        <f>SUM(S114:S116)</f>
        <v>307340</v>
      </c>
      <c r="T113" s="422">
        <f t="shared" si="92"/>
        <v>351860</v>
      </c>
      <c r="U113" s="226">
        <f t="shared" ref="U113:Z113" si="106">SUM(U114:U116)</f>
        <v>0</v>
      </c>
      <c r="V113" s="227">
        <f t="shared" si="106"/>
        <v>176340</v>
      </c>
      <c r="W113" s="227">
        <f t="shared" si="106"/>
        <v>478340</v>
      </c>
      <c r="X113" s="227">
        <f t="shared" si="106"/>
        <v>421950</v>
      </c>
      <c r="Y113" s="227">
        <f t="shared" si="106"/>
        <v>605250</v>
      </c>
      <c r="Z113" s="225">
        <f t="shared" si="106"/>
        <v>352890</v>
      </c>
      <c r="AA113" s="422">
        <f t="shared" si="94"/>
        <v>2034770</v>
      </c>
      <c r="AB113" s="318">
        <f t="shared" si="95"/>
        <v>2386630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36630</v>
      </c>
      <c r="AI113" s="422">
        <f t="shared" si="96"/>
        <v>36630</v>
      </c>
      <c r="AJ113" s="226">
        <f t="shared" ref="AJ113:AO113" si="107">SUM(AJ114:AJ116)</f>
        <v>0</v>
      </c>
      <c r="AK113" s="227">
        <f t="shared" si="107"/>
        <v>20000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20000</v>
      </c>
      <c r="AQ113" s="318">
        <f t="shared" si="99"/>
        <v>56630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44520</v>
      </c>
      <c r="E114" s="153">
        <f t="shared" si="82"/>
        <v>307340</v>
      </c>
      <c r="F114" s="423">
        <f t="shared" si="83"/>
        <v>351860</v>
      </c>
      <c r="G114" s="155">
        <f t="shared" si="84"/>
        <v>0</v>
      </c>
      <c r="H114" s="156">
        <f t="shared" si="85"/>
        <v>176340</v>
      </c>
      <c r="I114" s="156">
        <f t="shared" si="86"/>
        <v>478340</v>
      </c>
      <c r="J114" s="156">
        <f t="shared" si="87"/>
        <v>421950</v>
      </c>
      <c r="K114" s="156">
        <f t="shared" si="88"/>
        <v>605250</v>
      </c>
      <c r="L114" s="153">
        <f t="shared" si="89"/>
        <v>352890</v>
      </c>
      <c r="M114" s="423">
        <f t="shared" si="90"/>
        <v>2034770</v>
      </c>
      <c r="N114" s="319">
        <f t="shared" si="91"/>
        <v>2386630</v>
      </c>
      <c r="O114" s="665"/>
      <c r="P114" s="662"/>
      <c r="Q114" s="229" t="s">
        <v>138</v>
      </c>
      <c r="R114" s="152">
        <f>VLOOKUP($AC114,原データ!$D$1:$R$2300,10,FALSE)</f>
        <v>44520</v>
      </c>
      <c r="S114" s="153">
        <f>VLOOKUP($AC114,原データ!$D$1:$R$2300,11,FALSE)</f>
        <v>307340</v>
      </c>
      <c r="T114" s="423">
        <f t="shared" si="92"/>
        <v>351860</v>
      </c>
      <c r="U114" s="155">
        <f>VLOOKUP($AC114,原データ!$D$1:$R$2300,3,FALSE)</f>
        <v>0</v>
      </c>
      <c r="V114" s="156">
        <f>VLOOKUP($AC114,原データ!$D$1:$R$2300,4,FALSE)</f>
        <v>176340</v>
      </c>
      <c r="W114" s="156">
        <f>VLOOKUP($AC114,原データ!$D$1:$R$2300,5,FALSE)</f>
        <v>478340</v>
      </c>
      <c r="X114" s="156">
        <f>VLOOKUP($AC114,原データ!$D$1:$R$2300,6,FALSE)</f>
        <v>421950</v>
      </c>
      <c r="Y114" s="156">
        <f>VLOOKUP($AC114,原データ!$D$1:$R$2300,7,FALSE)</f>
        <v>605250</v>
      </c>
      <c r="Z114" s="153">
        <f>VLOOKUP($AC114,原データ!$D$1:$R$2300,8,FALSE)</f>
        <v>352890</v>
      </c>
      <c r="AA114" s="423">
        <f t="shared" si="94"/>
        <v>2034770</v>
      </c>
      <c r="AB114" s="319">
        <f t="shared" si="95"/>
        <v>2386630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36630</v>
      </c>
      <c r="F115" s="423">
        <f t="shared" si="83"/>
        <v>36630</v>
      </c>
      <c r="G115" s="155">
        <f t="shared" si="84"/>
        <v>0</v>
      </c>
      <c r="H115" s="156">
        <f t="shared" si="85"/>
        <v>20000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20000</v>
      </c>
      <c r="N115" s="319">
        <f t="shared" si="91"/>
        <v>56630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36630</v>
      </c>
      <c r="AI115" s="423">
        <f t="shared" si="96"/>
        <v>36630</v>
      </c>
      <c r="AJ115" s="155">
        <f>VLOOKUP($AR115,原データ!$D$1:$R$2300,3,FALSE)</f>
        <v>0</v>
      </c>
      <c r="AK115" s="156">
        <f>VLOOKUP($AR115,原データ!$D$1:$R$2300,4,FALSE)</f>
        <v>20000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20000</v>
      </c>
      <c r="AQ115" s="319">
        <f t="shared" si="99"/>
        <v>56630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70590</v>
      </c>
      <c r="E117" s="168">
        <f t="shared" si="82"/>
        <v>0</v>
      </c>
      <c r="F117" s="425">
        <f t="shared" si="83"/>
        <v>70590</v>
      </c>
      <c r="G117" s="170">
        <f t="shared" si="84"/>
        <v>0</v>
      </c>
      <c r="H117" s="171">
        <f t="shared" si="85"/>
        <v>375220</v>
      </c>
      <c r="I117" s="171">
        <f t="shared" si="86"/>
        <v>217040</v>
      </c>
      <c r="J117" s="171">
        <f t="shared" si="87"/>
        <v>248690</v>
      </c>
      <c r="K117" s="171">
        <f t="shared" si="88"/>
        <v>550550</v>
      </c>
      <c r="L117" s="168">
        <f t="shared" si="89"/>
        <v>297650</v>
      </c>
      <c r="M117" s="425">
        <f t="shared" si="90"/>
        <v>1689150</v>
      </c>
      <c r="N117" s="316">
        <f t="shared" si="91"/>
        <v>1759740</v>
      </c>
      <c r="O117" s="665"/>
      <c r="P117" s="672" t="s">
        <v>263</v>
      </c>
      <c r="Q117" s="673"/>
      <c r="R117" s="167">
        <f>VLOOKUP($AC117,原データ!$D$1:$R$2300,10,FALSE)</f>
        <v>70590</v>
      </c>
      <c r="S117" s="168">
        <f>VLOOKUP($AC117,原データ!$D$1:$R$2300,11,FALSE)</f>
        <v>0</v>
      </c>
      <c r="T117" s="425">
        <f t="shared" si="92"/>
        <v>70590</v>
      </c>
      <c r="U117" s="170">
        <f>VLOOKUP($AC117,原データ!$D$1:$R$2300,3,FALSE)</f>
        <v>0</v>
      </c>
      <c r="V117" s="171">
        <f>VLOOKUP($AC117,原データ!$D$1:$R$2300,4,FALSE)</f>
        <v>375220</v>
      </c>
      <c r="W117" s="171">
        <f>VLOOKUP($AC117,原データ!$D$1:$R$2300,5,FALSE)</f>
        <v>217040</v>
      </c>
      <c r="X117" s="171">
        <f>VLOOKUP($AC117,原データ!$D$1:$R$2300,6,FALSE)</f>
        <v>248690</v>
      </c>
      <c r="Y117" s="171">
        <f>VLOOKUP($AC117,原データ!$D$1:$R$2300,7,FALSE)</f>
        <v>550550</v>
      </c>
      <c r="Z117" s="168">
        <f>VLOOKUP($AC117,原データ!$D$1:$R$2300,8,FALSE)</f>
        <v>297650</v>
      </c>
      <c r="AA117" s="425">
        <f t="shared" si="94"/>
        <v>1689150</v>
      </c>
      <c r="AB117" s="316">
        <f t="shared" si="95"/>
        <v>1759740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61560</v>
      </c>
      <c r="E119" s="312">
        <f t="shared" si="82"/>
        <v>188340</v>
      </c>
      <c r="F119" s="313">
        <f t="shared" si="83"/>
        <v>249900</v>
      </c>
      <c r="G119" s="314">
        <f t="shared" si="84"/>
        <v>0</v>
      </c>
      <c r="H119" s="315">
        <f t="shared" si="85"/>
        <v>853470</v>
      </c>
      <c r="I119" s="315">
        <f t="shared" si="86"/>
        <v>885950</v>
      </c>
      <c r="J119" s="315">
        <f t="shared" si="87"/>
        <v>761310</v>
      </c>
      <c r="K119" s="315">
        <f t="shared" si="88"/>
        <v>711810</v>
      </c>
      <c r="L119" s="312">
        <f t="shared" si="89"/>
        <v>294700</v>
      </c>
      <c r="M119" s="313">
        <f t="shared" si="90"/>
        <v>3507240</v>
      </c>
      <c r="N119" s="316">
        <f t="shared" si="91"/>
        <v>3757140</v>
      </c>
      <c r="O119" s="676" t="s">
        <v>141</v>
      </c>
      <c r="P119" s="677"/>
      <c r="Q119" s="678"/>
      <c r="R119" s="167">
        <f>VLOOKUP($AC119,原データ!$D$1:$R$2300,10,FALSE)</f>
        <v>61560</v>
      </c>
      <c r="S119" s="168">
        <f>VLOOKUP($AC119,原データ!$D$1:$R$2300,11,FALSE)</f>
        <v>188340</v>
      </c>
      <c r="T119" s="425">
        <f t="shared" si="92"/>
        <v>249900</v>
      </c>
      <c r="U119" s="170">
        <f>VLOOKUP($AC119,原データ!$D$1:$R$2300,3,FALSE)</f>
        <v>0</v>
      </c>
      <c r="V119" s="171">
        <f>VLOOKUP($AC119,原データ!$D$1:$R$2300,4,FALSE)</f>
        <v>853470</v>
      </c>
      <c r="W119" s="171">
        <f>VLOOKUP($AC119,原データ!$D$1:$R$2300,5,FALSE)</f>
        <v>885950</v>
      </c>
      <c r="X119" s="171">
        <f>VLOOKUP($AC119,原データ!$D$1:$R$2300,6,FALSE)</f>
        <v>761310</v>
      </c>
      <c r="Y119" s="171">
        <f>VLOOKUP($AC119,原データ!$D$1:$R$2300,7,FALSE)</f>
        <v>711810</v>
      </c>
      <c r="Z119" s="168">
        <f>VLOOKUP($AC119,原データ!$D$1:$R$2300,8,FALSE)</f>
        <v>294700</v>
      </c>
      <c r="AA119" s="425">
        <f t="shared" si="94"/>
        <v>3507240</v>
      </c>
      <c r="AB119" s="316">
        <f t="shared" si="95"/>
        <v>3757140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688510</v>
      </c>
      <c r="I120" s="315">
        <f t="shared" si="86"/>
        <v>1423020</v>
      </c>
      <c r="J120" s="315">
        <f t="shared" si="87"/>
        <v>2155050</v>
      </c>
      <c r="K120" s="315">
        <f t="shared" si="88"/>
        <v>1791820</v>
      </c>
      <c r="L120" s="312">
        <f t="shared" si="89"/>
        <v>1558690</v>
      </c>
      <c r="M120" s="313">
        <f t="shared" si="90"/>
        <v>7617090</v>
      </c>
      <c r="N120" s="316">
        <f t="shared" si="91"/>
        <v>7617090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688510</v>
      </c>
      <c r="W120" s="315">
        <f t="shared" si="109"/>
        <v>1423020</v>
      </c>
      <c r="X120" s="315">
        <f t="shared" si="109"/>
        <v>2155050</v>
      </c>
      <c r="Y120" s="315">
        <f t="shared" si="109"/>
        <v>1791820</v>
      </c>
      <c r="Z120" s="312">
        <f t="shared" si="109"/>
        <v>1558690</v>
      </c>
      <c r="AA120" s="313">
        <f t="shared" si="94"/>
        <v>7617090</v>
      </c>
      <c r="AB120" s="316">
        <f t="shared" si="95"/>
        <v>7617090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307670</v>
      </c>
      <c r="J127" s="171">
        <f t="shared" si="111"/>
        <v>315900</v>
      </c>
      <c r="K127" s="171">
        <f t="shared" si="111"/>
        <v>314830</v>
      </c>
      <c r="L127" s="168">
        <f t="shared" si="111"/>
        <v>0</v>
      </c>
      <c r="M127" s="425">
        <f t="shared" si="90"/>
        <v>938400</v>
      </c>
      <c r="N127" s="316">
        <f t="shared" si="91"/>
        <v>938400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307670</v>
      </c>
      <c r="X127" s="171">
        <f>VLOOKUP($AC127,原データ!$D$1:$R$2300,6,FALSE)</f>
        <v>315900</v>
      </c>
      <c r="Y127" s="171">
        <f>VLOOKUP($AC127,原データ!$D$1:$R$2300,7,FALSE)</f>
        <v>314830</v>
      </c>
      <c r="Z127" s="168">
        <f>VLOOKUP($AC127,原データ!$D$1:$R$2300,8,FALSE)</f>
        <v>0</v>
      </c>
      <c r="AA127" s="425">
        <f t="shared" si="94"/>
        <v>938400</v>
      </c>
      <c r="AB127" s="316">
        <f t="shared" si="95"/>
        <v>938400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676460</v>
      </c>
      <c r="I132" s="171">
        <f t="shared" si="116"/>
        <v>1115350</v>
      </c>
      <c r="J132" s="171">
        <f t="shared" si="116"/>
        <v>1839150</v>
      </c>
      <c r="K132" s="171">
        <f t="shared" si="116"/>
        <v>1476990</v>
      </c>
      <c r="L132" s="168">
        <f t="shared" si="116"/>
        <v>1558690</v>
      </c>
      <c r="M132" s="425">
        <f t="shared" si="116"/>
        <v>6666640</v>
      </c>
      <c r="N132" s="321">
        <f t="shared" si="116"/>
        <v>6666640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676460</v>
      </c>
      <c r="W132" s="171">
        <f>VLOOKUP($AC132,原データ!$D$1:$R$2300,5,FALSE)</f>
        <v>1115350</v>
      </c>
      <c r="X132" s="171">
        <f>VLOOKUP($AC132,原データ!$D$1:$R$2300,6,FALSE)</f>
        <v>1839150</v>
      </c>
      <c r="Y132" s="171">
        <f>VLOOKUP($AC132,原データ!$D$1:$R$2300,7,FALSE)</f>
        <v>1476990</v>
      </c>
      <c r="Z132" s="168">
        <f>VLOOKUP($AC132,原データ!$D$1:$R$2300,8,FALSE)</f>
        <v>1558690</v>
      </c>
      <c r="AA132" s="425">
        <f>SUM(U132:Z132)</f>
        <v>6666640</v>
      </c>
      <c r="AB132" s="316">
        <f>SUM(AA132,T132)</f>
        <v>6666640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12050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12050</v>
      </c>
      <c r="N133" s="321">
        <f t="shared" si="91"/>
        <v>12050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12050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12050</v>
      </c>
      <c r="AB133" s="316">
        <f t="shared" si="95"/>
        <v>12050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587460</v>
      </c>
      <c r="I134" s="315">
        <f t="shared" si="86"/>
        <v>1583640</v>
      </c>
      <c r="J134" s="315">
        <f t="shared" si="87"/>
        <v>6687010</v>
      </c>
      <c r="K134" s="315">
        <f t="shared" si="88"/>
        <v>14627010</v>
      </c>
      <c r="L134" s="312">
        <f t="shared" si="89"/>
        <v>8821580</v>
      </c>
      <c r="M134" s="313">
        <f t="shared" si="90"/>
        <v>32306700</v>
      </c>
      <c r="N134" s="316">
        <f t="shared" si="91"/>
        <v>32306700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587460</v>
      </c>
      <c r="W134" s="315">
        <f>SUM(W135:W138)</f>
        <v>1583640</v>
      </c>
      <c r="X134" s="315">
        <f>SUM(X135:X138)</f>
        <v>6687010</v>
      </c>
      <c r="Y134" s="315">
        <f>SUM(Y135:Y138)</f>
        <v>14627010</v>
      </c>
      <c r="Z134" s="315">
        <f>SUM(Z135:Z138)</f>
        <v>8821580</v>
      </c>
      <c r="AA134" s="313">
        <f>SUM(U134:Z134)</f>
        <v>32306700</v>
      </c>
      <c r="AB134" s="316">
        <f>SUM(AA134,T134)</f>
        <v>32306700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265050</v>
      </c>
      <c r="I135" s="171">
        <f t="shared" si="86"/>
        <v>1132700</v>
      </c>
      <c r="J135" s="171">
        <f t="shared" si="87"/>
        <v>5026510</v>
      </c>
      <c r="K135" s="171">
        <f t="shared" si="88"/>
        <v>12283550</v>
      </c>
      <c r="L135" s="168">
        <f t="shared" si="89"/>
        <v>5617340</v>
      </c>
      <c r="M135" s="425">
        <f t="shared" si="90"/>
        <v>24325150</v>
      </c>
      <c r="N135" s="316">
        <f t="shared" si="91"/>
        <v>24325150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265050</v>
      </c>
      <c r="W135" s="171">
        <f>VLOOKUP($AC135,原データ!$D$1:$R$2300,5,FALSE)</f>
        <v>1132700</v>
      </c>
      <c r="X135" s="171">
        <f>VLOOKUP($AC135,原データ!$D$1:$R$2300,6,FALSE)</f>
        <v>5026510</v>
      </c>
      <c r="Y135" s="171">
        <f>VLOOKUP($AC135,原データ!$D$1:$R$2300,7,FALSE)</f>
        <v>12283550</v>
      </c>
      <c r="Z135" s="168">
        <f>VLOOKUP($AC135,原データ!$D$1:$R$2300,8,FALSE)</f>
        <v>5617340</v>
      </c>
      <c r="AA135" s="425">
        <f t="shared" si="94"/>
        <v>24325150</v>
      </c>
      <c r="AB135" s="316">
        <f t="shared" si="95"/>
        <v>24325150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322410</v>
      </c>
      <c r="I136" s="171">
        <f t="shared" si="86"/>
        <v>450940</v>
      </c>
      <c r="J136" s="171">
        <f t="shared" si="87"/>
        <v>1660500</v>
      </c>
      <c r="K136" s="171">
        <f t="shared" si="88"/>
        <v>1460880</v>
      </c>
      <c r="L136" s="168">
        <f t="shared" si="89"/>
        <v>1838420</v>
      </c>
      <c r="M136" s="425">
        <f t="shared" si="90"/>
        <v>5733150</v>
      </c>
      <c r="N136" s="316">
        <f t="shared" si="91"/>
        <v>5733150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322410</v>
      </c>
      <c r="W136" s="171">
        <f>VLOOKUP($AC136,原データ!$D$1:$R$2300,5,FALSE)</f>
        <v>450940</v>
      </c>
      <c r="X136" s="171">
        <f>VLOOKUP($AC136,原データ!$D$1:$R$2300,6,FALSE)</f>
        <v>1660500</v>
      </c>
      <c r="Y136" s="171">
        <f>VLOOKUP($AC136,原データ!$D$1:$R$2300,7,FALSE)</f>
        <v>1460880</v>
      </c>
      <c r="Z136" s="168">
        <f>VLOOKUP($AC136,原データ!$D$1:$R$2300,8,FALSE)</f>
        <v>1838420</v>
      </c>
      <c r="AA136" s="425">
        <f t="shared" si="94"/>
        <v>5733150</v>
      </c>
      <c r="AB136" s="316">
        <f t="shared" si="95"/>
        <v>5733150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882580</v>
      </c>
      <c r="L138" s="168">
        <f t="shared" si="89"/>
        <v>1365820</v>
      </c>
      <c r="M138" s="425">
        <f t="shared" si="90"/>
        <v>2248400</v>
      </c>
      <c r="N138" s="316">
        <f t="shared" si="91"/>
        <v>2248400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882580</v>
      </c>
      <c r="Z138" s="168">
        <f>VLOOKUP($AC138,原データ!$D$1:$R$2300,8,FALSE)</f>
        <v>1365820</v>
      </c>
      <c r="AA138" s="425">
        <f>SUM(U138:Z138)</f>
        <v>2248400</v>
      </c>
      <c r="AB138" s="316">
        <f t="shared" si="95"/>
        <v>2248400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224880</v>
      </c>
      <c r="E139" s="416">
        <f t="shared" si="82"/>
        <v>638220</v>
      </c>
      <c r="F139" s="417">
        <f t="shared" si="83"/>
        <v>863100</v>
      </c>
      <c r="G139" s="418">
        <f t="shared" si="84"/>
        <v>0</v>
      </c>
      <c r="H139" s="419">
        <f t="shared" si="85"/>
        <v>8427780</v>
      </c>
      <c r="I139" s="419">
        <f t="shared" si="86"/>
        <v>12475390</v>
      </c>
      <c r="J139" s="419">
        <f t="shared" si="87"/>
        <v>17448290</v>
      </c>
      <c r="K139" s="419">
        <f t="shared" si="88"/>
        <v>27193710</v>
      </c>
      <c r="L139" s="416">
        <f t="shared" si="89"/>
        <v>16347660</v>
      </c>
      <c r="M139" s="417">
        <f t="shared" si="90"/>
        <v>81892830</v>
      </c>
      <c r="N139" s="420">
        <f t="shared" si="91"/>
        <v>82755930</v>
      </c>
      <c r="O139" s="684" t="s">
        <v>148</v>
      </c>
      <c r="P139" s="685"/>
      <c r="Q139" s="685"/>
      <c r="R139" s="415">
        <f>SUM(R98,R120,R134,R119)</f>
        <v>224880</v>
      </c>
      <c r="S139" s="415">
        <f>SUM(S98,S120,S134,S119)</f>
        <v>601590</v>
      </c>
      <c r="T139" s="417">
        <f t="shared" si="92"/>
        <v>826470</v>
      </c>
      <c r="U139" s="418">
        <f t="shared" ref="U139:Z139" si="117">SUM(U98,U120,U134,U119)</f>
        <v>0</v>
      </c>
      <c r="V139" s="418">
        <f t="shared" si="117"/>
        <v>8407780</v>
      </c>
      <c r="W139" s="418">
        <f t="shared" si="117"/>
        <v>12475390</v>
      </c>
      <c r="X139" s="418">
        <f t="shared" si="117"/>
        <v>17448290</v>
      </c>
      <c r="Y139" s="418">
        <f t="shared" si="117"/>
        <v>27193710</v>
      </c>
      <c r="Z139" s="418">
        <f t="shared" si="117"/>
        <v>16347660</v>
      </c>
      <c r="AA139" s="417">
        <f t="shared" si="94"/>
        <v>81872830</v>
      </c>
      <c r="AB139" s="420">
        <f t="shared" si="95"/>
        <v>82699300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36630</v>
      </c>
      <c r="AI139" s="417">
        <f t="shared" si="96"/>
        <v>36630</v>
      </c>
      <c r="AJ139" s="418">
        <f t="shared" ref="AJ139:AO139" si="118">SUM(AJ98,AJ120,AJ134,AJ119)</f>
        <v>0</v>
      </c>
      <c r="AK139" s="418">
        <f t="shared" si="118"/>
        <v>20000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20000</v>
      </c>
      <c r="AQ139" s="420">
        <f t="shared" si="99"/>
        <v>56630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146988</v>
      </c>
      <c r="E141" s="312">
        <f t="shared" ref="E141:E182" si="120">S141+AH141</f>
        <v>400059</v>
      </c>
      <c r="F141" s="313">
        <f t="shared" ref="F141:F182" si="121">T141+AI141</f>
        <v>547047</v>
      </c>
      <c r="G141" s="314">
        <f t="shared" ref="G141:G182" si="122">U141+AJ141</f>
        <v>0</v>
      </c>
      <c r="H141" s="315">
        <f t="shared" ref="H141:H182" si="123">V141+AK141</f>
        <v>5612707</v>
      </c>
      <c r="I141" s="315">
        <f t="shared" ref="I141:I182" si="124">W141+AL141</f>
        <v>7604897</v>
      </c>
      <c r="J141" s="315">
        <f t="shared" ref="J141:J182" si="125">X141+AM141</f>
        <v>7006115</v>
      </c>
      <c r="K141" s="315">
        <f t="shared" ref="K141:K182" si="126">Y141+AN141</f>
        <v>8736127</v>
      </c>
      <c r="L141" s="312">
        <f t="shared" ref="L141:L182" si="127">Z141+AO141</f>
        <v>5105421</v>
      </c>
      <c r="M141" s="313">
        <f t="shared" ref="M141:M182" si="128">AA141+AP141</f>
        <v>34065267</v>
      </c>
      <c r="N141" s="316">
        <f t="shared" ref="N141:N182" si="129">AB141+AQ141</f>
        <v>34612314</v>
      </c>
      <c r="O141" s="659" t="s">
        <v>124</v>
      </c>
      <c r="P141" s="660"/>
      <c r="Q141" s="660"/>
      <c r="R141" s="311">
        <f>SUM(R142,R148,R151,R156,R160,R161)</f>
        <v>146988</v>
      </c>
      <c r="S141" s="311">
        <f>SUM(S142,S148,S151,S156,S160,S161)</f>
        <v>367092</v>
      </c>
      <c r="T141" s="313">
        <f>SUM(R141:S141)</f>
        <v>514080</v>
      </c>
      <c r="U141" s="314">
        <f t="shared" ref="U141:Z141" si="130">SUM(U142,U148,U151,U156,U160,U161)</f>
        <v>0</v>
      </c>
      <c r="V141" s="314">
        <f t="shared" si="130"/>
        <v>5594707</v>
      </c>
      <c r="W141" s="314">
        <f t="shared" si="130"/>
        <v>7604897</v>
      </c>
      <c r="X141" s="314">
        <f t="shared" si="130"/>
        <v>7006115</v>
      </c>
      <c r="Y141" s="314">
        <f t="shared" si="130"/>
        <v>8736127</v>
      </c>
      <c r="Z141" s="314">
        <f t="shared" si="130"/>
        <v>5105421</v>
      </c>
      <c r="AA141" s="313">
        <f t="shared" ref="AA141:AA182" si="131">SUM(U141:Z141)</f>
        <v>34047267</v>
      </c>
      <c r="AB141" s="316">
        <f t="shared" ref="AB141:AB182" si="132">SUM(AA141,T141)</f>
        <v>34561347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32967</v>
      </c>
      <c r="AI141" s="313">
        <f>SUM(AG141:AH141)</f>
        <v>32967</v>
      </c>
      <c r="AJ141" s="314">
        <f t="shared" ref="AJ141:AO141" si="133">SUM(AJ142,AJ148,AJ151,AJ156,AJ160,AJ161)</f>
        <v>0</v>
      </c>
      <c r="AK141" s="314">
        <f t="shared" si="133"/>
        <v>18000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18000</v>
      </c>
      <c r="AQ141" s="316">
        <f t="shared" ref="AQ141:AQ182" si="135">SUM(AP141,AI141)</f>
        <v>50967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43389</v>
      </c>
      <c r="E142" s="225">
        <f t="shared" si="120"/>
        <v>75526</v>
      </c>
      <c r="F142" s="422">
        <f t="shared" si="121"/>
        <v>118915</v>
      </c>
      <c r="G142" s="226">
        <f t="shared" si="122"/>
        <v>0</v>
      </c>
      <c r="H142" s="227">
        <f t="shared" si="123"/>
        <v>772785</v>
      </c>
      <c r="I142" s="227">
        <f t="shared" si="124"/>
        <v>1552536</v>
      </c>
      <c r="J142" s="227">
        <f t="shared" si="125"/>
        <v>961406</v>
      </c>
      <c r="K142" s="227">
        <f t="shared" si="126"/>
        <v>2135293</v>
      </c>
      <c r="L142" s="225">
        <f t="shared" si="127"/>
        <v>1910277</v>
      </c>
      <c r="M142" s="422">
        <f t="shared" si="128"/>
        <v>7332297</v>
      </c>
      <c r="N142" s="318">
        <f t="shared" si="129"/>
        <v>7451212</v>
      </c>
      <c r="O142" s="665"/>
      <c r="P142" s="661" t="s">
        <v>125</v>
      </c>
      <c r="Q142" s="661"/>
      <c r="R142" s="224">
        <f>SUM(R143:R147)</f>
        <v>43389</v>
      </c>
      <c r="S142" s="225">
        <f>SUM(S143:S147)</f>
        <v>75526</v>
      </c>
      <c r="T142" s="422">
        <f t="shared" ref="T142:T182" si="136">SUM(R142:S142)</f>
        <v>118915</v>
      </c>
      <c r="U142" s="226">
        <f t="shared" ref="U142:Z142" si="137">SUM(U143:U147)</f>
        <v>0</v>
      </c>
      <c r="V142" s="227">
        <f t="shared" si="137"/>
        <v>772785</v>
      </c>
      <c r="W142" s="227">
        <f t="shared" si="137"/>
        <v>1552536</v>
      </c>
      <c r="X142" s="227">
        <f t="shared" si="137"/>
        <v>961406</v>
      </c>
      <c r="Y142" s="227">
        <f t="shared" si="137"/>
        <v>2135293</v>
      </c>
      <c r="Z142" s="225">
        <f t="shared" si="137"/>
        <v>1910277</v>
      </c>
      <c r="AA142" s="422">
        <f t="shared" si="131"/>
        <v>7332297</v>
      </c>
      <c r="AB142" s="318">
        <f t="shared" si="132"/>
        <v>7451212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447327</v>
      </c>
      <c r="I143" s="156">
        <f t="shared" si="124"/>
        <v>952101</v>
      </c>
      <c r="J143" s="156">
        <f t="shared" si="125"/>
        <v>439811</v>
      </c>
      <c r="K143" s="156">
        <f t="shared" si="126"/>
        <v>1868428</v>
      </c>
      <c r="L143" s="153">
        <f t="shared" si="127"/>
        <v>1691451</v>
      </c>
      <c r="M143" s="423">
        <f t="shared" si="128"/>
        <v>5399118</v>
      </c>
      <c r="N143" s="319">
        <f t="shared" si="129"/>
        <v>5399118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447327</v>
      </c>
      <c r="W143" s="156">
        <f>VLOOKUP($AC143,原データ!$D$1:$R$2300,5,FALSE)</f>
        <v>952101</v>
      </c>
      <c r="X143" s="156">
        <f>VLOOKUP($AC143,原データ!$D$1:$R$2300,6,FALSE)</f>
        <v>439811</v>
      </c>
      <c r="Y143" s="156">
        <f>VLOOKUP($AC143,原データ!$D$1:$R$2300,7,FALSE)</f>
        <v>1868428</v>
      </c>
      <c r="Z143" s="153">
        <f>VLOOKUP($AC143,原データ!$D$1:$R$2300,8,FALSE)</f>
        <v>1691451</v>
      </c>
      <c r="AA143" s="423">
        <f t="shared" si="131"/>
        <v>5399118</v>
      </c>
      <c r="AB143" s="319">
        <f t="shared" si="132"/>
        <v>5399118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43389</v>
      </c>
      <c r="E145" s="153">
        <f t="shared" si="120"/>
        <v>72835</v>
      </c>
      <c r="F145" s="423">
        <f t="shared" si="121"/>
        <v>116224</v>
      </c>
      <c r="G145" s="155">
        <f t="shared" si="122"/>
        <v>0</v>
      </c>
      <c r="H145" s="156">
        <f t="shared" si="123"/>
        <v>281214</v>
      </c>
      <c r="I145" s="156">
        <f t="shared" si="124"/>
        <v>561996</v>
      </c>
      <c r="J145" s="156">
        <f t="shared" si="125"/>
        <v>503181</v>
      </c>
      <c r="K145" s="156">
        <f t="shared" si="126"/>
        <v>189108</v>
      </c>
      <c r="L145" s="153">
        <f t="shared" si="127"/>
        <v>143262</v>
      </c>
      <c r="M145" s="423">
        <f t="shared" si="128"/>
        <v>1678761</v>
      </c>
      <c r="N145" s="319">
        <f t="shared" si="129"/>
        <v>1794985</v>
      </c>
      <c r="O145" s="665"/>
      <c r="P145" s="663"/>
      <c r="Q145" s="229" t="s">
        <v>128</v>
      </c>
      <c r="R145" s="152">
        <f>VLOOKUP($AC145,原データ!$D$1:$R$2300,10,FALSE)</f>
        <v>43389</v>
      </c>
      <c r="S145" s="153">
        <f>VLOOKUP($AC145,原データ!$D$1:$R$2300,11,FALSE)</f>
        <v>72835</v>
      </c>
      <c r="T145" s="423">
        <f t="shared" si="136"/>
        <v>116224</v>
      </c>
      <c r="U145" s="155">
        <f>VLOOKUP($AC145,原データ!$D$1:$R$2300,3,FALSE)</f>
        <v>0</v>
      </c>
      <c r="V145" s="156">
        <f>VLOOKUP($AC145,原データ!$D$1:$R$2300,4,FALSE)</f>
        <v>281214</v>
      </c>
      <c r="W145" s="156">
        <f>VLOOKUP($AC145,原データ!$D$1:$R$2300,5,FALSE)</f>
        <v>561996</v>
      </c>
      <c r="X145" s="156">
        <f>VLOOKUP($AC145,原データ!$D$1:$R$2300,6,FALSE)</f>
        <v>503181</v>
      </c>
      <c r="Y145" s="156">
        <f>VLOOKUP($AC145,原データ!$D$1:$R$2300,7,FALSE)</f>
        <v>189108</v>
      </c>
      <c r="Z145" s="153">
        <f>VLOOKUP($AC145,原データ!$D$1:$R$2300,8,FALSE)</f>
        <v>143262</v>
      </c>
      <c r="AA145" s="423">
        <f t="shared" si="131"/>
        <v>1678761</v>
      </c>
      <c r="AB145" s="319">
        <f t="shared" si="132"/>
        <v>1794985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21006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21006</v>
      </c>
      <c r="N146" s="319">
        <f t="shared" si="129"/>
        <v>21006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21006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21006</v>
      </c>
      <c r="AB146" s="319">
        <f t="shared" si="132"/>
        <v>21006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2691</v>
      </c>
      <c r="F147" s="424">
        <f t="shared" si="121"/>
        <v>2691</v>
      </c>
      <c r="G147" s="163">
        <f t="shared" si="122"/>
        <v>0</v>
      </c>
      <c r="H147" s="164">
        <f t="shared" si="123"/>
        <v>23238</v>
      </c>
      <c r="I147" s="164">
        <f t="shared" si="124"/>
        <v>38439</v>
      </c>
      <c r="J147" s="164">
        <f t="shared" si="125"/>
        <v>18414</v>
      </c>
      <c r="K147" s="164">
        <f t="shared" si="126"/>
        <v>77757</v>
      </c>
      <c r="L147" s="161">
        <f t="shared" si="127"/>
        <v>75564</v>
      </c>
      <c r="M147" s="424">
        <f t="shared" si="128"/>
        <v>233412</v>
      </c>
      <c r="N147" s="320">
        <f t="shared" si="129"/>
        <v>236103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2691</v>
      </c>
      <c r="T147" s="424">
        <f t="shared" si="136"/>
        <v>2691</v>
      </c>
      <c r="U147" s="163">
        <f>VLOOKUP($AC147,原データ!$D$1:$R$2300,3,FALSE)</f>
        <v>0</v>
      </c>
      <c r="V147" s="164">
        <f>VLOOKUP($AC147,原データ!$D$1:$R$2300,4,FALSE)</f>
        <v>23238</v>
      </c>
      <c r="W147" s="164">
        <f>VLOOKUP($AC147,原データ!$D$1:$R$2300,5,FALSE)</f>
        <v>38439</v>
      </c>
      <c r="X147" s="164">
        <f>VLOOKUP($AC147,原データ!$D$1:$R$2300,6,FALSE)</f>
        <v>18414</v>
      </c>
      <c r="Y147" s="164">
        <f>VLOOKUP($AC147,原データ!$D$1:$R$2300,7,FALSE)</f>
        <v>77757</v>
      </c>
      <c r="Z147" s="161">
        <f>VLOOKUP($AC147,原データ!$D$1:$R$2300,8,FALSE)</f>
        <v>75564</v>
      </c>
      <c r="AA147" s="424">
        <f t="shared" si="131"/>
        <v>233412</v>
      </c>
      <c r="AB147" s="320">
        <f t="shared" si="132"/>
        <v>236103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4152184</v>
      </c>
      <c r="I148" s="227">
        <f t="shared" si="124"/>
        <v>5378819</v>
      </c>
      <c r="J148" s="227">
        <f t="shared" si="125"/>
        <v>5071802</v>
      </c>
      <c r="K148" s="227">
        <f t="shared" si="126"/>
        <v>5349087</v>
      </c>
      <c r="L148" s="225">
        <f t="shared" si="127"/>
        <v>2609658</v>
      </c>
      <c r="M148" s="422">
        <f t="shared" si="128"/>
        <v>22561550</v>
      </c>
      <c r="N148" s="318">
        <f t="shared" si="129"/>
        <v>22561550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4152184</v>
      </c>
      <c r="W148" s="227">
        <f t="shared" si="140"/>
        <v>5378819</v>
      </c>
      <c r="X148" s="227">
        <f t="shared" si="140"/>
        <v>5071802</v>
      </c>
      <c r="Y148" s="227">
        <f t="shared" si="140"/>
        <v>5349087</v>
      </c>
      <c r="Z148" s="225">
        <f t="shared" si="140"/>
        <v>2609658</v>
      </c>
      <c r="AA148" s="422">
        <f t="shared" si="131"/>
        <v>22561550</v>
      </c>
      <c r="AB148" s="318">
        <f t="shared" si="132"/>
        <v>22561550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4038786</v>
      </c>
      <c r="I149" s="156">
        <f t="shared" si="124"/>
        <v>5315747</v>
      </c>
      <c r="J149" s="156">
        <f t="shared" si="125"/>
        <v>4725333</v>
      </c>
      <c r="K149" s="156">
        <f t="shared" si="126"/>
        <v>4682759</v>
      </c>
      <c r="L149" s="153">
        <f t="shared" si="127"/>
        <v>2293821</v>
      </c>
      <c r="M149" s="423">
        <f t="shared" si="128"/>
        <v>21056446</v>
      </c>
      <c r="N149" s="319">
        <f t="shared" si="129"/>
        <v>21056446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4038786</v>
      </c>
      <c r="W149" s="156">
        <f>VLOOKUP($AC149,原データ!$D$1:$R$2300,5,FALSE)</f>
        <v>5315747</v>
      </c>
      <c r="X149" s="156">
        <f>VLOOKUP($AC149,原データ!$D$1:$R$2300,6,FALSE)</f>
        <v>4725333</v>
      </c>
      <c r="Y149" s="156">
        <f>VLOOKUP($AC149,原データ!$D$1:$R$2300,7,FALSE)</f>
        <v>4682759</v>
      </c>
      <c r="Z149" s="153">
        <f>VLOOKUP($AC149,原データ!$D$1:$R$2300,8,FALSE)</f>
        <v>2293821</v>
      </c>
      <c r="AA149" s="423">
        <f t="shared" si="131"/>
        <v>21056446</v>
      </c>
      <c r="AB149" s="319">
        <f t="shared" si="132"/>
        <v>21056446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113398</v>
      </c>
      <c r="I150" s="164">
        <f t="shared" si="124"/>
        <v>63072</v>
      </c>
      <c r="J150" s="164">
        <f t="shared" si="125"/>
        <v>346469</v>
      </c>
      <c r="K150" s="164">
        <f t="shared" si="126"/>
        <v>666328</v>
      </c>
      <c r="L150" s="161">
        <f t="shared" si="127"/>
        <v>315837</v>
      </c>
      <c r="M150" s="424">
        <f t="shared" si="128"/>
        <v>1505104</v>
      </c>
      <c r="N150" s="320">
        <f t="shared" si="129"/>
        <v>1505104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113398</v>
      </c>
      <c r="W150" s="164">
        <f>VLOOKUP($AC150,原データ!$D$1:$R$2300,5,FALSE)</f>
        <v>63072</v>
      </c>
      <c r="X150" s="164">
        <f>VLOOKUP($AC150,原データ!$D$1:$R$2300,6,FALSE)</f>
        <v>346469</v>
      </c>
      <c r="Y150" s="164">
        <f>VLOOKUP($AC150,原データ!$D$1:$R$2300,7,FALSE)</f>
        <v>666328</v>
      </c>
      <c r="Z150" s="161">
        <f>VLOOKUP($AC150,原データ!$D$1:$R$2300,8,FALSE)</f>
        <v>315837</v>
      </c>
      <c r="AA150" s="424">
        <f t="shared" si="131"/>
        <v>1505104</v>
      </c>
      <c r="AB150" s="320">
        <f t="shared" si="132"/>
        <v>1505104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17460</v>
      </c>
      <c r="F151" s="422">
        <f t="shared" si="121"/>
        <v>17460</v>
      </c>
      <c r="G151" s="226">
        <f t="shared" si="122"/>
        <v>0</v>
      </c>
      <c r="H151" s="227">
        <f t="shared" si="123"/>
        <v>174334</v>
      </c>
      <c r="I151" s="227">
        <f t="shared" si="124"/>
        <v>58176</v>
      </c>
      <c r="J151" s="227">
        <f t="shared" si="125"/>
        <v>370386</v>
      </c>
      <c r="K151" s="227">
        <f t="shared" si="126"/>
        <v>283662</v>
      </c>
      <c r="L151" s="225">
        <f t="shared" si="127"/>
        <v>0</v>
      </c>
      <c r="M151" s="422">
        <f t="shared" si="128"/>
        <v>886558</v>
      </c>
      <c r="N151" s="318">
        <f t="shared" si="129"/>
        <v>904018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17460</v>
      </c>
      <c r="T151" s="422">
        <f>SUM(R151:S151)</f>
        <v>17460</v>
      </c>
      <c r="U151" s="226">
        <f t="shared" ref="U151:Z151" si="142">SUM(U152:U155)</f>
        <v>0</v>
      </c>
      <c r="V151" s="227">
        <f t="shared" si="142"/>
        <v>174334</v>
      </c>
      <c r="W151" s="227">
        <f t="shared" si="142"/>
        <v>58176</v>
      </c>
      <c r="X151" s="227">
        <f t="shared" si="142"/>
        <v>370386</v>
      </c>
      <c r="Y151" s="227">
        <f t="shared" si="142"/>
        <v>283662</v>
      </c>
      <c r="Z151" s="227">
        <f t="shared" si="142"/>
        <v>0</v>
      </c>
      <c r="AA151" s="422">
        <f>SUM(U151:Z151)</f>
        <v>886558</v>
      </c>
      <c r="AB151" s="318">
        <f>SUM(AA151,T151)</f>
        <v>904018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17460</v>
      </c>
      <c r="F152" s="423">
        <f t="shared" si="121"/>
        <v>17460</v>
      </c>
      <c r="G152" s="155">
        <f t="shared" si="122"/>
        <v>0</v>
      </c>
      <c r="H152" s="156">
        <f t="shared" si="123"/>
        <v>142470</v>
      </c>
      <c r="I152" s="156">
        <f t="shared" si="124"/>
        <v>58176</v>
      </c>
      <c r="J152" s="156">
        <f t="shared" si="125"/>
        <v>207720</v>
      </c>
      <c r="K152" s="156">
        <f t="shared" si="126"/>
        <v>283662</v>
      </c>
      <c r="L152" s="153">
        <f t="shared" si="127"/>
        <v>0</v>
      </c>
      <c r="M152" s="423">
        <f t="shared" si="128"/>
        <v>692028</v>
      </c>
      <c r="N152" s="319">
        <f t="shared" si="129"/>
        <v>709488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17460</v>
      </c>
      <c r="T152" s="423">
        <f t="shared" si="136"/>
        <v>17460</v>
      </c>
      <c r="U152" s="155">
        <f>VLOOKUP($AC152,原データ!$D$1:$R$2300,3,FALSE)</f>
        <v>0</v>
      </c>
      <c r="V152" s="156">
        <f>VLOOKUP($AC152,原データ!$D$1:$R$2300,4,FALSE)</f>
        <v>142470</v>
      </c>
      <c r="W152" s="156">
        <f>VLOOKUP($AC152,原データ!$D$1:$R$2300,5,FALSE)</f>
        <v>58176</v>
      </c>
      <c r="X152" s="156">
        <f>VLOOKUP($AC152,原データ!$D$1:$R$2300,6,FALSE)</f>
        <v>207720</v>
      </c>
      <c r="Y152" s="156">
        <f>VLOOKUP($AC152,原データ!$D$1:$R$2300,7,FALSE)</f>
        <v>283662</v>
      </c>
      <c r="Z152" s="153">
        <f>VLOOKUP($AC152,原データ!$D$1:$R$2300,8,FALSE)</f>
        <v>0</v>
      </c>
      <c r="AA152" s="423">
        <f t="shared" si="131"/>
        <v>692028</v>
      </c>
      <c r="AB152" s="319">
        <f t="shared" si="132"/>
        <v>709488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31864</v>
      </c>
      <c r="I153" s="156">
        <f t="shared" si="124"/>
        <v>0</v>
      </c>
      <c r="J153" s="156">
        <f t="shared" si="125"/>
        <v>162666</v>
      </c>
      <c r="K153" s="156">
        <f t="shared" si="126"/>
        <v>0</v>
      </c>
      <c r="L153" s="153">
        <f t="shared" si="127"/>
        <v>0</v>
      </c>
      <c r="M153" s="423">
        <f t="shared" si="128"/>
        <v>194530</v>
      </c>
      <c r="N153" s="319">
        <f t="shared" si="129"/>
        <v>194530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31864</v>
      </c>
      <c r="W153" s="156">
        <f>VLOOKUP($AC153,原データ!$D$1:$R$2300,5,FALSE)</f>
        <v>0</v>
      </c>
      <c r="X153" s="156">
        <f>VLOOKUP($AC153,原データ!$D$1:$R$2300,6,FALSE)</f>
        <v>162666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194530</v>
      </c>
      <c r="AB153" s="319">
        <f t="shared" si="132"/>
        <v>194530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40068</v>
      </c>
      <c r="E156" s="225">
        <f t="shared" si="120"/>
        <v>307073</v>
      </c>
      <c r="F156" s="422">
        <f t="shared" si="121"/>
        <v>347141</v>
      </c>
      <c r="G156" s="226">
        <f t="shared" si="122"/>
        <v>0</v>
      </c>
      <c r="H156" s="227">
        <f t="shared" si="123"/>
        <v>175706</v>
      </c>
      <c r="I156" s="227">
        <f t="shared" si="124"/>
        <v>420030</v>
      </c>
      <c r="J156" s="227">
        <f t="shared" si="125"/>
        <v>378700</v>
      </c>
      <c r="K156" s="227">
        <f t="shared" si="126"/>
        <v>527294</v>
      </c>
      <c r="L156" s="225">
        <f t="shared" si="127"/>
        <v>317601</v>
      </c>
      <c r="M156" s="422">
        <f t="shared" si="128"/>
        <v>1819331</v>
      </c>
      <c r="N156" s="318">
        <f t="shared" si="129"/>
        <v>2166472</v>
      </c>
      <c r="O156" s="665"/>
      <c r="P156" s="661" t="s">
        <v>137</v>
      </c>
      <c r="Q156" s="661"/>
      <c r="R156" s="224">
        <f>SUM(R157:R159)</f>
        <v>40068</v>
      </c>
      <c r="S156" s="225">
        <f>SUM(S157:S159)</f>
        <v>274106</v>
      </c>
      <c r="T156" s="422">
        <f t="shared" si="136"/>
        <v>314174</v>
      </c>
      <c r="U156" s="226">
        <f t="shared" ref="U156:Z156" si="144">SUM(U157:U159)</f>
        <v>0</v>
      </c>
      <c r="V156" s="227">
        <f t="shared" si="144"/>
        <v>157706</v>
      </c>
      <c r="W156" s="227">
        <f t="shared" si="144"/>
        <v>420030</v>
      </c>
      <c r="X156" s="227">
        <f t="shared" si="144"/>
        <v>378700</v>
      </c>
      <c r="Y156" s="227">
        <f t="shared" si="144"/>
        <v>527294</v>
      </c>
      <c r="Z156" s="225">
        <f t="shared" si="144"/>
        <v>317601</v>
      </c>
      <c r="AA156" s="422">
        <f t="shared" si="131"/>
        <v>1801331</v>
      </c>
      <c r="AB156" s="318">
        <f t="shared" si="132"/>
        <v>2115505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32967</v>
      </c>
      <c r="AI156" s="422">
        <f t="shared" si="138"/>
        <v>32967</v>
      </c>
      <c r="AJ156" s="226">
        <f t="shared" ref="AJ156:AO156" si="145">SUM(AJ157:AJ159)</f>
        <v>0</v>
      </c>
      <c r="AK156" s="227">
        <f t="shared" si="145"/>
        <v>18000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18000</v>
      </c>
      <c r="AQ156" s="318">
        <f t="shared" si="135"/>
        <v>50967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40068</v>
      </c>
      <c r="E157" s="153">
        <f t="shared" si="120"/>
        <v>274106</v>
      </c>
      <c r="F157" s="423">
        <f t="shared" si="121"/>
        <v>314174</v>
      </c>
      <c r="G157" s="155">
        <f t="shared" si="122"/>
        <v>0</v>
      </c>
      <c r="H157" s="156">
        <f t="shared" si="123"/>
        <v>157706</v>
      </c>
      <c r="I157" s="156">
        <f t="shared" si="124"/>
        <v>420030</v>
      </c>
      <c r="J157" s="156">
        <f t="shared" si="125"/>
        <v>378700</v>
      </c>
      <c r="K157" s="156">
        <f t="shared" si="126"/>
        <v>527294</v>
      </c>
      <c r="L157" s="153">
        <f t="shared" si="127"/>
        <v>317601</v>
      </c>
      <c r="M157" s="423">
        <f t="shared" si="128"/>
        <v>1801331</v>
      </c>
      <c r="N157" s="319">
        <f t="shared" si="129"/>
        <v>2115505</v>
      </c>
      <c r="O157" s="665"/>
      <c r="P157" s="662"/>
      <c r="Q157" s="229" t="s">
        <v>138</v>
      </c>
      <c r="R157" s="152">
        <f>VLOOKUP($AC157,原データ!$D$1:$R$2300,10,FALSE)</f>
        <v>40068</v>
      </c>
      <c r="S157" s="153">
        <f>VLOOKUP($AC157,原データ!$D$1:$R$2300,11,FALSE)</f>
        <v>274106</v>
      </c>
      <c r="T157" s="423">
        <f t="shared" si="136"/>
        <v>314174</v>
      </c>
      <c r="U157" s="155">
        <f>VLOOKUP($AC157,原データ!$D$1:$R$2300,3,FALSE)</f>
        <v>0</v>
      </c>
      <c r="V157" s="156">
        <f>VLOOKUP($AC157,原データ!$D$1:$R$2300,4,FALSE)</f>
        <v>157706</v>
      </c>
      <c r="W157" s="156">
        <f>VLOOKUP($AC157,原データ!$D$1:$R$2300,5,FALSE)</f>
        <v>420030</v>
      </c>
      <c r="X157" s="156">
        <f>VLOOKUP($AC157,原データ!$D$1:$R$2300,6,FALSE)</f>
        <v>378700</v>
      </c>
      <c r="Y157" s="156">
        <f>VLOOKUP($AC157,原データ!$D$1:$R$2300,7,FALSE)</f>
        <v>527294</v>
      </c>
      <c r="Z157" s="153">
        <f>VLOOKUP($AC157,原データ!$D$1:$R$2300,8,FALSE)</f>
        <v>317601</v>
      </c>
      <c r="AA157" s="423">
        <f t="shared" si="131"/>
        <v>1801331</v>
      </c>
      <c r="AB157" s="319">
        <f t="shared" si="132"/>
        <v>2115505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32967</v>
      </c>
      <c r="F158" s="423">
        <f t="shared" si="121"/>
        <v>32967</v>
      </c>
      <c r="G158" s="155">
        <f t="shared" si="122"/>
        <v>0</v>
      </c>
      <c r="H158" s="156">
        <f t="shared" si="123"/>
        <v>18000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18000</v>
      </c>
      <c r="N158" s="319">
        <f t="shared" si="129"/>
        <v>50967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32967</v>
      </c>
      <c r="AI158" s="423">
        <f t="shared" si="138"/>
        <v>32967</v>
      </c>
      <c r="AJ158" s="155">
        <f>VLOOKUP($AR158,原データ!$D$1:$R$2300,3,FALSE)</f>
        <v>0</v>
      </c>
      <c r="AK158" s="156">
        <f>VLOOKUP($AR158,原データ!$D$1:$R$2300,4,FALSE)</f>
        <v>18000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18000</v>
      </c>
      <c r="AQ158" s="319">
        <f t="shared" si="135"/>
        <v>50967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63531</v>
      </c>
      <c r="E160" s="168">
        <f t="shared" si="120"/>
        <v>0</v>
      </c>
      <c r="F160" s="425">
        <f t="shared" si="121"/>
        <v>63531</v>
      </c>
      <c r="G160" s="170">
        <f t="shared" si="122"/>
        <v>0</v>
      </c>
      <c r="H160" s="171">
        <f t="shared" si="123"/>
        <v>337698</v>
      </c>
      <c r="I160" s="171">
        <f t="shared" si="124"/>
        <v>195336</v>
      </c>
      <c r="J160" s="171">
        <f t="shared" si="125"/>
        <v>223821</v>
      </c>
      <c r="K160" s="171">
        <f t="shared" si="126"/>
        <v>440791</v>
      </c>
      <c r="L160" s="168">
        <f t="shared" si="127"/>
        <v>267885</v>
      </c>
      <c r="M160" s="425">
        <f t="shared" si="128"/>
        <v>1465531</v>
      </c>
      <c r="N160" s="316">
        <f t="shared" si="129"/>
        <v>1529062</v>
      </c>
      <c r="O160" s="665"/>
      <c r="P160" s="672" t="s">
        <v>263</v>
      </c>
      <c r="Q160" s="673"/>
      <c r="R160" s="167">
        <f>VLOOKUP($AC160,原データ!$D$1:$R$2300,10,FALSE)</f>
        <v>63531</v>
      </c>
      <c r="S160" s="168">
        <f>VLOOKUP($AC160,原データ!$D$1:$R$2300,11,FALSE)</f>
        <v>0</v>
      </c>
      <c r="T160" s="425">
        <f t="shared" si="136"/>
        <v>63531</v>
      </c>
      <c r="U160" s="170">
        <f>VLOOKUP($AC160,原データ!$D$1:$R$2300,3,FALSE)</f>
        <v>0</v>
      </c>
      <c r="V160" s="171">
        <f>VLOOKUP($AC160,原データ!$D$1:$R$2300,4,FALSE)</f>
        <v>337698</v>
      </c>
      <c r="W160" s="171">
        <f>VLOOKUP($AC160,原データ!$D$1:$R$2300,5,FALSE)</f>
        <v>195336</v>
      </c>
      <c r="X160" s="171">
        <f>VLOOKUP($AC160,原データ!$D$1:$R$2300,6,FALSE)</f>
        <v>223821</v>
      </c>
      <c r="Y160" s="171">
        <f>VLOOKUP($AC160,原データ!$D$1:$R$2300,7,FALSE)</f>
        <v>440791</v>
      </c>
      <c r="Z160" s="168">
        <f>VLOOKUP($AC160,原データ!$D$1:$R$2300,8,FALSE)</f>
        <v>267885</v>
      </c>
      <c r="AA160" s="425">
        <f t="shared" si="131"/>
        <v>1465531</v>
      </c>
      <c r="AB160" s="316">
        <f t="shared" si="132"/>
        <v>1529062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61560</v>
      </c>
      <c r="E162" s="312">
        <f t="shared" si="120"/>
        <v>188340</v>
      </c>
      <c r="F162" s="313">
        <f t="shared" si="121"/>
        <v>249900</v>
      </c>
      <c r="G162" s="314">
        <f t="shared" si="122"/>
        <v>0</v>
      </c>
      <c r="H162" s="315">
        <f t="shared" si="123"/>
        <v>853470</v>
      </c>
      <c r="I162" s="315">
        <f t="shared" si="124"/>
        <v>885950</v>
      </c>
      <c r="J162" s="315">
        <f t="shared" si="125"/>
        <v>761310</v>
      </c>
      <c r="K162" s="315">
        <f t="shared" si="126"/>
        <v>711810</v>
      </c>
      <c r="L162" s="312">
        <f t="shared" si="127"/>
        <v>294700</v>
      </c>
      <c r="M162" s="313">
        <f t="shared" si="128"/>
        <v>3507240</v>
      </c>
      <c r="N162" s="316">
        <f t="shared" si="129"/>
        <v>3757140</v>
      </c>
      <c r="O162" s="676" t="s">
        <v>141</v>
      </c>
      <c r="P162" s="677"/>
      <c r="Q162" s="678"/>
      <c r="R162" s="167">
        <f>VLOOKUP($AC162,原データ!$D$1:$R$2300,10,FALSE)</f>
        <v>61560</v>
      </c>
      <c r="S162" s="168">
        <f>VLOOKUP($AC162,原データ!$D$1:$R$2300,11,FALSE)</f>
        <v>188340</v>
      </c>
      <c r="T162" s="425">
        <f t="shared" si="136"/>
        <v>249900</v>
      </c>
      <c r="U162" s="170">
        <f>VLOOKUP($AC162,原データ!$D$1:$R$2300,3,FALSE)</f>
        <v>0</v>
      </c>
      <c r="V162" s="171">
        <f>VLOOKUP($AC162,原データ!$D$1:$R$2300,4,FALSE)</f>
        <v>853470</v>
      </c>
      <c r="W162" s="171">
        <f>VLOOKUP($AC162,原データ!$D$1:$R$2300,5,FALSE)</f>
        <v>885950</v>
      </c>
      <c r="X162" s="171">
        <f>VLOOKUP($AC162,原データ!$D$1:$R$2300,6,FALSE)</f>
        <v>761310</v>
      </c>
      <c r="Y162" s="171">
        <f>VLOOKUP($AC162,原データ!$D$1:$R$2300,7,FALSE)</f>
        <v>711810</v>
      </c>
      <c r="Z162" s="168">
        <f>VLOOKUP($AC162,原データ!$D$1:$R$2300,8,FALSE)</f>
        <v>294700</v>
      </c>
      <c r="AA162" s="425">
        <f t="shared" si="131"/>
        <v>3507240</v>
      </c>
      <c r="AB162" s="316">
        <f t="shared" si="132"/>
        <v>3757140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551657</v>
      </c>
      <c r="I163" s="315">
        <f t="shared" si="124"/>
        <v>1280718</v>
      </c>
      <c r="J163" s="315">
        <f t="shared" si="125"/>
        <v>1908142</v>
      </c>
      <c r="K163" s="315">
        <f t="shared" si="126"/>
        <v>1585242</v>
      </c>
      <c r="L163" s="312">
        <f t="shared" si="127"/>
        <v>1402821</v>
      </c>
      <c r="M163" s="313">
        <f t="shared" si="128"/>
        <v>6728580</v>
      </c>
      <c r="N163" s="316">
        <f t="shared" si="129"/>
        <v>6728580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551657</v>
      </c>
      <c r="W163" s="314">
        <f t="shared" si="147"/>
        <v>1280718</v>
      </c>
      <c r="X163" s="314">
        <f t="shared" si="147"/>
        <v>1908142</v>
      </c>
      <c r="Y163" s="314">
        <f t="shared" si="147"/>
        <v>1585242</v>
      </c>
      <c r="Z163" s="314">
        <f t="shared" si="147"/>
        <v>1402821</v>
      </c>
      <c r="AA163" s="313">
        <f t="shared" si="131"/>
        <v>6728580</v>
      </c>
      <c r="AB163" s="316">
        <f t="shared" si="132"/>
        <v>6728580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276903</v>
      </c>
      <c r="J170" s="171">
        <f t="shared" si="149"/>
        <v>284310</v>
      </c>
      <c r="K170" s="171">
        <f t="shared" si="149"/>
        <v>283347</v>
      </c>
      <c r="L170" s="168">
        <f t="shared" si="149"/>
        <v>0</v>
      </c>
      <c r="M170" s="425">
        <f t="shared" si="128"/>
        <v>844560</v>
      </c>
      <c r="N170" s="316">
        <f t="shared" si="129"/>
        <v>844560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276903</v>
      </c>
      <c r="X170" s="171">
        <f>VLOOKUP($AC170,原データ!$D$1:$R$2300,6,FALSE)</f>
        <v>284310</v>
      </c>
      <c r="Y170" s="171">
        <f>VLOOKUP($AC170,原データ!$D$1:$R$2300,7,FALSE)</f>
        <v>283347</v>
      </c>
      <c r="Z170" s="168">
        <f>VLOOKUP($AC170,原データ!$D$1:$R$2300,8,FALSE)</f>
        <v>0</v>
      </c>
      <c r="AA170" s="425">
        <f t="shared" si="131"/>
        <v>844560</v>
      </c>
      <c r="AB170" s="316">
        <f t="shared" si="132"/>
        <v>844560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540812</v>
      </c>
      <c r="I175" s="171">
        <f t="shared" si="149"/>
        <v>1003815</v>
      </c>
      <c r="J175" s="171">
        <f t="shared" si="149"/>
        <v>1623832</v>
      </c>
      <c r="K175" s="171">
        <f t="shared" si="149"/>
        <v>1301895</v>
      </c>
      <c r="L175" s="168">
        <f t="shared" si="149"/>
        <v>1402821</v>
      </c>
      <c r="M175" s="425">
        <f t="shared" si="128"/>
        <v>5873175</v>
      </c>
      <c r="N175" s="321">
        <f t="shared" si="129"/>
        <v>5873175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540812</v>
      </c>
      <c r="W175" s="171">
        <f>VLOOKUP($AC175,原データ!$D$1:$R$2300,5,FALSE)</f>
        <v>1003815</v>
      </c>
      <c r="X175" s="171">
        <f>VLOOKUP($AC175,原データ!$D$1:$R$2300,6,FALSE)</f>
        <v>1623832</v>
      </c>
      <c r="Y175" s="171">
        <f>VLOOKUP($AC175,原データ!$D$1:$R$2300,7,FALSE)</f>
        <v>1301895</v>
      </c>
      <c r="Z175" s="168">
        <f>VLOOKUP($AC175,原データ!$D$1:$R$2300,8,FALSE)</f>
        <v>1402821</v>
      </c>
      <c r="AA175" s="425">
        <f>SUM(U175:Z175)</f>
        <v>5873175</v>
      </c>
      <c r="AB175" s="316">
        <f t="shared" si="132"/>
        <v>5873175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10845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10845</v>
      </c>
      <c r="N176" s="321">
        <f t="shared" si="154"/>
        <v>10845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10845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10845</v>
      </c>
      <c r="AB176" s="316">
        <f>SUM(AA176,T176)</f>
        <v>10845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528714</v>
      </c>
      <c r="I177" s="315">
        <f t="shared" si="124"/>
        <v>1425276</v>
      </c>
      <c r="J177" s="315">
        <f t="shared" si="125"/>
        <v>6018309</v>
      </c>
      <c r="K177" s="315">
        <f t="shared" si="126"/>
        <v>13104589</v>
      </c>
      <c r="L177" s="312">
        <f t="shared" si="127"/>
        <v>7939422</v>
      </c>
      <c r="M177" s="313">
        <f t="shared" si="128"/>
        <v>29016310</v>
      </c>
      <c r="N177" s="316">
        <f t="shared" si="129"/>
        <v>29016310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528714</v>
      </c>
      <c r="W177" s="315">
        <f>SUM(W178:W181)</f>
        <v>1425276</v>
      </c>
      <c r="X177" s="315">
        <f>SUM(X178:X181)</f>
        <v>6018309</v>
      </c>
      <c r="Y177" s="315">
        <f>SUM(Y178:Y181)</f>
        <v>13104589</v>
      </c>
      <c r="Z177" s="315">
        <f>SUM(Z178:Z181)</f>
        <v>7939422</v>
      </c>
      <c r="AA177" s="313">
        <f t="shared" si="131"/>
        <v>29016310</v>
      </c>
      <c r="AB177" s="316">
        <f t="shared" si="132"/>
        <v>29016310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238545</v>
      </c>
      <c r="I178" s="171">
        <f t="shared" si="124"/>
        <v>1019430</v>
      </c>
      <c r="J178" s="171">
        <f t="shared" si="125"/>
        <v>4523859</v>
      </c>
      <c r="K178" s="171">
        <f t="shared" si="126"/>
        <v>10995475</v>
      </c>
      <c r="L178" s="168">
        <f t="shared" si="127"/>
        <v>5055606</v>
      </c>
      <c r="M178" s="425">
        <f t="shared" si="128"/>
        <v>21832915</v>
      </c>
      <c r="N178" s="316">
        <f t="shared" si="129"/>
        <v>21832915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238545</v>
      </c>
      <c r="W178" s="171">
        <f>VLOOKUP($AC178,原データ!$D$1:$R$2300,5,FALSE)</f>
        <v>1019430</v>
      </c>
      <c r="X178" s="171">
        <f>VLOOKUP($AC178,原データ!$D$1:$R$2300,6,FALSE)</f>
        <v>4523859</v>
      </c>
      <c r="Y178" s="171">
        <f>VLOOKUP($AC178,原データ!$D$1:$R$2300,7,FALSE)</f>
        <v>10995475</v>
      </c>
      <c r="Z178" s="168">
        <f>VLOOKUP($AC178,原データ!$D$1:$R$2300,8,FALSE)</f>
        <v>5055606</v>
      </c>
      <c r="AA178" s="425">
        <f t="shared" si="131"/>
        <v>21832915</v>
      </c>
      <c r="AB178" s="316">
        <f t="shared" si="132"/>
        <v>21832915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290169</v>
      </c>
      <c r="I179" s="171">
        <f t="shared" si="124"/>
        <v>405846</v>
      </c>
      <c r="J179" s="171">
        <f t="shared" si="125"/>
        <v>1494450</v>
      </c>
      <c r="K179" s="171">
        <f t="shared" si="126"/>
        <v>1314792</v>
      </c>
      <c r="L179" s="168">
        <f t="shared" si="127"/>
        <v>1654578</v>
      </c>
      <c r="M179" s="425">
        <f t="shared" si="128"/>
        <v>5159835</v>
      </c>
      <c r="N179" s="316">
        <f t="shared" si="129"/>
        <v>5159835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290169</v>
      </c>
      <c r="W179" s="171">
        <f>VLOOKUP($AC179,原データ!$D$1:$R$2300,5,FALSE)</f>
        <v>405846</v>
      </c>
      <c r="X179" s="171">
        <f>VLOOKUP($AC179,原データ!$D$1:$R$2300,6,FALSE)</f>
        <v>1494450</v>
      </c>
      <c r="Y179" s="171">
        <f>VLOOKUP($AC179,原データ!$D$1:$R$2300,7,FALSE)</f>
        <v>1314792</v>
      </c>
      <c r="Z179" s="168">
        <f>VLOOKUP($AC179,原データ!$D$1:$R$2300,8,FALSE)</f>
        <v>1654578</v>
      </c>
      <c r="AA179" s="425">
        <f t="shared" si="131"/>
        <v>5159835</v>
      </c>
      <c r="AB179" s="316">
        <f t="shared" si="132"/>
        <v>5159835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794322</v>
      </c>
      <c r="L181" s="168">
        <f t="shared" si="127"/>
        <v>1229238</v>
      </c>
      <c r="M181" s="425">
        <f t="shared" si="128"/>
        <v>2023560</v>
      </c>
      <c r="N181" s="316">
        <f t="shared" si="129"/>
        <v>2023560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794322</v>
      </c>
      <c r="Z181" s="168">
        <f>VLOOKUP($AC181,原データ!$D$1:$R$2300,8,FALSE)</f>
        <v>1229238</v>
      </c>
      <c r="AA181" s="425">
        <f>SUM(U181:Z181)</f>
        <v>2023560</v>
      </c>
      <c r="AB181" s="316">
        <f t="shared" si="132"/>
        <v>2023560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208548</v>
      </c>
      <c r="E182" s="416">
        <f t="shared" si="120"/>
        <v>588399</v>
      </c>
      <c r="F182" s="417">
        <f t="shared" si="121"/>
        <v>796947</v>
      </c>
      <c r="G182" s="418">
        <f t="shared" si="122"/>
        <v>0</v>
      </c>
      <c r="H182" s="419">
        <f t="shared" si="123"/>
        <v>7546548</v>
      </c>
      <c r="I182" s="419">
        <f t="shared" si="124"/>
        <v>11196841</v>
      </c>
      <c r="J182" s="419">
        <f t="shared" si="125"/>
        <v>15693876</v>
      </c>
      <c r="K182" s="419">
        <f t="shared" si="126"/>
        <v>24137768</v>
      </c>
      <c r="L182" s="416">
        <f t="shared" si="127"/>
        <v>14742364</v>
      </c>
      <c r="M182" s="417">
        <f t="shared" si="128"/>
        <v>73317397</v>
      </c>
      <c r="N182" s="420">
        <f t="shared" si="129"/>
        <v>74114344</v>
      </c>
      <c r="O182" s="684" t="s">
        <v>80</v>
      </c>
      <c r="P182" s="685"/>
      <c r="Q182" s="685"/>
      <c r="R182" s="415">
        <f>SUM(R177,R163,R141,R162)</f>
        <v>208548</v>
      </c>
      <c r="S182" s="415">
        <f>SUM(S177,S163,S141,S162)</f>
        <v>555432</v>
      </c>
      <c r="T182" s="417">
        <f t="shared" si="136"/>
        <v>763980</v>
      </c>
      <c r="U182" s="418">
        <f t="shared" ref="U182:Z182" si="155">SUM(U177,U163,U141,U162)</f>
        <v>0</v>
      </c>
      <c r="V182" s="418">
        <f t="shared" si="155"/>
        <v>7528548</v>
      </c>
      <c r="W182" s="418">
        <f t="shared" si="155"/>
        <v>11196841</v>
      </c>
      <c r="X182" s="418">
        <f t="shared" si="155"/>
        <v>15693876</v>
      </c>
      <c r="Y182" s="418">
        <f t="shared" si="155"/>
        <v>24137768</v>
      </c>
      <c r="Z182" s="418">
        <f t="shared" si="155"/>
        <v>14742364</v>
      </c>
      <c r="AA182" s="417">
        <f t="shared" si="131"/>
        <v>73299397</v>
      </c>
      <c r="AB182" s="420">
        <f t="shared" si="132"/>
        <v>74063377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32967</v>
      </c>
      <c r="AI182" s="417">
        <f t="shared" si="138"/>
        <v>32967</v>
      </c>
      <c r="AJ182" s="418">
        <f t="shared" ref="AJ182:AO182" si="156">SUM(AJ177,AJ163,AJ141,AJ162)</f>
        <v>0</v>
      </c>
      <c r="AK182" s="418">
        <f t="shared" si="156"/>
        <v>18000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18000</v>
      </c>
      <c r="AQ182" s="420">
        <f t="shared" si="135"/>
        <v>50967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2EA61-1B7E-49CC-BBC1-6FC9CD66FF6A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恩納村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5</v>
      </c>
      <c r="I8" s="315">
        <f t="shared" si="0"/>
        <v>6</v>
      </c>
      <c r="J8" s="315">
        <f t="shared" si="0"/>
        <v>0</v>
      </c>
      <c r="K8" s="315">
        <f t="shared" si="0"/>
        <v>7</v>
      </c>
      <c r="L8" s="312">
        <f t="shared" si="0"/>
        <v>0</v>
      </c>
      <c r="M8" s="313">
        <f t="shared" si="0"/>
        <v>18</v>
      </c>
      <c r="N8" s="316">
        <f t="shared" si="0"/>
        <v>20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7" si="1">SUM(R8:S8)</f>
        <v>2</v>
      </c>
      <c r="U8" s="314">
        <f t="shared" ref="U8:Z8" si="2">SUM(U9,U15,U18,U23,U27,U28)</f>
        <v>0</v>
      </c>
      <c r="V8" s="314">
        <f t="shared" si="2"/>
        <v>5</v>
      </c>
      <c r="W8" s="314">
        <f t="shared" si="2"/>
        <v>6</v>
      </c>
      <c r="X8" s="314">
        <f t="shared" si="2"/>
        <v>0</v>
      </c>
      <c r="Y8" s="314">
        <f t="shared" si="2"/>
        <v>7</v>
      </c>
      <c r="Z8" s="314">
        <f t="shared" si="2"/>
        <v>0</v>
      </c>
      <c r="AA8" s="313">
        <f>SUM(U8:Z8)</f>
        <v>18</v>
      </c>
      <c r="AB8" s="316">
        <f t="shared" ref="AB8:AB47" si="3">SUM(AA8,T8)</f>
        <v>20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5</v>
      </c>
      <c r="L9" s="225">
        <f t="shared" si="0"/>
        <v>0</v>
      </c>
      <c r="M9" s="422">
        <f t="shared" si="0"/>
        <v>5</v>
      </c>
      <c r="N9" s="318">
        <f t="shared" si="0"/>
        <v>6</v>
      </c>
      <c r="O9" s="752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5</v>
      </c>
      <c r="Z9" s="225">
        <f t="shared" si="7"/>
        <v>0</v>
      </c>
      <c r="AA9" s="422">
        <f t="shared" ref="AA9:AA47" si="8">SUM(U9:Z9)</f>
        <v>5</v>
      </c>
      <c r="AB9" s="318">
        <f t="shared" si="3"/>
        <v>6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2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2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2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2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2</v>
      </c>
      <c r="L14" s="161">
        <f t="shared" si="0"/>
        <v>0</v>
      </c>
      <c r="M14" s="424">
        <f t="shared" si="0"/>
        <v>2</v>
      </c>
      <c r="N14" s="320">
        <f t="shared" si="0"/>
        <v>2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8"/>
        <v>2</v>
      </c>
      <c r="AB14" s="320">
        <f t="shared" si="3"/>
        <v>2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3</v>
      </c>
      <c r="I15" s="227">
        <f t="shared" si="0"/>
        <v>3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6</v>
      </c>
      <c r="N15" s="318">
        <f t="shared" si="0"/>
        <v>6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3</v>
      </c>
      <c r="W15" s="227">
        <f t="shared" si="11"/>
        <v>3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6</v>
      </c>
      <c r="AB15" s="318">
        <f t="shared" si="3"/>
        <v>6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3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5</v>
      </c>
      <c r="N16" s="319">
        <f t="shared" si="0"/>
        <v>5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3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5</v>
      </c>
      <c r="AB16" s="319">
        <f t="shared" si="3"/>
        <v>5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1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1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1</v>
      </c>
      <c r="I23" s="227">
        <f t="shared" si="0"/>
        <v>3</v>
      </c>
      <c r="J23" s="227">
        <f t="shared" si="0"/>
        <v>0</v>
      </c>
      <c r="K23" s="227">
        <f t="shared" si="0"/>
        <v>2</v>
      </c>
      <c r="L23" s="225">
        <f t="shared" si="0"/>
        <v>0</v>
      </c>
      <c r="M23" s="422">
        <f t="shared" si="0"/>
        <v>6</v>
      </c>
      <c r="N23" s="318">
        <f t="shared" si="0"/>
        <v>7</v>
      </c>
      <c r="O23" s="753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3</v>
      </c>
      <c r="X23" s="227">
        <f t="shared" si="16"/>
        <v>0</v>
      </c>
      <c r="Y23" s="227">
        <f t="shared" si="16"/>
        <v>2</v>
      </c>
      <c r="Z23" s="225">
        <f t="shared" si="16"/>
        <v>0</v>
      </c>
      <c r="AA23" s="422">
        <f t="shared" si="8"/>
        <v>6</v>
      </c>
      <c r="AB23" s="318">
        <f t="shared" si="3"/>
        <v>7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1</v>
      </c>
      <c r="I24" s="156">
        <f t="shared" si="0"/>
        <v>3</v>
      </c>
      <c r="J24" s="156">
        <f t="shared" si="0"/>
        <v>0</v>
      </c>
      <c r="K24" s="156">
        <f t="shared" si="0"/>
        <v>2</v>
      </c>
      <c r="L24" s="153">
        <f t="shared" si="0"/>
        <v>0</v>
      </c>
      <c r="M24" s="423">
        <f t="shared" si="0"/>
        <v>6</v>
      </c>
      <c r="N24" s="319">
        <f t="shared" si="0"/>
        <v>7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3</v>
      </c>
      <c r="X24" s="156">
        <f>VLOOKUP($AC24,原データ!$D$1:$R$2300,6,FALSE)</f>
        <v>0</v>
      </c>
      <c r="Y24" s="156">
        <f>VLOOKUP($AC24,原データ!$D$1:$R$2300,7,FALSE)</f>
        <v>2</v>
      </c>
      <c r="Z24" s="153">
        <f>VLOOKUP($AC24,原データ!$D$1:$R$2300,8,FALSE)</f>
        <v>0</v>
      </c>
      <c r="AA24" s="423">
        <f t="shared" si="8"/>
        <v>6</v>
      </c>
      <c r="AB24" s="319">
        <f t="shared" si="3"/>
        <v>7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1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1</v>
      </c>
      <c r="K42" s="171">
        <f t="shared" si="32"/>
        <v>1</v>
      </c>
      <c r="L42" s="168">
        <f t="shared" si="33"/>
        <v>0</v>
      </c>
      <c r="M42" s="425">
        <f t="shared" si="22"/>
        <v>2</v>
      </c>
      <c r="N42" s="321">
        <f t="shared" si="23"/>
        <v>2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1</v>
      </c>
      <c r="Y42" s="171">
        <f>VLOOKUP($AC42,原データ!$D$1:$R$2300,7,FALSE)</f>
        <v>1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2</v>
      </c>
      <c r="F49" s="417">
        <f t="shared" si="28"/>
        <v>2</v>
      </c>
      <c r="G49" s="418">
        <f>U49+AJ49</f>
        <v>0</v>
      </c>
      <c r="H49" s="419">
        <f t="shared" si="29"/>
        <v>5</v>
      </c>
      <c r="I49" s="419">
        <f t="shared" si="30"/>
        <v>6</v>
      </c>
      <c r="J49" s="419">
        <f t="shared" si="31"/>
        <v>1</v>
      </c>
      <c r="K49" s="419">
        <f t="shared" si="32"/>
        <v>8</v>
      </c>
      <c r="L49" s="416">
        <f t="shared" si="33"/>
        <v>0</v>
      </c>
      <c r="M49" s="417">
        <f t="shared" si="22"/>
        <v>20</v>
      </c>
      <c r="N49" s="420">
        <f t="shared" si="23"/>
        <v>22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2</v>
      </c>
      <c r="T49" s="417">
        <f>SUM(R49:S49)</f>
        <v>2</v>
      </c>
      <c r="U49" s="418">
        <f t="shared" ref="U49:Z49" si="40">SUM(U8,U30,U44,U29)</f>
        <v>0</v>
      </c>
      <c r="V49" s="419">
        <f t="shared" si="40"/>
        <v>5</v>
      </c>
      <c r="W49" s="419">
        <f t="shared" si="40"/>
        <v>6</v>
      </c>
      <c r="X49" s="419">
        <f t="shared" si="40"/>
        <v>1</v>
      </c>
      <c r="Y49" s="419">
        <f t="shared" si="40"/>
        <v>8</v>
      </c>
      <c r="Z49" s="416">
        <f t="shared" si="40"/>
        <v>0</v>
      </c>
      <c r="AA49" s="417">
        <f>SUM(U49:Z49)</f>
        <v>20</v>
      </c>
      <c r="AB49" s="420">
        <f>SUM(AA49,T49)</f>
        <v>22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2833</v>
      </c>
      <c r="F51" s="313">
        <f t="shared" si="42"/>
        <v>2833</v>
      </c>
      <c r="G51" s="314">
        <f t="shared" si="42"/>
        <v>0</v>
      </c>
      <c r="H51" s="315">
        <f t="shared" si="42"/>
        <v>26563</v>
      </c>
      <c r="I51" s="315">
        <f t="shared" si="42"/>
        <v>36743</v>
      </c>
      <c r="J51" s="315">
        <f t="shared" si="42"/>
        <v>-445</v>
      </c>
      <c r="K51" s="315">
        <f t="shared" si="42"/>
        <v>69850</v>
      </c>
      <c r="L51" s="312">
        <f t="shared" si="42"/>
        <v>0</v>
      </c>
      <c r="M51" s="313">
        <f t="shared" si="42"/>
        <v>132711</v>
      </c>
      <c r="N51" s="316">
        <f t="shared" si="42"/>
        <v>135544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2833</v>
      </c>
      <c r="T51" s="313">
        <f>SUM(R51:S51)</f>
        <v>2833</v>
      </c>
      <c r="U51" s="314">
        <f t="shared" ref="U51:Z51" si="43">SUM(U52,U58,U61,U66,U68,U69)</f>
        <v>0</v>
      </c>
      <c r="V51" s="314">
        <f t="shared" si="43"/>
        <v>26563</v>
      </c>
      <c r="W51" s="314">
        <f t="shared" si="43"/>
        <v>36743</v>
      </c>
      <c r="X51" s="314">
        <f t="shared" si="43"/>
        <v>-445</v>
      </c>
      <c r="Y51" s="314">
        <f t="shared" si="43"/>
        <v>69850</v>
      </c>
      <c r="Z51" s="314">
        <f t="shared" si="43"/>
        <v>0</v>
      </c>
      <c r="AA51" s="313">
        <f t="shared" ref="AA51:AA90" si="44">SUM(U51:Z51)</f>
        <v>132711</v>
      </c>
      <c r="AB51" s="316">
        <f t="shared" ref="AB51:AB90" si="45">SUM(AA51,T51)</f>
        <v>135544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2333</v>
      </c>
      <c r="F52" s="422">
        <f t="shared" si="42"/>
        <v>2333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67631</v>
      </c>
      <c r="L52" s="225">
        <f t="shared" si="42"/>
        <v>0</v>
      </c>
      <c r="M52" s="422">
        <f t="shared" si="42"/>
        <v>67631</v>
      </c>
      <c r="N52" s="318">
        <f t="shared" si="42"/>
        <v>69964</v>
      </c>
      <c r="O52" s="754"/>
      <c r="P52" s="664" t="s">
        <v>125</v>
      </c>
      <c r="Q52" s="696"/>
      <c r="R52" s="224">
        <f>SUM(R53:R57)</f>
        <v>0</v>
      </c>
      <c r="S52" s="225">
        <f>SUM(S53:S57)</f>
        <v>2333</v>
      </c>
      <c r="T52" s="422">
        <f t="shared" ref="T52:T88" si="50">SUM(R52:S52)</f>
        <v>2333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67631</v>
      </c>
      <c r="Z52" s="225">
        <f t="shared" si="51"/>
        <v>0</v>
      </c>
      <c r="AA52" s="422">
        <f t="shared" si="44"/>
        <v>67631</v>
      </c>
      <c r="AB52" s="318">
        <f t="shared" si="45"/>
        <v>69964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63205</v>
      </c>
      <c r="L53" s="153">
        <f t="shared" si="42"/>
        <v>0</v>
      </c>
      <c r="M53" s="423">
        <f t="shared" si="42"/>
        <v>63205</v>
      </c>
      <c r="N53" s="319">
        <f t="shared" si="42"/>
        <v>63205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63205</v>
      </c>
      <c r="Z53" s="153">
        <f>VLOOKUP($AC53,原データ!$D$1:$R$2300,8,FALSE)</f>
        <v>0</v>
      </c>
      <c r="AA53" s="423">
        <f t="shared" si="44"/>
        <v>63205</v>
      </c>
      <c r="AB53" s="319">
        <f t="shared" si="45"/>
        <v>63205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2333</v>
      </c>
      <c r="F55" s="423">
        <f t="shared" si="42"/>
        <v>2333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2484</v>
      </c>
      <c r="L55" s="153">
        <f t="shared" si="42"/>
        <v>0</v>
      </c>
      <c r="M55" s="423">
        <f t="shared" si="42"/>
        <v>2484</v>
      </c>
      <c r="N55" s="319">
        <f t="shared" si="42"/>
        <v>4817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2333</v>
      </c>
      <c r="T55" s="423">
        <f t="shared" si="50"/>
        <v>2333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2484</v>
      </c>
      <c r="Z55" s="153">
        <f>VLOOKUP($AC55,原データ!$D$1:$R$2300,8,FALSE)</f>
        <v>0</v>
      </c>
      <c r="AA55" s="423">
        <f t="shared" si="44"/>
        <v>2484</v>
      </c>
      <c r="AB55" s="319">
        <f t="shared" si="45"/>
        <v>4817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1942</v>
      </c>
      <c r="L57" s="161">
        <f t="shared" si="42"/>
        <v>0</v>
      </c>
      <c r="M57" s="424">
        <f t="shared" si="42"/>
        <v>1942</v>
      </c>
      <c r="N57" s="320">
        <f t="shared" si="42"/>
        <v>1942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1942</v>
      </c>
      <c r="Z57" s="161">
        <f>VLOOKUP($AC57,原データ!$D$1:$R$2300,8,FALSE)</f>
        <v>0</v>
      </c>
      <c r="AA57" s="424">
        <f t="shared" si="44"/>
        <v>1942</v>
      </c>
      <c r="AB57" s="320">
        <f t="shared" si="45"/>
        <v>1942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22080</v>
      </c>
      <c r="I58" s="227">
        <f t="shared" si="42"/>
        <v>33727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55807</v>
      </c>
      <c r="N58" s="318">
        <f t="shared" si="42"/>
        <v>55807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22080</v>
      </c>
      <c r="W58" s="227">
        <f t="shared" si="53"/>
        <v>33727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55807</v>
      </c>
      <c r="AB58" s="318">
        <f t="shared" si="45"/>
        <v>55807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20638</v>
      </c>
      <c r="I59" s="156">
        <f t="shared" si="42"/>
        <v>33727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54365</v>
      </c>
      <c r="N59" s="319">
        <f t="shared" si="42"/>
        <v>54365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20638</v>
      </c>
      <c r="W59" s="156">
        <f>VLOOKUP($AC59,原データ!$D$1:$R$2300,5,FALSE)</f>
        <v>33727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54365</v>
      </c>
      <c r="AB59" s="319">
        <f t="shared" si="45"/>
        <v>54365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1442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1442</v>
      </c>
      <c r="N60" s="320">
        <f t="shared" si="42"/>
        <v>1442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1442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1442</v>
      </c>
      <c r="AB60" s="320">
        <f t="shared" si="45"/>
        <v>1442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3983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3983</v>
      </c>
      <c r="N61" s="318">
        <f t="shared" si="42"/>
        <v>3983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3983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3983</v>
      </c>
      <c r="AB61" s="318">
        <f t="shared" si="45"/>
        <v>3983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3983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3983</v>
      </c>
      <c r="N63" s="319">
        <f t="shared" si="42"/>
        <v>3983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3983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3983</v>
      </c>
      <c r="AB63" s="319">
        <f t="shared" si="45"/>
        <v>3983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500</v>
      </c>
      <c r="F66" s="422">
        <f t="shared" si="42"/>
        <v>500</v>
      </c>
      <c r="G66" s="226">
        <f t="shared" si="42"/>
        <v>0</v>
      </c>
      <c r="H66" s="227">
        <f t="shared" si="42"/>
        <v>500</v>
      </c>
      <c r="I66" s="227">
        <f t="shared" si="42"/>
        <v>3016</v>
      </c>
      <c r="J66" s="227">
        <f t="shared" si="42"/>
        <v>-445</v>
      </c>
      <c r="K66" s="227">
        <f t="shared" si="42"/>
        <v>2219</v>
      </c>
      <c r="L66" s="225">
        <f t="shared" si="42"/>
        <v>0</v>
      </c>
      <c r="M66" s="422">
        <f t="shared" si="42"/>
        <v>5290</v>
      </c>
      <c r="N66" s="318">
        <f t="shared" si="42"/>
        <v>5790</v>
      </c>
      <c r="O66" s="754"/>
      <c r="P66" s="664" t="s">
        <v>137</v>
      </c>
      <c r="Q66" s="696"/>
      <c r="R66" s="224">
        <f>SUM(R67)</f>
        <v>0</v>
      </c>
      <c r="S66" s="225">
        <f>SUM(S67)</f>
        <v>500</v>
      </c>
      <c r="T66" s="422">
        <f t="shared" si="50"/>
        <v>500</v>
      </c>
      <c r="U66" s="226">
        <f t="shared" ref="U66:Z66" si="58">SUM(U67)</f>
        <v>0</v>
      </c>
      <c r="V66" s="227">
        <f t="shared" si="58"/>
        <v>500</v>
      </c>
      <c r="W66" s="227">
        <f t="shared" si="58"/>
        <v>3016</v>
      </c>
      <c r="X66" s="227">
        <f t="shared" si="58"/>
        <v>-445</v>
      </c>
      <c r="Y66" s="227">
        <f t="shared" si="58"/>
        <v>2219</v>
      </c>
      <c r="Z66" s="225">
        <f t="shared" si="58"/>
        <v>0</v>
      </c>
      <c r="AA66" s="422">
        <f t="shared" si="44"/>
        <v>5290</v>
      </c>
      <c r="AB66" s="318">
        <f t="shared" si="45"/>
        <v>5790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500</v>
      </c>
      <c r="F67" s="424">
        <f t="shared" si="42"/>
        <v>500</v>
      </c>
      <c r="G67" s="163">
        <f t="shared" si="42"/>
        <v>0</v>
      </c>
      <c r="H67" s="164">
        <f t="shared" si="42"/>
        <v>500</v>
      </c>
      <c r="I67" s="164">
        <f t="shared" si="42"/>
        <v>3016</v>
      </c>
      <c r="J67" s="164">
        <f t="shared" si="42"/>
        <v>-445</v>
      </c>
      <c r="K67" s="164">
        <f t="shared" si="42"/>
        <v>2219</v>
      </c>
      <c r="L67" s="161">
        <f t="shared" si="42"/>
        <v>0</v>
      </c>
      <c r="M67" s="424">
        <f t="shared" si="42"/>
        <v>5290</v>
      </c>
      <c r="N67" s="320">
        <f t="shared" si="42"/>
        <v>5790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500</v>
      </c>
      <c r="T67" s="424">
        <f t="shared" si="50"/>
        <v>500</v>
      </c>
      <c r="U67" s="163">
        <f>VLOOKUP($AC67,原データ!$D$1:$R$2300,3,FALSE)</f>
        <v>0</v>
      </c>
      <c r="V67" s="164">
        <f>VLOOKUP($AC67,原データ!$D$1:$R$2300,4,FALSE)</f>
        <v>500</v>
      </c>
      <c r="W67" s="164">
        <f>VLOOKUP($AC67,原データ!$D$1:$R$2300,5,FALSE)</f>
        <v>3016</v>
      </c>
      <c r="X67" s="164">
        <f>VLOOKUP($AC67,原データ!$D$1:$R$2300,6,FALSE)</f>
        <v>-445</v>
      </c>
      <c r="Y67" s="164">
        <f>VLOOKUP($AC67,原データ!$D$1:$R$2300,7,FALSE)</f>
        <v>2219</v>
      </c>
      <c r="Z67" s="161">
        <f>VLOOKUP($AC67,原データ!$D$1:$R$2300,8,FALSE)</f>
        <v>0</v>
      </c>
      <c r="AA67" s="424">
        <f t="shared" si="44"/>
        <v>5290</v>
      </c>
      <c r="AB67" s="320">
        <f t="shared" si="45"/>
        <v>5790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31403</v>
      </c>
      <c r="K71" s="315">
        <f t="shared" si="42"/>
        <v>27396</v>
      </c>
      <c r="L71" s="312">
        <f t="shared" si="42"/>
        <v>0</v>
      </c>
      <c r="M71" s="313">
        <f t="shared" si="42"/>
        <v>58799</v>
      </c>
      <c r="N71" s="316">
        <f t="shared" si="42"/>
        <v>58799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31403</v>
      </c>
      <c r="Y71" s="315">
        <f t="shared" si="61"/>
        <v>27396</v>
      </c>
      <c r="Z71" s="312">
        <f t="shared" si="61"/>
        <v>0</v>
      </c>
      <c r="AA71" s="313">
        <f>SUM(U71:Z71)</f>
        <v>58799</v>
      </c>
      <c r="AB71" s="316">
        <f>SUM(AA71,T71)</f>
        <v>58799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31403</v>
      </c>
      <c r="K83" s="171">
        <f t="shared" si="67"/>
        <v>27396</v>
      </c>
      <c r="L83" s="168">
        <f t="shared" si="67"/>
        <v>0</v>
      </c>
      <c r="M83" s="425">
        <f t="shared" si="67"/>
        <v>58799</v>
      </c>
      <c r="N83" s="321">
        <f t="shared" si="67"/>
        <v>58799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31403</v>
      </c>
      <c r="Y83" s="171">
        <f>VLOOKUP($AC83,原データ!$D$1:$R$2300,7,FALSE)</f>
        <v>27396</v>
      </c>
      <c r="Z83" s="168">
        <f>VLOOKUP($AC83,原データ!$D$1:$R$2300,8,FALSE)</f>
        <v>0</v>
      </c>
      <c r="AA83" s="425">
        <f>SUM(U83:Z83)</f>
        <v>58799</v>
      </c>
      <c r="AB83" s="316">
        <f t="shared" si="45"/>
        <v>58799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2833</v>
      </c>
      <c r="F90" s="417">
        <f t="shared" si="66"/>
        <v>2833</v>
      </c>
      <c r="G90" s="418">
        <f>U90+AJ90</f>
        <v>0</v>
      </c>
      <c r="H90" s="419">
        <f t="shared" si="67"/>
        <v>26563</v>
      </c>
      <c r="I90" s="419">
        <f t="shared" si="67"/>
        <v>36743</v>
      </c>
      <c r="J90" s="419">
        <f t="shared" si="67"/>
        <v>30958</v>
      </c>
      <c r="K90" s="419">
        <f t="shared" si="67"/>
        <v>97246</v>
      </c>
      <c r="L90" s="416">
        <f t="shared" si="67"/>
        <v>0</v>
      </c>
      <c r="M90" s="417">
        <f t="shared" si="67"/>
        <v>191510</v>
      </c>
      <c r="N90" s="420">
        <f t="shared" si="67"/>
        <v>194343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2833</v>
      </c>
      <c r="T90" s="417">
        <f>SUM(R90:S90)</f>
        <v>2833</v>
      </c>
      <c r="U90" s="418">
        <f t="shared" ref="U90:Z90" si="73">SUM(U85,U71,U51,U70)</f>
        <v>0</v>
      </c>
      <c r="V90" s="419">
        <f t="shared" si="73"/>
        <v>26563</v>
      </c>
      <c r="W90" s="419">
        <f t="shared" si="73"/>
        <v>36743</v>
      </c>
      <c r="X90" s="419">
        <f t="shared" si="73"/>
        <v>30958</v>
      </c>
      <c r="Y90" s="419">
        <f t="shared" si="73"/>
        <v>97246</v>
      </c>
      <c r="Z90" s="416">
        <f t="shared" si="73"/>
        <v>0</v>
      </c>
      <c r="AA90" s="417">
        <f t="shared" si="44"/>
        <v>191510</v>
      </c>
      <c r="AB90" s="420">
        <f t="shared" si="45"/>
        <v>194343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28330</v>
      </c>
      <c r="F98" s="313">
        <f t="shared" si="75"/>
        <v>28330</v>
      </c>
      <c r="G98" s="314">
        <f t="shared" si="75"/>
        <v>0</v>
      </c>
      <c r="H98" s="315">
        <f t="shared" si="75"/>
        <v>265630</v>
      </c>
      <c r="I98" s="315">
        <f t="shared" si="75"/>
        <v>367430</v>
      </c>
      <c r="J98" s="315">
        <f t="shared" si="75"/>
        <v>-4450</v>
      </c>
      <c r="K98" s="315">
        <f t="shared" si="75"/>
        <v>698500</v>
      </c>
      <c r="L98" s="312">
        <f t="shared" si="75"/>
        <v>0</v>
      </c>
      <c r="M98" s="313">
        <f t="shared" si="75"/>
        <v>1327110</v>
      </c>
      <c r="N98" s="316">
        <f t="shared" si="75"/>
        <v>1355440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28330</v>
      </c>
      <c r="T98" s="313">
        <f t="shared" ref="T98:T139" si="76">SUM(R98:S98)</f>
        <v>28330</v>
      </c>
      <c r="U98" s="314">
        <f t="shared" ref="U98:Z98" si="77">SUM(U99,U105,U108,U113,U117,U118)</f>
        <v>0</v>
      </c>
      <c r="V98" s="314">
        <f t="shared" si="77"/>
        <v>265630</v>
      </c>
      <c r="W98" s="314">
        <f t="shared" si="77"/>
        <v>367430</v>
      </c>
      <c r="X98" s="314">
        <f t="shared" si="77"/>
        <v>-4450</v>
      </c>
      <c r="Y98" s="314">
        <f t="shared" si="77"/>
        <v>698500</v>
      </c>
      <c r="Z98" s="314">
        <f t="shared" si="77"/>
        <v>0</v>
      </c>
      <c r="AA98" s="313">
        <f t="shared" ref="AA98:AA139" si="78">SUM(U98:Z98)</f>
        <v>1327110</v>
      </c>
      <c r="AB98" s="316">
        <f t="shared" ref="AB98:AB139" si="79">SUM(AA98,T98)</f>
        <v>1355440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23330</v>
      </c>
      <c r="F99" s="422">
        <f t="shared" si="75"/>
        <v>23330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676310</v>
      </c>
      <c r="L99" s="225">
        <f t="shared" si="75"/>
        <v>0</v>
      </c>
      <c r="M99" s="422">
        <f t="shared" si="75"/>
        <v>676310</v>
      </c>
      <c r="N99" s="318">
        <f t="shared" si="75"/>
        <v>699640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23330</v>
      </c>
      <c r="T99" s="422">
        <f t="shared" si="76"/>
        <v>23330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676310</v>
      </c>
      <c r="Z99" s="225">
        <f t="shared" si="84"/>
        <v>0</v>
      </c>
      <c r="AA99" s="422">
        <f t="shared" si="78"/>
        <v>676310</v>
      </c>
      <c r="AB99" s="318">
        <f t="shared" si="79"/>
        <v>699640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632050</v>
      </c>
      <c r="L100" s="153">
        <f t="shared" si="75"/>
        <v>0</v>
      </c>
      <c r="M100" s="423">
        <f t="shared" si="75"/>
        <v>632050</v>
      </c>
      <c r="N100" s="319">
        <f t="shared" si="75"/>
        <v>632050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632050</v>
      </c>
      <c r="Z100" s="153">
        <f>VLOOKUP($AC100,原データ!$D$1:$R$2300,8,FALSE)</f>
        <v>0</v>
      </c>
      <c r="AA100" s="423">
        <f t="shared" si="78"/>
        <v>632050</v>
      </c>
      <c r="AB100" s="319">
        <f t="shared" si="79"/>
        <v>632050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23330</v>
      </c>
      <c r="F102" s="423">
        <f t="shared" si="75"/>
        <v>23330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24840</v>
      </c>
      <c r="L102" s="153">
        <f t="shared" si="75"/>
        <v>0</v>
      </c>
      <c r="M102" s="423">
        <f t="shared" si="75"/>
        <v>24840</v>
      </c>
      <c r="N102" s="319">
        <f t="shared" si="75"/>
        <v>48170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23330</v>
      </c>
      <c r="T102" s="423">
        <f t="shared" si="76"/>
        <v>23330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24840</v>
      </c>
      <c r="Z102" s="153">
        <f>VLOOKUP($AC102,原データ!$D$1:$R$2300,8,FALSE)</f>
        <v>0</v>
      </c>
      <c r="AA102" s="423">
        <f t="shared" si="78"/>
        <v>24840</v>
      </c>
      <c r="AB102" s="319">
        <f t="shared" si="79"/>
        <v>48170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19420</v>
      </c>
      <c r="L104" s="161">
        <f t="shared" si="75"/>
        <v>0</v>
      </c>
      <c r="M104" s="424">
        <f t="shared" si="75"/>
        <v>19420</v>
      </c>
      <c r="N104" s="320">
        <f t="shared" si="75"/>
        <v>19420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19420</v>
      </c>
      <c r="Z104" s="161">
        <f>VLOOKUP($AC104,原データ!$D$1:$R$2300,8,FALSE)</f>
        <v>0</v>
      </c>
      <c r="AA104" s="424">
        <f t="shared" si="78"/>
        <v>19420</v>
      </c>
      <c r="AB104" s="320">
        <f t="shared" si="79"/>
        <v>19420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220800</v>
      </c>
      <c r="I105" s="227">
        <f t="shared" si="75"/>
        <v>337270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558070</v>
      </c>
      <c r="N105" s="318">
        <f t="shared" si="75"/>
        <v>558070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220800</v>
      </c>
      <c r="W105" s="227">
        <f t="shared" si="86"/>
        <v>337270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558070</v>
      </c>
      <c r="AB105" s="318">
        <f t="shared" si="79"/>
        <v>558070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206380</v>
      </c>
      <c r="I106" s="156">
        <f t="shared" si="75"/>
        <v>337270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543650</v>
      </c>
      <c r="N106" s="319">
        <f t="shared" si="75"/>
        <v>543650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206380</v>
      </c>
      <c r="W106" s="156">
        <f>VLOOKUP($AC106,原データ!$D$1:$R$2300,5,FALSE)</f>
        <v>337270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543650</v>
      </c>
      <c r="AB106" s="319">
        <f t="shared" si="79"/>
        <v>543650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14420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14420</v>
      </c>
      <c r="N107" s="320">
        <f t="shared" si="75"/>
        <v>14420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14420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14420</v>
      </c>
      <c r="AB107" s="320">
        <f t="shared" si="79"/>
        <v>14420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39830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39830</v>
      </c>
      <c r="N108" s="318">
        <f t="shared" si="75"/>
        <v>39830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39830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39830</v>
      </c>
      <c r="AB108" s="318">
        <f t="shared" si="79"/>
        <v>39830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39830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39830</v>
      </c>
      <c r="N110" s="319">
        <f t="shared" si="75"/>
        <v>39830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39830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39830</v>
      </c>
      <c r="AB110" s="319">
        <f t="shared" si="79"/>
        <v>39830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5000</v>
      </c>
      <c r="F113" s="422">
        <f t="shared" si="75"/>
        <v>5000</v>
      </c>
      <c r="G113" s="226">
        <f t="shared" si="75"/>
        <v>0</v>
      </c>
      <c r="H113" s="227">
        <f t="shared" si="75"/>
        <v>5000</v>
      </c>
      <c r="I113" s="227">
        <f t="shared" si="75"/>
        <v>30160</v>
      </c>
      <c r="J113" s="227">
        <f t="shared" si="75"/>
        <v>-4450</v>
      </c>
      <c r="K113" s="227">
        <f t="shared" si="75"/>
        <v>22190</v>
      </c>
      <c r="L113" s="225">
        <f t="shared" si="75"/>
        <v>0</v>
      </c>
      <c r="M113" s="422">
        <f t="shared" si="75"/>
        <v>52900</v>
      </c>
      <c r="N113" s="318">
        <f t="shared" si="75"/>
        <v>57900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5000</v>
      </c>
      <c r="T113" s="422">
        <f t="shared" si="76"/>
        <v>5000</v>
      </c>
      <c r="U113" s="226">
        <f t="shared" ref="U113:Z113" si="91">SUM(U114:U116)</f>
        <v>0</v>
      </c>
      <c r="V113" s="227">
        <f t="shared" si="91"/>
        <v>5000</v>
      </c>
      <c r="W113" s="227">
        <f t="shared" si="91"/>
        <v>30160</v>
      </c>
      <c r="X113" s="227">
        <f t="shared" si="91"/>
        <v>-4450</v>
      </c>
      <c r="Y113" s="227">
        <f t="shared" si="91"/>
        <v>22190</v>
      </c>
      <c r="Z113" s="225">
        <f t="shared" si="91"/>
        <v>0</v>
      </c>
      <c r="AA113" s="422">
        <f t="shared" si="78"/>
        <v>52900</v>
      </c>
      <c r="AB113" s="318">
        <f t="shared" si="79"/>
        <v>57900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5000</v>
      </c>
      <c r="F114" s="423">
        <f t="shared" si="75"/>
        <v>5000</v>
      </c>
      <c r="G114" s="155">
        <f t="shared" si="75"/>
        <v>0</v>
      </c>
      <c r="H114" s="156">
        <f t="shared" si="75"/>
        <v>5000</v>
      </c>
      <c r="I114" s="156">
        <f t="shared" si="75"/>
        <v>30160</v>
      </c>
      <c r="J114" s="156">
        <f t="shared" si="75"/>
        <v>-4450</v>
      </c>
      <c r="K114" s="156">
        <f t="shared" si="75"/>
        <v>22190</v>
      </c>
      <c r="L114" s="153">
        <f t="shared" si="75"/>
        <v>0</v>
      </c>
      <c r="M114" s="423">
        <f t="shared" si="75"/>
        <v>52900</v>
      </c>
      <c r="N114" s="319">
        <f t="shared" si="75"/>
        <v>57900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5000</v>
      </c>
      <c r="T114" s="423">
        <f t="shared" si="76"/>
        <v>5000</v>
      </c>
      <c r="U114" s="155">
        <f>VLOOKUP($AC114,原データ!$D$1:$R$2300,3,FALSE)</f>
        <v>0</v>
      </c>
      <c r="V114" s="156">
        <f>VLOOKUP($AC114,原データ!$D$1:$R$2300,4,FALSE)</f>
        <v>5000</v>
      </c>
      <c r="W114" s="156">
        <f>VLOOKUP($AC114,原データ!$D$1:$R$2300,5,FALSE)</f>
        <v>30160</v>
      </c>
      <c r="X114" s="156">
        <f>VLOOKUP($AC114,原データ!$D$1:$R$2300,6,FALSE)</f>
        <v>-4450</v>
      </c>
      <c r="Y114" s="156">
        <f>VLOOKUP($AC114,原データ!$D$1:$R$2300,7,FALSE)</f>
        <v>22190</v>
      </c>
      <c r="Z114" s="153">
        <f>VLOOKUP($AC114,原データ!$D$1:$R$2300,8,FALSE)</f>
        <v>0</v>
      </c>
      <c r="AA114" s="423">
        <f t="shared" si="78"/>
        <v>52900</v>
      </c>
      <c r="AB114" s="319">
        <f t="shared" si="79"/>
        <v>57900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314030</v>
      </c>
      <c r="K120" s="315">
        <f t="shared" si="75"/>
        <v>273960</v>
      </c>
      <c r="L120" s="312">
        <f t="shared" si="75"/>
        <v>0</v>
      </c>
      <c r="M120" s="313">
        <f t="shared" si="75"/>
        <v>587990</v>
      </c>
      <c r="N120" s="316">
        <f t="shared" si="75"/>
        <v>587990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314030</v>
      </c>
      <c r="Y120" s="315">
        <f t="shared" si="94"/>
        <v>273960</v>
      </c>
      <c r="Z120" s="312">
        <f t="shared" si="94"/>
        <v>0</v>
      </c>
      <c r="AA120" s="313">
        <f t="shared" si="78"/>
        <v>587990</v>
      </c>
      <c r="AB120" s="316">
        <f t="shared" si="79"/>
        <v>587990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314030</v>
      </c>
      <c r="K132" s="171">
        <f t="shared" si="102"/>
        <v>273960</v>
      </c>
      <c r="L132" s="168">
        <f t="shared" si="102"/>
        <v>0</v>
      </c>
      <c r="M132" s="425">
        <f t="shared" si="97"/>
        <v>587990</v>
      </c>
      <c r="N132" s="321">
        <f t="shared" si="98"/>
        <v>587990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314030</v>
      </c>
      <c r="Y132" s="171">
        <f>VLOOKUP($AC132,原データ!$D$1:$R$2300,7,FALSE)</f>
        <v>273960</v>
      </c>
      <c r="Z132" s="168">
        <f>VLOOKUP($AC132,原データ!$D$1:$R$2300,8,FALSE)</f>
        <v>0</v>
      </c>
      <c r="AA132" s="425">
        <f>SUM(U132:Z132)</f>
        <v>587990</v>
      </c>
      <c r="AB132" s="316">
        <f t="shared" si="79"/>
        <v>587990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28330</v>
      </c>
      <c r="F139" s="417">
        <f t="shared" si="101"/>
        <v>28330</v>
      </c>
      <c r="G139" s="418">
        <f>U139+AJ139</f>
        <v>0</v>
      </c>
      <c r="H139" s="419">
        <f t="shared" si="102"/>
        <v>265630</v>
      </c>
      <c r="I139" s="419">
        <f t="shared" si="102"/>
        <v>367430</v>
      </c>
      <c r="J139" s="419">
        <f t="shared" si="102"/>
        <v>309580</v>
      </c>
      <c r="K139" s="419">
        <f t="shared" si="102"/>
        <v>972460</v>
      </c>
      <c r="L139" s="416">
        <f t="shared" si="102"/>
        <v>0</v>
      </c>
      <c r="M139" s="417">
        <f t="shared" si="97"/>
        <v>1915100</v>
      </c>
      <c r="N139" s="420">
        <f t="shared" si="98"/>
        <v>1943430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28330</v>
      </c>
      <c r="T139" s="417">
        <f t="shared" si="76"/>
        <v>28330</v>
      </c>
      <c r="U139" s="418">
        <f t="shared" ref="U139:Z139" si="110">SUM(U98,U120,U134,U119)</f>
        <v>0</v>
      </c>
      <c r="V139" s="419">
        <f t="shared" si="110"/>
        <v>265630</v>
      </c>
      <c r="W139" s="419">
        <f t="shared" si="110"/>
        <v>367430</v>
      </c>
      <c r="X139" s="419">
        <f t="shared" si="110"/>
        <v>309580</v>
      </c>
      <c r="Y139" s="419">
        <f t="shared" si="110"/>
        <v>972460</v>
      </c>
      <c r="Z139" s="416">
        <f t="shared" si="110"/>
        <v>0</v>
      </c>
      <c r="AA139" s="417">
        <f t="shared" si="78"/>
        <v>1915100</v>
      </c>
      <c r="AB139" s="420">
        <f t="shared" si="79"/>
        <v>1943430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22664</v>
      </c>
      <c r="F141" s="313">
        <f t="shared" si="112"/>
        <v>22664</v>
      </c>
      <c r="G141" s="314">
        <f t="shared" si="112"/>
        <v>0</v>
      </c>
      <c r="H141" s="315">
        <f t="shared" si="112"/>
        <v>212504</v>
      </c>
      <c r="I141" s="315">
        <f t="shared" si="112"/>
        <v>293944</v>
      </c>
      <c r="J141" s="315">
        <f t="shared" si="112"/>
        <v>-3560</v>
      </c>
      <c r="K141" s="315">
        <f t="shared" si="112"/>
        <v>558800</v>
      </c>
      <c r="L141" s="312">
        <f t="shared" si="112"/>
        <v>0</v>
      </c>
      <c r="M141" s="313">
        <f t="shared" si="112"/>
        <v>1061688</v>
      </c>
      <c r="N141" s="316">
        <f t="shared" si="112"/>
        <v>1084352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22664</v>
      </c>
      <c r="T141" s="313">
        <f t="shared" ref="T141:T182" si="113">SUM(R141:S141)</f>
        <v>22664</v>
      </c>
      <c r="U141" s="314">
        <f t="shared" ref="U141:Z141" si="114">SUM(U142,U148,U151,U156,U160,U161)</f>
        <v>0</v>
      </c>
      <c r="V141" s="314">
        <f t="shared" si="114"/>
        <v>212504</v>
      </c>
      <c r="W141" s="314">
        <f t="shared" si="114"/>
        <v>293944</v>
      </c>
      <c r="X141" s="314">
        <f t="shared" si="114"/>
        <v>-3560</v>
      </c>
      <c r="Y141" s="314">
        <f t="shared" si="114"/>
        <v>558800</v>
      </c>
      <c r="Z141" s="314">
        <f t="shared" si="114"/>
        <v>0</v>
      </c>
      <c r="AA141" s="313">
        <f t="shared" ref="AA141:AA182" si="115">SUM(U141:Z141)</f>
        <v>1061688</v>
      </c>
      <c r="AB141" s="316">
        <f t="shared" ref="AB141:AB182" si="116">SUM(AA141,T141)</f>
        <v>1084352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18664</v>
      </c>
      <c r="F142" s="422">
        <f t="shared" si="112"/>
        <v>18664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541048</v>
      </c>
      <c r="L142" s="225">
        <f t="shared" si="112"/>
        <v>0</v>
      </c>
      <c r="M142" s="422">
        <f t="shared" si="112"/>
        <v>541048</v>
      </c>
      <c r="N142" s="318">
        <f t="shared" si="112"/>
        <v>559712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18664</v>
      </c>
      <c r="T142" s="422">
        <f t="shared" si="113"/>
        <v>18664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541048</v>
      </c>
      <c r="Z142" s="225">
        <f t="shared" si="120"/>
        <v>0</v>
      </c>
      <c r="AA142" s="422">
        <f t="shared" si="115"/>
        <v>541048</v>
      </c>
      <c r="AB142" s="318">
        <f t="shared" si="116"/>
        <v>559712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505640</v>
      </c>
      <c r="L143" s="153">
        <f t="shared" si="112"/>
        <v>0</v>
      </c>
      <c r="M143" s="423">
        <f t="shared" si="112"/>
        <v>505640</v>
      </c>
      <c r="N143" s="319">
        <f t="shared" si="112"/>
        <v>505640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505640</v>
      </c>
      <c r="Z143" s="153">
        <f>VLOOKUP($AC143,原データ!$D$1:$R$2300,8,FALSE)</f>
        <v>0</v>
      </c>
      <c r="AA143" s="423">
        <f t="shared" si="115"/>
        <v>505640</v>
      </c>
      <c r="AB143" s="319">
        <f t="shared" si="116"/>
        <v>505640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18664</v>
      </c>
      <c r="F145" s="423">
        <f t="shared" si="112"/>
        <v>18664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19872</v>
      </c>
      <c r="L145" s="153">
        <f t="shared" si="112"/>
        <v>0</v>
      </c>
      <c r="M145" s="423">
        <f t="shared" si="112"/>
        <v>19872</v>
      </c>
      <c r="N145" s="319">
        <f t="shared" si="112"/>
        <v>38536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18664</v>
      </c>
      <c r="T145" s="423">
        <f t="shared" si="113"/>
        <v>18664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19872</v>
      </c>
      <c r="Z145" s="153">
        <f>VLOOKUP($AC145,原データ!$D$1:$R$2300,8,FALSE)</f>
        <v>0</v>
      </c>
      <c r="AA145" s="423">
        <f t="shared" si="115"/>
        <v>19872</v>
      </c>
      <c r="AB145" s="319">
        <f t="shared" si="116"/>
        <v>38536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15536</v>
      </c>
      <c r="L147" s="161">
        <f t="shared" si="112"/>
        <v>0</v>
      </c>
      <c r="M147" s="424">
        <f t="shared" si="112"/>
        <v>15536</v>
      </c>
      <c r="N147" s="320">
        <f t="shared" si="112"/>
        <v>15536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15536</v>
      </c>
      <c r="Z147" s="161">
        <f>VLOOKUP($AC147,原データ!$D$1:$R$2300,8,FALSE)</f>
        <v>0</v>
      </c>
      <c r="AA147" s="424">
        <f t="shared" si="115"/>
        <v>15536</v>
      </c>
      <c r="AB147" s="320">
        <f t="shared" si="116"/>
        <v>15536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176640</v>
      </c>
      <c r="I148" s="227">
        <f t="shared" si="112"/>
        <v>269816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446456</v>
      </c>
      <c r="N148" s="318">
        <f t="shared" si="112"/>
        <v>446456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176640</v>
      </c>
      <c r="W148" s="227">
        <f t="shared" si="123"/>
        <v>269816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446456</v>
      </c>
      <c r="AB148" s="318">
        <f t="shared" si="116"/>
        <v>446456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165104</v>
      </c>
      <c r="I149" s="156">
        <f t="shared" si="112"/>
        <v>269816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434920</v>
      </c>
      <c r="N149" s="319">
        <f t="shared" si="112"/>
        <v>434920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165104</v>
      </c>
      <c r="W149" s="156">
        <f>VLOOKUP($AC149,原データ!$D$1:$R$2300,5,FALSE)</f>
        <v>269816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434920</v>
      </c>
      <c r="AB149" s="319">
        <f t="shared" si="116"/>
        <v>434920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11536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11536</v>
      </c>
      <c r="N150" s="320">
        <f t="shared" si="112"/>
        <v>11536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11536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11536</v>
      </c>
      <c r="AB150" s="320">
        <f t="shared" si="116"/>
        <v>11536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31864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31864</v>
      </c>
      <c r="N151" s="318">
        <f t="shared" si="112"/>
        <v>31864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31864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31864</v>
      </c>
      <c r="AB151" s="318">
        <f t="shared" si="116"/>
        <v>31864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31864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31864</v>
      </c>
      <c r="N153" s="319">
        <f t="shared" si="112"/>
        <v>31864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31864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31864</v>
      </c>
      <c r="AB153" s="319">
        <f t="shared" si="116"/>
        <v>31864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4000</v>
      </c>
      <c r="F156" s="422">
        <f t="shared" si="112"/>
        <v>4000</v>
      </c>
      <c r="G156" s="226">
        <f t="shared" si="112"/>
        <v>0</v>
      </c>
      <c r="H156" s="227">
        <f t="shared" si="112"/>
        <v>4000</v>
      </c>
      <c r="I156" s="227">
        <f t="shared" si="112"/>
        <v>24128</v>
      </c>
      <c r="J156" s="227">
        <f t="shared" si="112"/>
        <v>-3560</v>
      </c>
      <c r="K156" s="227">
        <f t="shared" si="112"/>
        <v>17752</v>
      </c>
      <c r="L156" s="225">
        <f t="shared" si="112"/>
        <v>0</v>
      </c>
      <c r="M156" s="422">
        <f t="shared" si="112"/>
        <v>42320</v>
      </c>
      <c r="N156" s="318">
        <f t="shared" si="112"/>
        <v>46320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4000</v>
      </c>
      <c r="T156" s="422">
        <f t="shared" si="113"/>
        <v>4000</v>
      </c>
      <c r="U156" s="226">
        <f t="shared" ref="U156:Z156" si="128">SUM(U157:U159)</f>
        <v>0</v>
      </c>
      <c r="V156" s="227">
        <f t="shared" si="128"/>
        <v>4000</v>
      </c>
      <c r="W156" s="227">
        <f t="shared" si="128"/>
        <v>24128</v>
      </c>
      <c r="X156" s="227">
        <f t="shared" si="128"/>
        <v>-3560</v>
      </c>
      <c r="Y156" s="227">
        <f t="shared" si="128"/>
        <v>17752</v>
      </c>
      <c r="Z156" s="225">
        <f t="shared" si="128"/>
        <v>0</v>
      </c>
      <c r="AA156" s="422">
        <f t="shared" si="115"/>
        <v>42320</v>
      </c>
      <c r="AB156" s="318">
        <f t="shared" si="116"/>
        <v>46320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4000</v>
      </c>
      <c r="F157" s="423">
        <f t="shared" si="112"/>
        <v>4000</v>
      </c>
      <c r="G157" s="155">
        <f t="shared" si="112"/>
        <v>0</v>
      </c>
      <c r="H157" s="156">
        <f t="shared" si="112"/>
        <v>4000</v>
      </c>
      <c r="I157" s="156">
        <f t="shared" si="112"/>
        <v>24128</v>
      </c>
      <c r="J157" s="156">
        <f t="shared" si="112"/>
        <v>-3560</v>
      </c>
      <c r="K157" s="156">
        <f t="shared" si="112"/>
        <v>17752</v>
      </c>
      <c r="L157" s="153">
        <f t="shared" si="112"/>
        <v>0</v>
      </c>
      <c r="M157" s="423">
        <f t="shared" si="112"/>
        <v>42320</v>
      </c>
      <c r="N157" s="319">
        <f t="shared" si="112"/>
        <v>46320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4000</v>
      </c>
      <c r="T157" s="423">
        <f t="shared" si="113"/>
        <v>4000</v>
      </c>
      <c r="U157" s="155">
        <f>VLOOKUP($AC157,原データ!$D$1:$R$2300,3,FALSE)</f>
        <v>0</v>
      </c>
      <c r="V157" s="156">
        <f>VLOOKUP($AC157,原データ!$D$1:$R$2300,4,FALSE)</f>
        <v>4000</v>
      </c>
      <c r="W157" s="156">
        <f>VLOOKUP($AC157,原データ!$D$1:$R$2300,5,FALSE)</f>
        <v>24128</v>
      </c>
      <c r="X157" s="156">
        <f>VLOOKUP($AC157,原データ!$D$1:$R$2300,6,FALSE)</f>
        <v>-3560</v>
      </c>
      <c r="Y157" s="156">
        <f>VLOOKUP($AC157,原データ!$D$1:$R$2300,7,FALSE)</f>
        <v>17752</v>
      </c>
      <c r="Z157" s="153">
        <f>VLOOKUP($AC157,原データ!$D$1:$R$2300,8,FALSE)</f>
        <v>0</v>
      </c>
      <c r="AA157" s="423">
        <f t="shared" si="115"/>
        <v>42320</v>
      </c>
      <c r="AB157" s="319">
        <f t="shared" si="116"/>
        <v>46320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251224</v>
      </c>
      <c r="K163" s="315">
        <f t="shared" si="112"/>
        <v>219168</v>
      </c>
      <c r="L163" s="312">
        <f t="shared" si="112"/>
        <v>0</v>
      </c>
      <c r="M163" s="313">
        <f t="shared" si="112"/>
        <v>470392</v>
      </c>
      <c r="N163" s="316">
        <f t="shared" si="112"/>
        <v>470392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251224</v>
      </c>
      <c r="Y163" s="314">
        <f t="shared" si="131"/>
        <v>219168</v>
      </c>
      <c r="Z163" s="314">
        <f t="shared" si="131"/>
        <v>0</v>
      </c>
      <c r="AA163" s="313">
        <f>SUM(U163:Z163)</f>
        <v>470392</v>
      </c>
      <c r="AB163" s="316">
        <f>SUM(AA163,T163)</f>
        <v>470392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251224</v>
      </c>
      <c r="K175" s="171">
        <f t="shared" si="139"/>
        <v>219168</v>
      </c>
      <c r="L175" s="168">
        <f t="shared" si="139"/>
        <v>0</v>
      </c>
      <c r="M175" s="425">
        <f t="shared" si="134"/>
        <v>470392</v>
      </c>
      <c r="N175" s="321">
        <f t="shared" si="135"/>
        <v>470392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251224</v>
      </c>
      <c r="Y175" s="171">
        <f>VLOOKUP($AC175,原データ!$D$1:$R$2300,7,FALSE)</f>
        <v>219168</v>
      </c>
      <c r="Z175" s="168">
        <f>VLOOKUP($AC175,原データ!$D$1:$R$2300,8,FALSE)</f>
        <v>0</v>
      </c>
      <c r="AA175" s="425">
        <f>SUM(U175:Z175)</f>
        <v>470392</v>
      </c>
      <c r="AB175" s="316">
        <f t="shared" si="116"/>
        <v>470392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22664</v>
      </c>
      <c r="F182" s="417">
        <f t="shared" si="138"/>
        <v>22664</v>
      </c>
      <c r="G182" s="418">
        <f>U182+AJ182</f>
        <v>0</v>
      </c>
      <c r="H182" s="419">
        <f t="shared" si="139"/>
        <v>212504</v>
      </c>
      <c r="I182" s="419">
        <f t="shared" si="139"/>
        <v>293944</v>
      </c>
      <c r="J182" s="419">
        <f t="shared" si="139"/>
        <v>247664</v>
      </c>
      <c r="K182" s="419">
        <f t="shared" si="139"/>
        <v>777968</v>
      </c>
      <c r="L182" s="416">
        <f t="shared" si="139"/>
        <v>0</v>
      </c>
      <c r="M182" s="417">
        <f t="shared" si="134"/>
        <v>1532080</v>
      </c>
      <c r="N182" s="420">
        <f t="shared" si="135"/>
        <v>1554744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22664</v>
      </c>
      <c r="T182" s="417">
        <f t="shared" si="113"/>
        <v>22664</v>
      </c>
      <c r="U182" s="418">
        <f t="shared" ref="U182:Z182" si="147">SUM(U177,U163,U141,U162)</f>
        <v>0</v>
      </c>
      <c r="V182" s="419">
        <f t="shared" si="147"/>
        <v>212504</v>
      </c>
      <c r="W182" s="419">
        <f t="shared" si="147"/>
        <v>293944</v>
      </c>
      <c r="X182" s="419">
        <f t="shared" si="147"/>
        <v>247664</v>
      </c>
      <c r="Y182" s="419">
        <f t="shared" si="147"/>
        <v>777968</v>
      </c>
      <c r="Z182" s="416">
        <f t="shared" si="147"/>
        <v>0</v>
      </c>
      <c r="AA182" s="417">
        <f t="shared" si="115"/>
        <v>1532080</v>
      </c>
      <c r="AB182" s="420">
        <f t="shared" si="116"/>
        <v>1554744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F10A7-C602-4A3C-822B-FB106A9C5AA9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恩納村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2</v>
      </c>
      <c r="I8" s="315">
        <f t="shared" si="0"/>
        <v>4</v>
      </c>
      <c r="J8" s="315">
        <f t="shared" si="0"/>
        <v>4</v>
      </c>
      <c r="K8" s="315">
        <f t="shared" si="0"/>
        <v>15</v>
      </c>
      <c r="L8" s="312">
        <f t="shared" si="0"/>
        <v>0</v>
      </c>
      <c r="M8" s="313">
        <f t="shared" si="0"/>
        <v>25</v>
      </c>
      <c r="N8" s="316">
        <f t="shared" si="0"/>
        <v>26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4</v>
      </c>
      <c r="X8" s="314">
        <f t="shared" si="2"/>
        <v>4</v>
      </c>
      <c r="Y8" s="314">
        <f t="shared" si="2"/>
        <v>15</v>
      </c>
      <c r="Z8" s="314">
        <f t="shared" si="2"/>
        <v>0</v>
      </c>
      <c r="AA8" s="313">
        <f>SUM(U8:Z8)</f>
        <v>25</v>
      </c>
      <c r="AB8" s="316">
        <f t="shared" ref="AB8:AB47" si="3">SUM(AA8,T8)</f>
        <v>26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2</v>
      </c>
      <c r="K9" s="227">
        <f t="shared" si="0"/>
        <v>7</v>
      </c>
      <c r="L9" s="225">
        <f t="shared" si="0"/>
        <v>0</v>
      </c>
      <c r="M9" s="422">
        <f t="shared" si="0"/>
        <v>9</v>
      </c>
      <c r="N9" s="318">
        <f t="shared" si="0"/>
        <v>9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2</v>
      </c>
      <c r="Y9" s="227">
        <f t="shared" si="7"/>
        <v>7</v>
      </c>
      <c r="Z9" s="225">
        <f t="shared" si="7"/>
        <v>0</v>
      </c>
      <c r="AA9" s="422">
        <f t="shared" ref="AA9:AA47" si="8">SUM(U9:Z9)</f>
        <v>9</v>
      </c>
      <c r="AB9" s="318">
        <f t="shared" si="3"/>
        <v>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3</v>
      </c>
      <c r="L10" s="153">
        <f t="shared" si="0"/>
        <v>0</v>
      </c>
      <c r="M10" s="423">
        <f t="shared" si="0"/>
        <v>4</v>
      </c>
      <c r="N10" s="319">
        <f t="shared" si="0"/>
        <v>4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3</v>
      </c>
      <c r="Z10" s="153">
        <f>VLOOKUP($AC10,原データ!$D$1:$R$2300,8,FALSE)</f>
        <v>0</v>
      </c>
      <c r="AA10" s="423">
        <f t="shared" si="8"/>
        <v>4</v>
      </c>
      <c r="AB10" s="319">
        <f t="shared" si="3"/>
        <v>4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3</v>
      </c>
      <c r="L14" s="161">
        <f t="shared" si="0"/>
        <v>0</v>
      </c>
      <c r="M14" s="424">
        <f t="shared" si="0"/>
        <v>4</v>
      </c>
      <c r="N14" s="320">
        <f t="shared" si="0"/>
        <v>4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3</v>
      </c>
      <c r="Z14" s="161">
        <f>VLOOKUP($AC14,原データ!$D$1:$R$2300,8,FALSE)</f>
        <v>0</v>
      </c>
      <c r="AA14" s="424">
        <f t="shared" si="8"/>
        <v>4</v>
      </c>
      <c r="AB14" s="320">
        <f t="shared" si="3"/>
        <v>4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2</v>
      </c>
      <c r="J15" s="227">
        <f t="shared" si="0"/>
        <v>1</v>
      </c>
      <c r="K15" s="227">
        <f t="shared" si="0"/>
        <v>3</v>
      </c>
      <c r="L15" s="225">
        <f t="shared" si="0"/>
        <v>0</v>
      </c>
      <c r="M15" s="422">
        <f t="shared" si="0"/>
        <v>7</v>
      </c>
      <c r="N15" s="318">
        <f t="shared" si="0"/>
        <v>7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2</v>
      </c>
      <c r="X15" s="227">
        <f t="shared" si="11"/>
        <v>1</v>
      </c>
      <c r="Y15" s="227">
        <f t="shared" si="11"/>
        <v>3</v>
      </c>
      <c r="Z15" s="225">
        <f t="shared" si="11"/>
        <v>0</v>
      </c>
      <c r="AA15" s="422">
        <f t="shared" si="8"/>
        <v>7</v>
      </c>
      <c r="AB15" s="318">
        <f t="shared" si="3"/>
        <v>7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2</v>
      </c>
      <c r="J16" s="156">
        <f t="shared" si="0"/>
        <v>0</v>
      </c>
      <c r="K16" s="156">
        <f t="shared" si="0"/>
        <v>2</v>
      </c>
      <c r="L16" s="153">
        <f t="shared" si="0"/>
        <v>0</v>
      </c>
      <c r="M16" s="423">
        <f t="shared" si="0"/>
        <v>5</v>
      </c>
      <c r="N16" s="319">
        <f t="shared" si="0"/>
        <v>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2</v>
      </c>
      <c r="Z16" s="153">
        <f>VLOOKUP($AC16,原データ!$D$1:$R$2300,8,FALSE)</f>
        <v>0</v>
      </c>
      <c r="AA16" s="423">
        <f t="shared" si="8"/>
        <v>5</v>
      </c>
      <c r="AB16" s="319">
        <f t="shared" si="3"/>
        <v>5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1</v>
      </c>
      <c r="K17" s="164">
        <f t="shared" si="0"/>
        <v>1</v>
      </c>
      <c r="L17" s="161">
        <f t="shared" si="0"/>
        <v>0</v>
      </c>
      <c r="M17" s="424">
        <f t="shared" si="0"/>
        <v>2</v>
      </c>
      <c r="N17" s="320">
        <f t="shared" si="0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2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1</v>
      </c>
      <c r="I23" s="227">
        <f t="shared" si="0"/>
        <v>2</v>
      </c>
      <c r="J23" s="227">
        <f t="shared" si="0"/>
        <v>1</v>
      </c>
      <c r="K23" s="227">
        <f t="shared" si="0"/>
        <v>4</v>
      </c>
      <c r="L23" s="225">
        <f t="shared" si="0"/>
        <v>0</v>
      </c>
      <c r="M23" s="422">
        <f t="shared" si="0"/>
        <v>8</v>
      </c>
      <c r="N23" s="318">
        <f t="shared" si="0"/>
        <v>9</v>
      </c>
      <c r="O23" s="665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1</v>
      </c>
      <c r="W23" s="227">
        <f t="shared" si="15"/>
        <v>2</v>
      </c>
      <c r="X23" s="227">
        <f t="shared" si="15"/>
        <v>1</v>
      </c>
      <c r="Y23" s="227">
        <f t="shared" si="15"/>
        <v>4</v>
      </c>
      <c r="Z23" s="225">
        <f t="shared" si="15"/>
        <v>0</v>
      </c>
      <c r="AA23" s="422">
        <f t="shared" si="8"/>
        <v>8</v>
      </c>
      <c r="AB23" s="318">
        <f t="shared" si="3"/>
        <v>9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1</v>
      </c>
      <c r="I24" s="156">
        <f t="shared" si="0"/>
        <v>2</v>
      </c>
      <c r="J24" s="156">
        <f t="shared" si="0"/>
        <v>1</v>
      </c>
      <c r="K24" s="156">
        <f t="shared" si="0"/>
        <v>4</v>
      </c>
      <c r="L24" s="153">
        <f t="shared" si="0"/>
        <v>0</v>
      </c>
      <c r="M24" s="423">
        <f t="shared" si="0"/>
        <v>8</v>
      </c>
      <c r="N24" s="319">
        <f t="shared" si="0"/>
        <v>9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1</v>
      </c>
      <c r="Y24" s="156">
        <f>VLOOKUP($AC24,原データ!$D$1:$R$2300,7,FALSE)</f>
        <v>4</v>
      </c>
      <c r="Z24" s="153">
        <f>VLOOKUP($AC24,原データ!$D$1:$R$2300,8,FALSE)</f>
        <v>0</v>
      </c>
      <c r="AA24" s="423">
        <f t="shared" si="8"/>
        <v>8</v>
      </c>
      <c r="AB24" s="319">
        <f t="shared" si="3"/>
        <v>9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2</v>
      </c>
      <c r="AB30" s="316">
        <f t="shared" si="3"/>
        <v>2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2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2</v>
      </c>
      <c r="N42" s="321">
        <f t="shared" si="20"/>
        <v>2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2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4</v>
      </c>
      <c r="I49" s="419">
        <f t="shared" si="20"/>
        <v>4</v>
      </c>
      <c r="J49" s="419">
        <f t="shared" si="20"/>
        <v>4</v>
      </c>
      <c r="K49" s="419">
        <f t="shared" si="20"/>
        <v>15</v>
      </c>
      <c r="L49" s="416">
        <f t="shared" si="20"/>
        <v>0</v>
      </c>
      <c r="M49" s="417">
        <f t="shared" si="20"/>
        <v>27</v>
      </c>
      <c r="N49" s="420">
        <f t="shared" si="20"/>
        <v>28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4</v>
      </c>
      <c r="W49" s="418">
        <f t="shared" si="27"/>
        <v>4</v>
      </c>
      <c r="X49" s="418">
        <f t="shared" si="27"/>
        <v>4</v>
      </c>
      <c r="Y49" s="418">
        <f t="shared" si="27"/>
        <v>15</v>
      </c>
      <c r="Z49" s="418">
        <f t="shared" si="27"/>
        <v>0</v>
      </c>
      <c r="AA49" s="417">
        <f>SUM(U49:Z49)</f>
        <v>27</v>
      </c>
      <c r="AB49" s="420">
        <f>SUM(AA49,T49)</f>
        <v>28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1000</v>
      </c>
      <c r="F51" s="313">
        <f t="shared" si="29"/>
        <v>1000</v>
      </c>
      <c r="G51" s="314">
        <f t="shared" si="29"/>
        <v>0</v>
      </c>
      <c r="H51" s="315">
        <f t="shared" si="29"/>
        <v>14618</v>
      </c>
      <c r="I51" s="315">
        <f t="shared" si="29"/>
        <v>41431</v>
      </c>
      <c r="J51" s="315">
        <f t="shared" si="29"/>
        <v>27379</v>
      </c>
      <c r="K51" s="315">
        <f t="shared" si="29"/>
        <v>125393</v>
      </c>
      <c r="L51" s="312">
        <f t="shared" si="29"/>
        <v>0</v>
      </c>
      <c r="M51" s="313">
        <f t="shared" si="29"/>
        <v>208821</v>
      </c>
      <c r="N51" s="316">
        <f t="shared" si="29"/>
        <v>209821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1000</v>
      </c>
      <c r="T51" s="313">
        <f>SUM(R51:S51)</f>
        <v>1000</v>
      </c>
      <c r="U51" s="314">
        <f t="shared" ref="U51:Z51" si="30">SUM(U52,U58,U61,U66,U68,U69)</f>
        <v>0</v>
      </c>
      <c r="V51" s="314">
        <f t="shared" si="30"/>
        <v>14618</v>
      </c>
      <c r="W51" s="314">
        <f t="shared" si="30"/>
        <v>41431</v>
      </c>
      <c r="X51" s="314">
        <f t="shared" si="30"/>
        <v>27379</v>
      </c>
      <c r="Y51" s="314">
        <f t="shared" si="30"/>
        <v>125393</v>
      </c>
      <c r="Z51" s="314">
        <f t="shared" si="30"/>
        <v>0</v>
      </c>
      <c r="AA51" s="313">
        <f t="shared" ref="AA51:AA90" si="31">SUM(U51:Z51)</f>
        <v>208821</v>
      </c>
      <c r="AB51" s="316">
        <f t="shared" ref="AB51:AB90" si="32">SUM(AA51,T51)</f>
        <v>209821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1472</v>
      </c>
      <c r="K52" s="227">
        <f t="shared" si="29"/>
        <v>31098</v>
      </c>
      <c r="L52" s="225">
        <f t="shared" si="29"/>
        <v>0</v>
      </c>
      <c r="M52" s="422">
        <f t="shared" si="29"/>
        <v>32570</v>
      </c>
      <c r="N52" s="318">
        <f t="shared" si="29"/>
        <v>32570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1472</v>
      </c>
      <c r="Y52" s="227">
        <f t="shared" si="38"/>
        <v>31098</v>
      </c>
      <c r="Z52" s="225">
        <f t="shared" si="38"/>
        <v>0</v>
      </c>
      <c r="AA52" s="422">
        <f t="shared" si="31"/>
        <v>32570</v>
      </c>
      <c r="AB52" s="318">
        <f t="shared" si="32"/>
        <v>32570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788</v>
      </c>
      <c r="K53" s="156">
        <f t="shared" si="29"/>
        <v>23180</v>
      </c>
      <c r="L53" s="153">
        <f t="shared" si="29"/>
        <v>0</v>
      </c>
      <c r="M53" s="423">
        <f t="shared" si="29"/>
        <v>23968</v>
      </c>
      <c r="N53" s="319">
        <f t="shared" si="29"/>
        <v>23968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788</v>
      </c>
      <c r="Y53" s="156">
        <f>VLOOKUP($AC53,原データ!$D$1:$R$2300,7,FALSE)</f>
        <v>23180</v>
      </c>
      <c r="Z53" s="153">
        <f>VLOOKUP($AC53,原データ!$D$1:$R$2300,8,FALSE)</f>
        <v>0</v>
      </c>
      <c r="AA53" s="423">
        <f t="shared" si="31"/>
        <v>23968</v>
      </c>
      <c r="AB53" s="319">
        <f t="shared" si="32"/>
        <v>23968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5292</v>
      </c>
      <c r="L55" s="153">
        <f t="shared" si="29"/>
        <v>0</v>
      </c>
      <c r="M55" s="423">
        <f t="shared" si="29"/>
        <v>5292</v>
      </c>
      <c r="N55" s="319">
        <f t="shared" si="29"/>
        <v>5292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5292</v>
      </c>
      <c r="Z55" s="153">
        <f>VLOOKUP($AC55,原データ!$D$1:$R$2300,8,FALSE)</f>
        <v>0</v>
      </c>
      <c r="AA55" s="423">
        <f t="shared" si="31"/>
        <v>5292</v>
      </c>
      <c r="AB55" s="319">
        <f t="shared" si="32"/>
        <v>5292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684</v>
      </c>
      <c r="K57" s="164">
        <f t="shared" si="29"/>
        <v>2626</v>
      </c>
      <c r="L57" s="161">
        <f t="shared" si="29"/>
        <v>0</v>
      </c>
      <c r="M57" s="424">
        <f t="shared" si="29"/>
        <v>3310</v>
      </c>
      <c r="N57" s="320">
        <f t="shared" si="29"/>
        <v>3310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684</v>
      </c>
      <c r="Y57" s="164">
        <f>VLOOKUP($AC57,原データ!$D$1:$R$2300,7,FALSE)</f>
        <v>2626</v>
      </c>
      <c r="Z57" s="161">
        <f>VLOOKUP($AC57,原データ!$D$1:$R$2300,8,FALSE)</f>
        <v>0</v>
      </c>
      <c r="AA57" s="424">
        <f t="shared" si="31"/>
        <v>3310</v>
      </c>
      <c r="AB57" s="320">
        <f t="shared" si="32"/>
        <v>3310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14368</v>
      </c>
      <c r="I58" s="227">
        <f t="shared" si="29"/>
        <v>37701</v>
      </c>
      <c r="J58" s="227">
        <f t="shared" si="29"/>
        <v>25157</v>
      </c>
      <c r="K58" s="227">
        <f t="shared" si="29"/>
        <v>59337</v>
      </c>
      <c r="L58" s="225">
        <f t="shared" si="29"/>
        <v>0</v>
      </c>
      <c r="M58" s="422">
        <f t="shared" si="29"/>
        <v>136563</v>
      </c>
      <c r="N58" s="318">
        <f t="shared" si="29"/>
        <v>136563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14368</v>
      </c>
      <c r="W58" s="227">
        <f t="shared" si="40"/>
        <v>37701</v>
      </c>
      <c r="X58" s="227">
        <f t="shared" si="40"/>
        <v>25157</v>
      </c>
      <c r="Y58" s="227">
        <f t="shared" si="40"/>
        <v>59337</v>
      </c>
      <c r="Z58" s="225">
        <f t="shared" si="40"/>
        <v>0</v>
      </c>
      <c r="AA58" s="422">
        <f t="shared" si="31"/>
        <v>136563</v>
      </c>
      <c r="AB58" s="318">
        <f t="shared" si="32"/>
        <v>136563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14368</v>
      </c>
      <c r="I59" s="156">
        <f t="shared" si="29"/>
        <v>37701</v>
      </c>
      <c r="J59" s="156">
        <f t="shared" si="29"/>
        <v>0</v>
      </c>
      <c r="K59" s="156">
        <f t="shared" si="29"/>
        <v>31547</v>
      </c>
      <c r="L59" s="153">
        <f t="shared" si="29"/>
        <v>0</v>
      </c>
      <c r="M59" s="423">
        <f t="shared" si="29"/>
        <v>83616</v>
      </c>
      <c r="N59" s="319">
        <f t="shared" si="29"/>
        <v>83616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14368</v>
      </c>
      <c r="W59" s="156">
        <f>VLOOKUP($AC59,原データ!$D$1:$R$2300,5,FALSE)</f>
        <v>37701</v>
      </c>
      <c r="X59" s="156">
        <f>VLOOKUP($AC59,原データ!$D$1:$R$2300,6,FALSE)</f>
        <v>0</v>
      </c>
      <c r="Y59" s="156">
        <f>VLOOKUP($AC59,原データ!$D$1:$R$2300,7,FALSE)</f>
        <v>31547</v>
      </c>
      <c r="Z59" s="153">
        <f>VLOOKUP($AC59,原データ!$D$1:$R$2300,8,FALSE)</f>
        <v>0</v>
      </c>
      <c r="AA59" s="423">
        <f t="shared" si="31"/>
        <v>83616</v>
      </c>
      <c r="AB59" s="319">
        <f t="shared" si="32"/>
        <v>83616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25157</v>
      </c>
      <c r="K60" s="164">
        <f t="shared" si="29"/>
        <v>27790</v>
      </c>
      <c r="L60" s="161">
        <f t="shared" si="29"/>
        <v>0</v>
      </c>
      <c r="M60" s="424">
        <f t="shared" si="29"/>
        <v>52947</v>
      </c>
      <c r="N60" s="320">
        <f t="shared" si="29"/>
        <v>52947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25157</v>
      </c>
      <c r="Y60" s="164">
        <f>VLOOKUP($AC60,原データ!$D$1:$R$2300,7,FALSE)</f>
        <v>27790</v>
      </c>
      <c r="Z60" s="161">
        <f>VLOOKUP($AC60,原データ!$D$1:$R$2300,8,FALSE)</f>
        <v>0</v>
      </c>
      <c r="AA60" s="424">
        <f t="shared" si="31"/>
        <v>52947</v>
      </c>
      <c r="AB60" s="320">
        <f t="shared" si="32"/>
        <v>52947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1000</v>
      </c>
      <c r="F66" s="422">
        <f t="shared" si="29"/>
        <v>1000</v>
      </c>
      <c r="G66" s="226">
        <f t="shared" si="29"/>
        <v>0</v>
      </c>
      <c r="H66" s="227">
        <f t="shared" si="29"/>
        <v>250</v>
      </c>
      <c r="I66" s="227">
        <f t="shared" si="29"/>
        <v>3730</v>
      </c>
      <c r="J66" s="227">
        <f t="shared" si="29"/>
        <v>750</v>
      </c>
      <c r="K66" s="227">
        <f t="shared" si="29"/>
        <v>7606</v>
      </c>
      <c r="L66" s="225">
        <f t="shared" si="29"/>
        <v>0</v>
      </c>
      <c r="M66" s="422">
        <f t="shared" si="29"/>
        <v>12336</v>
      </c>
      <c r="N66" s="318">
        <f t="shared" si="29"/>
        <v>13336</v>
      </c>
      <c r="O66" s="665"/>
      <c r="P66" s="664" t="s">
        <v>137</v>
      </c>
      <c r="Q66" s="696"/>
      <c r="R66" s="224">
        <f>SUM(R67)</f>
        <v>0</v>
      </c>
      <c r="S66" s="225">
        <f>SUM(S67)</f>
        <v>1000</v>
      </c>
      <c r="T66" s="422">
        <f t="shared" si="37"/>
        <v>1000</v>
      </c>
      <c r="U66" s="226">
        <f t="shared" ref="U66:Z66" si="44">SUM(U67)</f>
        <v>0</v>
      </c>
      <c r="V66" s="227">
        <f t="shared" si="44"/>
        <v>250</v>
      </c>
      <c r="W66" s="227">
        <f t="shared" si="44"/>
        <v>3730</v>
      </c>
      <c r="X66" s="227">
        <f t="shared" si="44"/>
        <v>750</v>
      </c>
      <c r="Y66" s="227">
        <f t="shared" si="44"/>
        <v>7606</v>
      </c>
      <c r="Z66" s="225">
        <f t="shared" si="44"/>
        <v>0</v>
      </c>
      <c r="AA66" s="422">
        <f t="shared" si="31"/>
        <v>12336</v>
      </c>
      <c r="AB66" s="318">
        <f t="shared" si="32"/>
        <v>13336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1000</v>
      </c>
      <c r="F67" s="424">
        <f t="shared" si="29"/>
        <v>1000</v>
      </c>
      <c r="G67" s="163">
        <f t="shared" si="29"/>
        <v>0</v>
      </c>
      <c r="H67" s="164">
        <f t="shared" si="29"/>
        <v>250</v>
      </c>
      <c r="I67" s="164">
        <f t="shared" si="29"/>
        <v>3730</v>
      </c>
      <c r="J67" s="164">
        <f t="shared" si="29"/>
        <v>750</v>
      </c>
      <c r="K67" s="164">
        <f t="shared" si="29"/>
        <v>7606</v>
      </c>
      <c r="L67" s="161">
        <f t="shared" si="29"/>
        <v>0</v>
      </c>
      <c r="M67" s="424">
        <f t="shared" si="29"/>
        <v>12336</v>
      </c>
      <c r="N67" s="320">
        <f t="shared" si="29"/>
        <v>13336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1000</v>
      </c>
      <c r="T67" s="424">
        <f t="shared" si="37"/>
        <v>1000</v>
      </c>
      <c r="U67" s="163">
        <f>VLOOKUP($AC67,原データ!$D$1:$R$2300,3,FALSE)</f>
        <v>0</v>
      </c>
      <c r="V67" s="164">
        <f>VLOOKUP($AC67,原データ!$D$1:$R$2300,4,FALSE)</f>
        <v>250</v>
      </c>
      <c r="W67" s="164">
        <f>VLOOKUP($AC67,原データ!$D$1:$R$2300,5,FALSE)</f>
        <v>3730</v>
      </c>
      <c r="X67" s="164">
        <f>VLOOKUP($AC67,原データ!$D$1:$R$2300,6,FALSE)</f>
        <v>750</v>
      </c>
      <c r="Y67" s="164">
        <f>VLOOKUP($AC67,原データ!$D$1:$R$2300,7,FALSE)</f>
        <v>7606</v>
      </c>
      <c r="Z67" s="161">
        <f>VLOOKUP($AC67,原データ!$D$1:$R$2300,8,FALSE)</f>
        <v>0</v>
      </c>
      <c r="AA67" s="424">
        <f t="shared" si="31"/>
        <v>12336</v>
      </c>
      <c r="AB67" s="320">
        <f t="shared" si="32"/>
        <v>13336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27352</v>
      </c>
      <c r="L68" s="168">
        <f t="shared" si="29"/>
        <v>0</v>
      </c>
      <c r="M68" s="425">
        <f t="shared" si="29"/>
        <v>27352</v>
      </c>
      <c r="N68" s="316">
        <f t="shared" si="29"/>
        <v>27352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27352</v>
      </c>
      <c r="Z68" s="168">
        <f>VLOOKUP($AC68,原データ!$D$1:$R$2300,8,FALSE)</f>
        <v>0</v>
      </c>
      <c r="AA68" s="425">
        <f t="shared" si="31"/>
        <v>27352</v>
      </c>
      <c r="AB68" s="316">
        <f t="shared" si="32"/>
        <v>27352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34001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34001</v>
      </c>
      <c r="N71" s="316">
        <f t="shared" si="29"/>
        <v>34001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34001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34001</v>
      </c>
      <c r="AB71" s="316">
        <f>SUM(AA71,T71)</f>
        <v>34001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34001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34001</v>
      </c>
      <c r="N83" s="321">
        <f t="shared" si="49"/>
        <v>34001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34001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34001</v>
      </c>
      <c r="AB83" s="316">
        <f t="shared" si="32"/>
        <v>34001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1000</v>
      </c>
      <c r="F90" s="417">
        <f t="shared" si="52"/>
        <v>1000</v>
      </c>
      <c r="G90" s="418">
        <f>U90+AJ90</f>
        <v>0</v>
      </c>
      <c r="H90" s="419">
        <f t="shared" si="53"/>
        <v>48619</v>
      </c>
      <c r="I90" s="419">
        <f t="shared" si="54"/>
        <v>41431</v>
      </c>
      <c r="J90" s="419">
        <f t="shared" si="55"/>
        <v>27379</v>
      </c>
      <c r="K90" s="419">
        <f t="shared" si="56"/>
        <v>125393</v>
      </c>
      <c r="L90" s="416">
        <f t="shared" si="57"/>
        <v>0</v>
      </c>
      <c r="M90" s="417">
        <f t="shared" si="58"/>
        <v>242822</v>
      </c>
      <c r="N90" s="420">
        <f t="shared" si="49"/>
        <v>243822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1000</v>
      </c>
      <c r="T90" s="417">
        <f>SUM(R90:S90)</f>
        <v>1000</v>
      </c>
      <c r="U90" s="418">
        <f t="shared" ref="U90:Z90" si="65">SUM(U85,U71,U51,U70)</f>
        <v>0</v>
      </c>
      <c r="V90" s="418">
        <f t="shared" si="65"/>
        <v>48619</v>
      </c>
      <c r="W90" s="418">
        <f t="shared" si="65"/>
        <v>41431</v>
      </c>
      <c r="X90" s="418">
        <f t="shared" si="65"/>
        <v>27379</v>
      </c>
      <c r="Y90" s="418">
        <f t="shared" si="65"/>
        <v>125393</v>
      </c>
      <c r="Z90" s="418">
        <f t="shared" si="65"/>
        <v>0</v>
      </c>
      <c r="AA90" s="417">
        <f t="shared" si="31"/>
        <v>242822</v>
      </c>
      <c r="AB90" s="420">
        <f t="shared" si="32"/>
        <v>243822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10000</v>
      </c>
      <c r="F98" s="313">
        <f t="shared" si="67"/>
        <v>10000</v>
      </c>
      <c r="G98" s="314">
        <f t="shared" si="67"/>
        <v>0</v>
      </c>
      <c r="H98" s="315">
        <f t="shared" si="67"/>
        <v>146180</v>
      </c>
      <c r="I98" s="315">
        <f t="shared" si="67"/>
        <v>414310</v>
      </c>
      <c r="J98" s="315">
        <f t="shared" si="67"/>
        <v>273790</v>
      </c>
      <c r="K98" s="315">
        <f t="shared" si="67"/>
        <v>1253930</v>
      </c>
      <c r="L98" s="312">
        <f t="shared" si="67"/>
        <v>0</v>
      </c>
      <c r="M98" s="313">
        <f t="shared" si="67"/>
        <v>2088210</v>
      </c>
      <c r="N98" s="316">
        <f t="shared" si="67"/>
        <v>2098210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10000</v>
      </c>
      <c r="T98" s="313">
        <f t="shared" ref="T98:T139" si="68">SUM(R98:S98)</f>
        <v>10000</v>
      </c>
      <c r="U98" s="314">
        <f t="shared" ref="U98:Z98" si="69">SUM(U99,U105,U108,U113,U117,U118)</f>
        <v>0</v>
      </c>
      <c r="V98" s="314">
        <f t="shared" si="69"/>
        <v>146180</v>
      </c>
      <c r="W98" s="314">
        <f t="shared" si="69"/>
        <v>414310</v>
      </c>
      <c r="X98" s="314">
        <f t="shared" si="69"/>
        <v>273790</v>
      </c>
      <c r="Y98" s="314">
        <f t="shared" si="69"/>
        <v>1253930</v>
      </c>
      <c r="Z98" s="314">
        <f t="shared" si="69"/>
        <v>0</v>
      </c>
      <c r="AA98" s="313">
        <f t="shared" ref="AA98:AA139" si="70">SUM(U98:Z98)</f>
        <v>2088210</v>
      </c>
      <c r="AB98" s="316">
        <f t="shared" ref="AB98:AB139" si="71">SUM(AA98,T98)</f>
        <v>2098210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14720</v>
      </c>
      <c r="K99" s="227">
        <f t="shared" si="67"/>
        <v>310980</v>
      </c>
      <c r="L99" s="225">
        <f t="shared" si="67"/>
        <v>0</v>
      </c>
      <c r="M99" s="422">
        <f t="shared" si="67"/>
        <v>325700</v>
      </c>
      <c r="N99" s="318">
        <f t="shared" si="67"/>
        <v>325700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14720</v>
      </c>
      <c r="Y99" s="227">
        <f t="shared" si="76"/>
        <v>310980</v>
      </c>
      <c r="Z99" s="225">
        <f t="shared" si="76"/>
        <v>0</v>
      </c>
      <c r="AA99" s="422">
        <f t="shared" si="70"/>
        <v>325700</v>
      </c>
      <c r="AB99" s="318">
        <f t="shared" si="71"/>
        <v>325700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7880</v>
      </c>
      <c r="K100" s="156">
        <f t="shared" si="67"/>
        <v>231800</v>
      </c>
      <c r="L100" s="153">
        <f t="shared" si="67"/>
        <v>0</v>
      </c>
      <c r="M100" s="423">
        <f t="shared" si="67"/>
        <v>239680</v>
      </c>
      <c r="N100" s="319">
        <f t="shared" si="67"/>
        <v>239680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7880</v>
      </c>
      <c r="Y100" s="156">
        <f>VLOOKUP($AC100,原データ!$D$1:$R$2300,7,FALSE)</f>
        <v>231800</v>
      </c>
      <c r="Z100" s="153">
        <f>VLOOKUP($AC100,原データ!$D$1:$R$2300,8,FALSE)</f>
        <v>0</v>
      </c>
      <c r="AA100" s="423">
        <f t="shared" si="70"/>
        <v>239680</v>
      </c>
      <c r="AB100" s="319">
        <f t="shared" si="71"/>
        <v>239680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52920</v>
      </c>
      <c r="L102" s="153">
        <f t="shared" si="67"/>
        <v>0</v>
      </c>
      <c r="M102" s="423">
        <f t="shared" si="67"/>
        <v>52920</v>
      </c>
      <c r="N102" s="319">
        <f t="shared" si="67"/>
        <v>52920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52920</v>
      </c>
      <c r="Z102" s="153">
        <f>VLOOKUP($AC102,原データ!$D$1:$R$2300,8,FALSE)</f>
        <v>0</v>
      </c>
      <c r="AA102" s="423">
        <f t="shared" si="70"/>
        <v>52920</v>
      </c>
      <c r="AB102" s="319">
        <f t="shared" si="71"/>
        <v>52920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6840</v>
      </c>
      <c r="K104" s="164">
        <f t="shared" si="67"/>
        <v>26260</v>
      </c>
      <c r="L104" s="161">
        <f t="shared" si="67"/>
        <v>0</v>
      </c>
      <c r="M104" s="424">
        <f t="shared" si="67"/>
        <v>33100</v>
      </c>
      <c r="N104" s="320">
        <f t="shared" si="67"/>
        <v>33100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6840</v>
      </c>
      <c r="Y104" s="164">
        <f>VLOOKUP($AC104,原データ!$D$1:$R$2300,7,FALSE)</f>
        <v>26260</v>
      </c>
      <c r="Z104" s="161">
        <f>VLOOKUP($AC104,原データ!$D$1:$R$2300,8,FALSE)</f>
        <v>0</v>
      </c>
      <c r="AA104" s="424">
        <f t="shared" si="70"/>
        <v>33100</v>
      </c>
      <c r="AB104" s="320">
        <f t="shared" si="71"/>
        <v>33100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143680</v>
      </c>
      <c r="I105" s="227">
        <f t="shared" si="67"/>
        <v>377010</v>
      </c>
      <c r="J105" s="227">
        <f t="shared" si="67"/>
        <v>251570</v>
      </c>
      <c r="K105" s="227">
        <f t="shared" si="67"/>
        <v>593370</v>
      </c>
      <c r="L105" s="225">
        <f t="shared" si="67"/>
        <v>0</v>
      </c>
      <c r="M105" s="422">
        <f t="shared" si="67"/>
        <v>1365630</v>
      </c>
      <c r="N105" s="318">
        <f t="shared" si="67"/>
        <v>1365630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143680</v>
      </c>
      <c r="W105" s="227">
        <f t="shared" si="78"/>
        <v>377010</v>
      </c>
      <c r="X105" s="227">
        <f t="shared" si="78"/>
        <v>251570</v>
      </c>
      <c r="Y105" s="227">
        <f t="shared" si="78"/>
        <v>593370</v>
      </c>
      <c r="Z105" s="225">
        <f t="shared" si="78"/>
        <v>0</v>
      </c>
      <c r="AA105" s="422">
        <f t="shared" si="70"/>
        <v>1365630</v>
      </c>
      <c r="AB105" s="318">
        <f t="shared" si="71"/>
        <v>1365630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143680</v>
      </c>
      <c r="I106" s="156">
        <f t="shared" si="67"/>
        <v>377010</v>
      </c>
      <c r="J106" s="156">
        <f t="shared" si="67"/>
        <v>0</v>
      </c>
      <c r="K106" s="156">
        <f t="shared" si="67"/>
        <v>315470</v>
      </c>
      <c r="L106" s="153">
        <f t="shared" si="67"/>
        <v>0</v>
      </c>
      <c r="M106" s="423">
        <f t="shared" si="67"/>
        <v>836160</v>
      </c>
      <c r="N106" s="319">
        <f t="shared" si="67"/>
        <v>836160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143680</v>
      </c>
      <c r="W106" s="156">
        <f>VLOOKUP($AC106,原データ!$D$1:$R$2300,5,FALSE)</f>
        <v>377010</v>
      </c>
      <c r="X106" s="156">
        <f>VLOOKUP($AC106,原データ!$D$1:$R$2300,6,FALSE)</f>
        <v>0</v>
      </c>
      <c r="Y106" s="156">
        <f>VLOOKUP($AC106,原データ!$D$1:$R$2300,7,FALSE)</f>
        <v>315470</v>
      </c>
      <c r="Z106" s="153">
        <f>VLOOKUP($AC106,原データ!$D$1:$R$2300,8,FALSE)</f>
        <v>0</v>
      </c>
      <c r="AA106" s="423">
        <f t="shared" si="70"/>
        <v>836160</v>
      </c>
      <c r="AB106" s="319">
        <f t="shared" si="71"/>
        <v>836160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251570</v>
      </c>
      <c r="K107" s="164">
        <f t="shared" si="67"/>
        <v>277900</v>
      </c>
      <c r="L107" s="161">
        <f t="shared" si="67"/>
        <v>0</v>
      </c>
      <c r="M107" s="424">
        <f t="shared" si="67"/>
        <v>529470</v>
      </c>
      <c r="N107" s="320">
        <f t="shared" si="67"/>
        <v>529470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251570</v>
      </c>
      <c r="Y107" s="164">
        <f>VLOOKUP($AC107,原データ!$D$1:$R$2300,7,FALSE)</f>
        <v>277900</v>
      </c>
      <c r="Z107" s="161">
        <f>VLOOKUP($AC107,原データ!$D$1:$R$2300,8,FALSE)</f>
        <v>0</v>
      </c>
      <c r="AA107" s="424">
        <f t="shared" si="70"/>
        <v>529470</v>
      </c>
      <c r="AB107" s="320">
        <f t="shared" si="71"/>
        <v>529470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10000</v>
      </c>
      <c r="F113" s="422">
        <f t="shared" si="67"/>
        <v>10000</v>
      </c>
      <c r="G113" s="226">
        <f t="shared" si="67"/>
        <v>0</v>
      </c>
      <c r="H113" s="227">
        <f t="shared" si="67"/>
        <v>2500</v>
      </c>
      <c r="I113" s="227">
        <f t="shared" si="67"/>
        <v>37300</v>
      </c>
      <c r="J113" s="227">
        <f t="shared" si="67"/>
        <v>7500</v>
      </c>
      <c r="K113" s="227">
        <f t="shared" si="67"/>
        <v>76060</v>
      </c>
      <c r="L113" s="225">
        <f t="shared" si="67"/>
        <v>0</v>
      </c>
      <c r="M113" s="422">
        <f t="shared" si="67"/>
        <v>123360</v>
      </c>
      <c r="N113" s="318">
        <f t="shared" si="67"/>
        <v>133360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10000</v>
      </c>
      <c r="T113" s="422">
        <f t="shared" si="68"/>
        <v>10000</v>
      </c>
      <c r="U113" s="226">
        <f t="shared" ref="U113:Z113" si="82">SUM(U114:U116)</f>
        <v>0</v>
      </c>
      <c r="V113" s="227">
        <f t="shared" si="82"/>
        <v>2500</v>
      </c>
      <c r="W113" s="227">
        <f t="shared" si="82"/>
        <v>37300</v>
      </c>
      <c r="X113" s="227">
        <f t="shared" si="82"/>
        <v>7500</v>
      </c>
      <c r="Y113" s="227">
        <f t="shared" si="82"/>
        <v>76060</v>
      </c>
      <c r="Z113" s="225">
        <f t="shared" si="82"/>
        <v>0</v>
      </c>
      <c r="AA113" s="422">
        <f t="shared" si="70"/>
        <v>123360</v>
      </c>
      <c r="AB113" s="318">
        <f t="shared" si="71"/>
        <v>133360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10000</v>
      </c>
      <c r="F114" s="423">
        <f t="shared" si="67"/>
        <v>10000</v>
      </c>
      <c r="G114" s="155">
        <f t="shared" si="67"/>
        <v>0</v>
      </c>
      <c r="H114" s="156">
        <f t="shared" si="67"/>
        <v>2500</v>
      </c>
      <c r="I114" s="156">
        <f t="shared" si="67"/>
        <v>37300</v>
      </c>
      <c r="J114" s="156">
        <f t="shared" si="67"/>
        <v>7500</v>
      </c>
      <c r="K114" s="156">
        <f t="shared" si="67"/>
        <v>76060</v>
      </c>
      <c r="L114" s="153">
        <f t="shared" si="67"/>
        <v>0</v>
      </c>
      <c r="M114" s="423">
        <f t="shared" si="67"/>
        <v>123360</v>
      </c>
      <c r="N114" s="319">
        <f t="shared" si="67"/>
        <v>133360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10000</v>
      </c>
      <c r="T114" s="423">
        <f t="shared" si="68"/>
        <v>10000</v>
      </c>
      <c r="U114" s="155">
        <f>VLOOKUP($AC114,原データ!$D$1:$R$2300,3,FALSE)</f>
        <v>0</v>
      </c>
      <c r="V114" s="156">
        <f>VLOOKUP($AC114,原データ!$D$1:$R$2300,4,FALSE)</f>
        <v>2500</v>
      </c>
      <c r="W114" s="156">
        <f>VLOOKUP($AC114,原データ!$D$1:$R$2300,5,FALSE)</f>
        <v>37300</v>
      </c>
      <c r="X114" s="156">
        <f>VLOOKUP($AC114,原データ!$D$1:$R$2300,6,FALSE)</f>
        <v>7500</v>
      </c>
      <c r="Y114" s="156">
        <f>VLOOKUP($AC114,原データ!$D$1:$R$2300,7,FALSE)</f>
        <v>76060</v>
      </c>
      <c r="Z114" s="153">
        <f>VLOOKUP($AC114,原データ!$D$1:$R$2300,8,FALSE)</f>
        <v>0</v>
      </c>
      <c r="AA114" s="423">
        <f t="shared" si="70"/>
        <v>123360</v>
      </c>
      <c r="AB114" s="319">
        <f t="shared" si="71"/>
        <v>133360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273520</v>
      </c>
      <c r="L117" s="168">
        <f t="shared" si="67"/>
        <v>0</v>
      </c>
      <c r="M117" s="425">
        <f t="shared" si="67"/>
        <v>273520</v>
      </c>
      <c r="N117" s="316">
        <f t="shared" si="67"/>
        <v>273520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273520</v>
      </c>
      <c r="Z117" s="168">
        <f>VLOOKUP($AC117,原データ!$D$1:$R$2300,8,FALSE)</f>
        <v>0</v>
      </c>
      <c r="AA117" s="425">
        <f t="shared" si="70"/>
        <v>273520</v>
      </c>
      <c r="AB117" s="316">
        <f t="shared" si="71"/>
        <v>273520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340010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340010</v>
      </c>
      <c r="N120" s="316">
        <f t="shared" si="67"/>
        <v>340010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340010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340010</v>
      </c>
      <c r="AB120" s="316">
        <f t="shared" si="71"/>
        <v>340010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340010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340010</v>
      </c>
      <c r="N132" s="321">
        <f t="shared" si="96"/>
        <v>340010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340010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340010</v>
      </c>
      <c r="AB132" s="316">
        <f t="shared" si="71"/>
        <v>340010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10000</v>
      </c>
      <c r="F139" s="417">
        <f t="shared" si="89"/>
        <v>10000</v>
      </c>
      <c r="G139" s="418">
        <f>U139+AJ139</f>
        <v>0</v>
      </c>
      <c r="H139" s="419">
        <f t="shared" si="90"/>
        <v>486190</v>
      </c>
      <c r="I139" s="419">
        <f t="shared" si="91"/>
        <v>414310</v>
      </c>
      <c r="J139" s="419">
        <f t="shared" si="92"/>
        <v>273790</v>
      </c>
      <c r="K139" s="419">
        <f t="shared" si="93"/>
        <v>1253930</v>
      </c>
      <c r="L139" s="416">
        <f t="shared" si="94"/>
        <v>0</v>
      </c>
      <c r="M139" s="417">
        <f t="shared" si="95"/>
        <v>2428220</v>
      </c>
      <c r="N139" s="420">
        <f t="shared" si="96"/>
        <v>2438220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10000</v>
      </c>
      <c r="T139" s="417">
        <f t="shared" si="68"/>
        <v>10000</v>
      </c>
      <c r="U139" s="418">
        <f t="shared" ref="U139:Z139" si="103">SUM(U98,U120,U134,U119)</f>
        <v>0</v>
      </c>
      <c r="V139" s="418">
        <f t="shared" si="103"/>
        <v>486190</v>
      </c>
      <c r="W139" s="418">
        <f t="shared" si="103"/>
        <v>414310</v>
      </c>
      <c r="X139" s="418">
        <f t="shared" si="103"/>
        <v>273790</v>
      </c>
      <c r="Y139" s="418">
        <f t="shared" si="103"/>
        <v>1253930</v>
      </c>
      <c r="Z139" s="418">
        <f t="shared" si="103"/>
        <v>0</v>
      </c>
      <c r="AA139" s="417">
        <f t="shared" si="70"/>
        <v>2428220</v>
      </c>
      <c r="AB139" s="420">
        <f t="shared" si="71"/>
        <v>2438220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7000</v>
      </c>
      <c r="F141" s="313">
        <f t="shared" si="105"/>
        <v>7000</v>
      </c>
      <c r="G141" s="314">
        <f t="shared" si="105"/>
        <v>0</v>
      </c>
      <c r="H141" s="315">
        <f t="shared" si="105"/>
        <v>102326</v>
      </c>
      <c r="I141" s="315">
        <f t="shared" si="105"/>
        <v>290017</v>
      </c>
      <c r="J141" s="315">
        <f t="shared" si="105"/>
        <v>191653</v>
      </c>
      <c r="K141" s="315">
        <f t="shared" si="105"/>
        <v>877751</v>
      </c>
      <c r="L141" s="312">
        <f t="shared" si="105"/>
        <v>0</v>
      </c>
      <c r="M141" s="313">
        <f t="shared" si="105"/>
        <v>1461747</v>
      </c>
      <c r="N141" s="316">
        <f t="shared" si="105"/>
        <v>1468747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7000</v>
      </c>
      <c r="T141" s="313">
        <f t="shared" ref="T141:T182" si="106">SUM(R141:S141)</f>
        <v>7000</v>
      </c>
      <c r="U141" s="314">
        <f t="shared" ref="U141:Z141" si="107">SUM(U142,U148,U151,U156,U160,U161)</f>
        <v>0</v>
      </c>
      <c r="V141" s="314">
        <f t="shared" si="107"/>
        <v>102326</v>
      </c>
      <c r="W141" s="314">
        <f t="shared" si="107"/>
        <v>290017</v>
      </c>
      <c r="X141" s="314">
        <f t="shared" si="107"/>
        <v>191653</v>
      </c>
      <c r="Y141" s="314">
        <f t="shared" si="107"/>
        <v>877751</v>
      </c>
      <c r="Z141" s="314">
        <f t="shared" si="107"/>
        <v>0</v>
      </c>
      <c r="AA141" s="313">
        <f t="shared" ref="AA141:AA182" si="108">SUM(U141:Z141)</f>
        <v>1461747</v>
      </c>
      <c r="AB141" s="316">
        <f t="shared" ref="AB141:AB182" si="109">SUM(AA141,T141)</f>
        <v>1468747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10304</v>
      </c>
      <c r="K142" s="227">
        <f t="shared" si="105"/>
        <v>217686</v>
      </c>
      <c r="L142" s="225">
        <f t="shared" si="105"/>
        <v>0</v>
      </c>
      <c r="M142" s="422">
        <f t="shared" si="105"/>
        <v>227990</v>
      </c>
      <c r="N142" s="318">
        <f t="shared" si="105"/>
        <v>227990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10304</v>
      </c>
      <c r="Y142" s="227">
        <f t="shared" si="113"/>
        <v>217686</v>
      </c>
      <c r="Z142" s="225">
        <f t="shared" si="113"/>
        <v>0</v>
      </c>
      <c r="AA142" s="422">
        <f t="shared" si="108"/>
        <v>227990</v>
      </c>
      <c r="AB142" s="318">
        <f t="shared" si="109"/>
        <v>227990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5516</v>
      </c>
      <c r="K143" s="156">
        <f t="shared" si="105"/>
        <v>162260</v>
      </c>
      <c r="L143" s="153">
        <f t="shared" si="105"/>
        <v>0</v>
      </c>
      <c r="M143" s="423">
        <f t="shared" si="105"/>
        <v>167776</v>
      </c>
      <c r="N143" s="319">
        <f t="shared" si="105"/>
        <v>167776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5516</v>
      </c>
      <c r="Y143" s="156">
        <f>VLOOKUP($AC143,原データ!$D$1:$R$2300,7,FALSE)</f>
        <v>162260</v>
      </c>
      <c r="Z143" s="153">
        <f>VLOOKUP($AC143,原データ!$D$1:$R$2300,8,FALSE)</f>
        <v>0</v>
      </c>
      <c r="AA143" s="423">
        <f t="shared" si="108"/>
        <v>167776</v>
      </c>
      <c r="AB143" s="319">
        <f t="shared" si="109"/>
        <v>167776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37044</v>
      </c>
      <c r="L145" s="153">
        <f t="shared" si="105"/>
        <v>0</v>
      </c>
      <c r="M145" s="423">
        <f t="shared" si="105"/>
        <v>37044</v>
      </c>
      <c r="N145" s="319">
        <f t="shared" si="105"/>
        <v>37044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37044</v>
      </c>
      <c r="Z145" s="153">
        <f>VLOOKUP($AC145,原データ!$D$1:$R$2300,8,FALSE)</f>
        <v>0</v>
      </c>
      <c r="AA145" s="423">
        <f t="shared" si="108"/>
        <v>37044</v>
      </c>
      <c r="AB145" s="319">
        <f t="shared" si="109"/>
        <v>37044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4788</v>
      </c>
      <c r="K147" s="164">
        <f t="shared" si="105"/>
        <v>18382</v>
      </c>
      <c r="L147" s="161">
        <f t="shared" si="105"/>
        <v>0</v>
      </c>
      <c r="M147" s="424">
        <f t="shared" si="105"/>
        <v>23170</v>
      </c>
      <c r="N147" s="320">
        <f t="shared" si="105"/>
        <v>23170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4788</v>
      </c>
      <c r="Y147" s="164">
        <f>VLOOKUP($AC147,原データ!$D$1:$R$2300,7,FALSE)</f>
        <v>18382</v>
      </c>
      <c r="Z147" s="161">
        <f>VLOOKUP($AC147,原データ!$D$1:$R$2300,8,FALSE)</f>
        <v>0</v>
      </c>
      <c r="AA147" s="424">
        <f t="shared" si="108"/>
        <v>23170</v>
      </c>
      <c r="AB147" s="320">
        <f t="shared" si="109"/>
        <v>23170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100576</v>
      </c>
      <c r="I148" s="227">
        <f t="shared" si="105"/>
        <v>263907</v>
      </c>
      <c r="J148" s="227">
        <f t="shared" si="105"/>
        <v>176099</v>
      </c>
      <c r="K148" s="227">
        <f t="shared" si="105"/>
        <v>415359</v>
      </c>
      <c r="L148" s="225">
        <f t="shared" si="105"/>
        <v>0</v>
      </c>
      <c r="M148" s="422">
        <f t="shared" si="105"/>
        <v>955941</v>
      </c>
      <c r="N148" s="318">
        <f t="shared" si="105"/>
        <v>955941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100576</v>
      </c>
      <c r="W148" s="227">
        <f t="shared" si="116"/>
        <v>263907</v>
      </c>
      <c r="X148" s="227">
        <f t="shared" si="116"/>
        <v>176099</v>
      </c>
      <c r="Y148" s="227">
        <f t="shared" si="116"/>
        <v>415359</v>
      </c>
      <c r="Z148" s="225">
        <f t="shared" si="116"/>
        <v>0</v>
      </c>
      <c r="AA148" s="422">
        <f t="shared" si="108"/>
        <v>955941</v>
      </c>
      <c r="AB148" s="318">
        <f t="shared" si="109"/>
        <v>955941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100576</v>
      </c>
      <c r="I149" s="156">
        <f t="shared" si="105"/>
        <v>263907</v>
      </c>
      <c r="J149" s="156">
        <f t="shared" si="105"/>
        <v>0</v>
      </c>
      <c r="K149" s="156">
        <f t="shared" si="105"/>
        <v>220829</v>
      </c>
      <c r="L149" s="153">
        <f t="shared" si="105"/>
        <v>0</v>
      </c>
      <c r="M149" s="423">
        <f t="shared" si="105"/>
        <v>585312</v>
      </c>
      <c r="N149" s="319">
        <f t="shared" si="105"/>
        <v>585312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100576</v>
      </c>
      <c r="W149" s="156">
        <f>VLOOKUP($AC149,原データ!$D$1:$R$2300,5,FALSE)</f>
        <v>263907</v>
      </c>
      <c r="X149" s="156">
        <f>VLOOKUP($AC149,原データ!$D$1:$R$2300,6,FALSE)</f>
        <v>0</v>
      </c>
      <c r="Y149" s="156">
        <f>VLOOKUP($AC149,原データ!$D$1:$R$2300,7,FALSE)</f>
        <v>220829</v>
      </c>
      <c r="Z149" s="153">
        <f>VLOOKUP($AC149,原データ!$D$1:$R$2300,8,FALSE)</f>
        <v>0</v>
      </c>
      <c r="AA149" s="423">
        <f t="shared" si="108"/>
        <v>585312</v>
      </c>
      <c r="AB149" s="319">
        <f t="shared" si="109"/>
        <v>585312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176099</v>
      </c>
      <c r="K150" s="164">
        <f t="shared" si="105"/>
        <v>194530</v>
      </c>
      <c r="L150" s="161">
        <f t="shared" si="105"/>
        <v>0</v>
      </c>
      <c r="M150" s="424">
        <f t="shared" si="105"/>
        <v>370629</v>
      </c>
      <c r="N150" s="320">
        <f t="shared" si="105"/>
        <v>370629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176099</v>
      </c>
      <c r="Y150" s="164">
        <f>VLOOKUP($AC150,原データ!$D$1:$R$2300,7,FALSE)</f>
        <v>194530</v>
      </c>
      <c r="Z150" s="161">
        <f>VLOOKUP($AC150,原データ!$D$1:$R$2300,8,FALSE)</f>
        <v>0</v>
      </c>
      <c r="AA150" s="424">
        <f t="shared" si="108"/>
        <v>370629</v>
      </c>
      <c r="AB150" s="320">
        <f t="shared" si="109"/>
        <v>370629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7000</v>
      </c>
      <c r="F156" s="422">
        <f t="shared" si="105"/>
        <v>7000</v>
      </c>
      <c r="G156" s="226">
        <f t="shared" si="105"/>
        <v>0</v>
      </c>
      <c r="H156" s="227">
        <f t="shared" si="105"/>
        <v>1750</v>
      </c>
      <c r="I156" s="227">
        <f t="shared" si="105"/>
        <v>26110</v>
      </c>
      <c r="J156" s="227">
        <f t="shared" si="105"/>
        <v>5250</v>
      </c>
      <c r="K156" s="227">
        <f t="shared" si="105"/>
        <v>53242</v>
      </c>
      <c r="L156" s="225">
        <f t="shared" si="105"/>
        <v>0</v>
      </c>
      <c r="M156" s="422">
        <f t="shared" si="105"/>
        <v>86352</v>
      </c>
      <c r="N156" s="318">
        <f t="shared" si="105"/>
        <v>93352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7000</v>
      </c>
      <c r="T156" s="422">
        <f t="shared" si="106"/>
        <v>7000</v>
      </c>
      <c r="U156" s="226">
        <f t="shared" ref="U156:Z156" si="120">SUM(U157:U159)</f>
        <v>0</v>
      </c>
      <c r="V156" s="227">
        <f t="shared" si="120"/>
        <v>1750</v>
      </c>
      <c r="W156" s="227">
        <f t="shared" si="120"/>
        <v>26110</v>
      </c>
      <c r="X156" s="227">
        <f t="shared" si="120"/>
        <v>5250</v>
      </c>
      <c r="Y156" s="227">
        <f t="shared" si="120"/>
        <v>53242</v>
      </c>
      <c r="Z156" s="225">
        <f t="shared" si="120"/>
        <v>0</v>
      </c>
      <c r="AA156" s="422">
        <f t="shared" si="108"/>
        <v>86352</v>
      </c>
      <c r="AB156" s="318">
        <f t="shared" si="109"/>
        <v>93352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7000</v>
      </c>
      <c r="F157" s="423">
        <f t="shared" si="105"/>
        <v>7000</v>
      </c>
      <c r="G157" s="155">
        <f t="shared" si="105"/>
        <v>0</v>
      </c>
      <c r="H157" s="156">
        <f t="shared" si="105"/>
        <v>1750</v>
      </c>
      <c r="I157" s="156">
        <f t="shared" si="105"/>
        <v>26110</v>
      </c>
      <c r="J157" s="156">
        <f t="shared" si="105"/>
        <v>5250</v>
      </c>
      <c r="K157" s="156">
        <f t="shared" si="105"/>
        <v>53242</v>
      </c>
      <c r="L157" s="153">
        <f t="shared" si="105"/>
        <v>0</v>
      </c>
      <c r="M157" s="423">
        <f t="shared" si="105"/>
        <v>86352</v>
      </c>
      <c r="N157" s="319">
        <f t="shared" si="105"/>
        <v>93352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7000</v>
      </c>
      <c r="T157" s="423">
        <f t="shared" si="106"/>
        <v>7000</v>
      </c>
      <c r="U157" s="155">
        <f>VLOOKUP($AC157,原データ!$D$1:$R$2300,3,FALSE)</f>
        <v>0</v>
      </c>
      <c r="V157" s="156">
        <f>VLOOKUP($AC157,原データ!$D$1:$R$2300,4,FALSE)</f>
        <v>1750</v>
      </c>
      <c r="W157" s="156">
        <f>VLOOKUP($AC157,原データ!$D$1:$R$2300,5,FALSE)</f>
        <v>26110</v>
      </c>
      <c r="X157" s="156">
        <f>VLOOKUP($AC157,原データ!$D$1:$R$2300,6,FALSE)</f>
        <v>5250</v>
      </c>
      <c r="Y157" s="156">
        <f>VLOOKUP($AC157,原データ!$D$1:$R$2300,7,FALSE)</f>
        <v>53242</v>
      </c>
      <c r="Z157" s="153">
        <f>VLOOKUP($AC157,原データ!$D$1:$R$2300,8,FALSE)</f>
        <v>0</v>
      </c>
      <c r="AA157" s="423">
        <f t="shared" si="108"/>
        <v>86352</v>
      </c>
      <c r="AB157" s="319">
        <f t="shared" si="109"/>
        <v>93352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191464</v>
      </c>
      <c r="L160" s="168">
        <f t="shared" si="105"/>
        <v>0</v>
      </c>
      <c r="M160" s="425">
        <f t="shared" si="105"/>
        <v>191464</v>
      </c>
      <c r="N160" s="316">
        <f t="shared" si="105"/>
        <v>191464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191464</v>
      </c>
      <c r="Z160" s="168">
        <f>VLOOKUP($AC160,原データ!$D$1:$R$2300,8,FALSE)</f>
        <v>0</v>
      </c>
      <c r="AA160" s="425">
        <f t="shared" si="108"/>
        <v>191464</v>
      </c>
      <c r="AB160" s="316">
        <f t="shared" si="109"/>
        <v>191464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238007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238007</v>
      </c>
      <c r="N163" s="316">
        <f t="shared" si="105"/>
        <v>238007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238007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238007</v>
      </c>
      <c r="AB163" s="316">
        <f>SUM(AA163,T163)</f>
        <v>238007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238007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238007</v>
      </c>
      <c r="N175" s="321">
        <f t="shared" si="134"/>
        <v>238007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238007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238007</v>
      </c>
      <c r="AB175" s="316">
        <f t="shared" si="109"/>
        <v>238007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7000</v>
      </c>
      <c r="F182" s="417">
        <f t="shared" si="128"/>
        <v>7000</v>
      </c>
      <c r="G182" s="418">
        <f>U182+AJ182</f>
        <v>0</v>
      </c>
      <c r="H182" s="419">
        <f t="shared" si="129"/>
        <v>340333</v>
      </c>
      <c r="I182" s="419">
        <f t="shared" si="130"/>
        <v>290017</v>
      </c>
      <c r="J182" s="419">
        <f t="shared" si="131"/>
        <v>191653</v>
      </c>
      <c r="K182" s="419">
        <f t="shared" si="132"/>
        <v>877751</v>
      </c>
      <c r="L182" s="416">
        <f t="shared" si="125"/>
        <v>0</v>
      </c>
      <c r="M182" s="417">
        <f t="shared" si="133"/>
        <v>1699754</v>
      </c>
      <c r="N182" s="420">
        <f t="shared" si="134"/>
        <v>1706754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7000</v>
      </c>
      <c r="T182" s="417">
        <f t="shared" si="106"/>
        <v>7000</v>
      </c>
      <c r="U182" s="418">
        <f t="shared" ref="U182:Z182" si="141">SUM(U177,U163,U141,U162)</f>
        <v>0</v>
      </c>
      <c r="V182" s="418">
        <f t="shared" si="141"/>
        <v>340333</v>
      </c>
      <c r="W182" s="418">
        <f t="shared" si="141"/>
        <v>290017</v>
      </c>
      <c r="X182" s="418">
        <f t="shared" si="141"/>
        <v>191653</v>
      </c>
      <c r="Y182" s="418">
        <f t="shared" si="141"/>
        <v>877751</v>
      </c>
      <c r="Z182" s="418">
        <f t="shared" si="141"/>
        <v>0</v>
      </c>
      <c r="AA182" s="417">
        <f t="shared" si="108"/>
        <v>1699754</v>
      </c>
      <c r="AB182" s="420">
        <f t="shared" si="109"/>
        <v>1706754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FEE90-2E12-4519-84B2-F366685F3194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恩納村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7</v>
      </c>
      <c r="J8" s="315">
        <f t="shared" ref="J8:J49" si="6">X8+AM8</f>
        <v>2</v>
      </c>
      <c r="K8" s="315">
        <f t="shared" ref="K8:K49" si="7">Y8+AN8</f>
        <v>4</v>
      </c>
      <c r="L8" s="312">
        <f t="shared" ref="L8:L49" si="8">Z8+AO8</f>
        <v>0</v>
      </c>
      <c r="M8" s="313">
        <f t="shared" ref="M8:M49" si="9">AA8+AP8</f>
        <v>13</v>
      </c>
      <c r="N8" s="316">
        <f t="shared" ref="N8:N49" si="10">AB8+AQ8</f>
        <v>14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7</v>
      </c>
      <c r="X8" s="314">
        <f t="shared" si="12"/>
        <v>2</v>
      </c>
      <c r="Y8" s="314">
        <f t="shared" si="12"/>
        <v>4</v>
      </c>
      <c r="Z8" s="314">
        <f t="shared" si="12"/>
        <v>0</v>
      </c>
      <c r="AA8" s="313">
        <f>SUM(U8:Z8)</f>
        <v>13</v>
      </c>
      <c r="AB8" s="316">
        <f>SUM(AA8,T8)</f>
        <v>14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1</v>
      </c>
      <c r="K9" s="227">
        <f t="shared" si="7"/>
        <v>3</v>
      </c>
      <c r="L9" s="225">
        <f t="shared" si="8"/>
        <v>0</v>
      </c>
      <c r="M9" s="422">
        <f t="shared" si="9"/>
        <v>6</v>
      </c>
      <c r="N9" s="318">
        <f t="shared" si="10"/>
        <v>6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1</v>
      </c>
      <c r="Y9" s="227">
        <f t="shared" si="16"/>
        <v>3</v>
      </c>
      <c r="Z9" s="225">
        <f t="shared" si="16"/>
        <v>0</v>
      </c>
      <c r="AA9" s="422">
        <f>SUM(U9:Z9)</f>
        <v>6</v>
      </c>
      <c r="AB9" s="318">
        <f t="shared" ref="AB9:AB47" si="17">SUM(AA9,T9)</f>
        <v>6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0</v>
      </c>
      <c r="K10" s="156">
        <f t="shared" si="7"/>
        <v>1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1</v>
      </c>
      <c r="K12" s="156">
        <f t="shared" si="7"/>
        <v>0</v>
      </c>
      <c r="L12" s="153">
        <f t="shared" si="8"/>
        <v>0</v>
      </c>
      <c r="M12" s="423">
        <f t="shared" si="9"/>
        <v>2</v>
      </c>
      <c r="N12" s="319">
        <f t="shared" si="1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2</v>
      </c>
      <c r="AB12" s="319">
        <f t="shared" si="17"/>
        <v>2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2</v>
      </c>
      <c r="L14" s="161">
        <f t="shared" si="8"/>
        <v>0</v>
      </c>
      <c r="M14" s="424">
        <f t="shared" si="9"/>
        <v>2</v>
      </c>
      <c r="N14" s="320">
        <f t="shared" si="10"/>
        <v>2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20"/>
        <v>2</v>
      </c>
      <c r="AB14" s="320">
        <f t="shared" si="17"/>
        <v>2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2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2</v>
      </c>
      <c r="N15" s="318">
        <f t="shared" si="10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2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2</v>
      </c>
      <c r="AB15" s="318">
        <f t="shared" si="17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2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2</v>
      </c>
      <c r="N16" s="319">
        <f t="shared" si="10"/>
        <v>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2</v>
      </c>
      <c r="AB16" s="319">
        <f t="shared" si="17"/>
        <v>2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3</v>
      </c>
      <c r="J23" s="227">
        <f t="shared" si="6"/>
        <v>1</v>
      </c>
      <c r="K23" s="227">
        <f t="shared" si="7"/>
        <v>1</v>
      </c>
      <c r="L23" s="225">
        <f t="shared" si="8"/>
        <v>0</v>
      </c>
      <c r="M23" s="422">
        <f t="shared" si="9"/>
        <v>5</v>
      </c>
      <c r="N23" s="318">
        <f t="shared" si="10"/>
        <v>6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3</v>
      </c>
      <c r="X23" s="227">
        <f t="shared" si="26"/>
        <v>1</v>
      </c>
      <c r="Y23" s="227">
        <f t="shared" si="26"/>
        <v>1</v>
      </c>
      <c r="Z23" s="225">
        <f>SUM(Z24:Z26)</f>
        <v>0</v>
      </c>
      <c r="AA23" s="422">
        <f t="shared" si="20"/>
        <v>5</v>
      </c>
      <c r="AB23" s="318">
        <f t="shared" si="17"/>
        <v>6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3</v>
      </c>
      <c r="J24" s="156">
        <f t="shared" si="6"/>
        <v>1</v>
      </c>
      <c r="K24" s="156">
        <f t="shared" si="7"/>
        <v>1</v>
      </c>
      <c r="L24" s="153">
        <f t="shared" si="8"/>
        <v>0</v>
      </c>
      <c r="M24" s="423">
        <f t="shared" si="9"/>
        <v>5</v>
      </c>
      <c r="N24" s="319">
        <f t="shared" si="10"/>
        <v>6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3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20"/>
        <v>5</v>
      </c>
      <c r="AB24" s="319">
        <f t="shared" si="17"/>
        <v>6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2</v>
      </c>
      <c r="J29" s="315">
        <f t="shared" si="6"/>
        <v>1</v>
      </c>
      <c r="K29" s="315">
        <f t="shared" si="7"/>
        <v>1</v>
      </c>
      <c r="L29" s="312">
        <f t="shared" si="8"/>
        <v>0</v>
      </c>
      <c r="M29" s="313">
        <f t="shared" si="9"/>
        <v>4</v>
      </c>
      <c r="N29" s="316">
        <f t="shared" si="10"/>
        <v>5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2</v>
      </c>
      <c r="X29" s="171">
        <f>VLOOKUP($AC29,原データ!$D$1:$R$2300,6,FALSE)</f>
        <v>1</v>
      </c>
      <c r="Y29" s="171">
        <f>VLOOKUP($AC29,原データ!$D$1:$R$2300,7,FALSE)</f>
        <v>1</v>
      </c>
      <c r="Z29" s="168">
        <f>VLOOKUP($AC29,原データ!$D$1:$R$2300,8,FALSE)</f>
        <v>0</v>
      </c>
      <c r="AA29" s="425">
        <f t="shared" si="20"/>
        <v>4</v>
      </c>
      <c r="AB29" s="316">
        <f t="shared" si="17"/>
        <v>5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1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1</v>
      </c>
      <c r="N30" s="316">
        <f t="shared" si="1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1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1</v>
      </c>
      <c r="AB30" s="316">
        <f t="shared" si="17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1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1</v>
      </c>
      <c r="N42" s="321">
        <f>AB42+AQ42</f>
        <v>1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1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1</v>
      </c>
      <c r="AB42" s="316">
        <f>SUM(AA42,T42)</f>
        <v>1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1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1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1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0</v>
      </c>
      <c r="I49" s="419">
        <f t="shared" si="5"/>
        <v>10</v>
      </c>
      <c r="J49" s="419">
        <f t="shared" si="6"/>
        <v>3</v>
      </c>
      <c r="K49" s="419">
        <f t="shared" si="7"/>
        <v>5</v>
      </c>
      <c r="L49" s="416">
        <f t="shared" si="8"/>
        <v>1</v>
      </c>
      <c r="M49" s="417">
        <f t="shared" si="9"/>
        <v>19</v>
      </c>
      <c r="N49" s="420">
        <f t="shared" si="10"/>
        <v>21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10</v>
      </c>
      <c r="X49" s="418">
        <f t="shared" si="41"/>
        <v>3</v>
      </c>
      <c r="Y49" s="418">
        <f t="shared" si="41"/>
        <v>5</v>
      </c>
      <c r="Z49" s="418">
        <f t="shared" si="41"/>
        <v>1</v>
      </c>
      <c r="AA49" s="417">
        <f>SUM(U49:Z49)</f>
        <v>19</v>
      </c>
      <c r="AB49" s="420">
        <f>SUM(AA49,T49)</f>
        <v>21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1100</v>
      </c>
      <c r="F51" s="313">
        <f t="shared" ref="F51:F90" si="45">T51+AI51</f>
        <v>1100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28340</v>
      </c>
      <c r="J51" s="315">
        <f t="shared" ref="J51:J90" si="49">X51+AM51</f>
        <v>9533</v>
      </c>
      <c r="K51" s="315">
        <f t="shared" ref="K51:K90" si="50">Y51+AN51</f>
        <v>34714</v>
      </c>
      <c r="L51" s="312">
        <f t="shared" ref="L51:L90" si="51">Z51+AO51</f>
        <v>0</v>
      </c>
      <c r="M51" s="313">
        <f t="shared" ref="M51:M90" si="52">AA51+AP51</f>
        <v>72587</v>
      </c>
      <c r="N51" s="316">
        <f t="shared" ref="N51:N90" si="53">AB51+AQ51</f>
        <v>73687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1100</v>
      </c>
      <c r="T51" s="313">
        <f>SUM(R51:S51)</f>
        <v>1100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28340</v>
      </c>
      <c r="X51" s="314">
        <f t="shared" si="54"/>
        <v>9533</v>
      </c>
      <c r="Y51" s="314">
        <f t="shared" si="54"/>
        <v>34714</v>
      </c>
      <c r="Z51" s="314">
        <f t="shared" si="54"/>
        <v>0</v>
      </c>
      <c r="AA51" s="313">
        <f t="shared" ref="AA51:AA90" si="55">SUM(U51:Z51)</f>
        <v>72587</v>
      </c>
      <c r="AB51" s="316">
        <f t="shared" ref="AB51:AB90" si="56">SUM(AA51,T51)</f>
        <v>73687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6362</v>
      </c>
      <c r="J52" s="227">
        <f t="shared" si="49"/>
        <v>8115</v>
      </c>
      <c r="K52" s="227">
        <f t="shared" si="50"/>
        <v>31914</v>
      </c>
      <c r="L52" s="225">
        <f t="shared" si="51"/>
        <v>0</v>
      </c>
      <c r="M52" s="422">
        <f t="shared" si="52"/>
        <v>46391</v>
      </c>
      <c r="N52" s="318">
        <f t="shared" si="53"/>
        <v>46391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6362</v>
      </c>
      <c r="X52" s="227">
        <f t="shared" si="61"/>
        <v>8115</v>
      </c>
      <c r="Y52" s="227">
        <f t="shared" si="61"/>
        <v>31914</v>
      </c>
      <c r="Z52" s="225">
        <f t="shared" si="61"/>
        <v>0</v>
      </c>
      <c r="AA52" s="422">
        <f t="shared" si="55"/>
        <v>46391</v>
      </c>
      <c r="AB52" s="318">
        <f t="shared" si="56"/>
        <v>46391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1315</v>
      </c>
      <c r="J53" s="156">
        <f t="shared" si="49"/>
        <v>0</v>
      </c>
      <c r="K53" s="156">
        <f t="shared" si="50"/>
        <v>30943</v>
      </c>
      <c r="L53" s="153">
        <f t="shared" si="51"/>
        <v>0</v>
      </c>
      <c r="M53" s="423">
        <f t="shared" si="52"/>
        <v>32258</v>
      </c>
      <c r="N53" s="319">
        <f t="shared" si="53"/>
        <v>32258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1315</v>
      </c>
      <c r="X53" s="156">
        <f>VLOOKUP($AC53,原データ!$D$1:$R$2300,6,FALSE)</f>
        <v>0</v>
      </c>
      <c r="Y53" s="156">
        <f>VLOOKUP($AC53,原データ!$D$1:$R$2300,7,FALSE)</f>
        <v>30943</v>
      </c>
      <c r="Z53" s="153">
        <f>VLOOKUP($AC53,原データ!$D$1:$R$2300,8,FALSE)</f>
        <v>0</v>
      </c>
      <c r="AA53" s="423">
        <f t="shared" si="55"/>
        <v>32258</v>
      </c>
      <c r="AB53" s="319">
        <f t="shared" si="56"/>
        <v>32258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5047</v>
      </c>
      <c r="J55" s="156">
        <f t="shared" si="49"/>
        <v>8115</v>
      </c>
      <c r="K55" s="156">
        <f t="shared" si="50"/>
        <v>0</v>
      </c>
      <c r="L55" s="153">
        <f t="shared" si="51"/>
        <v>0</v>
      </c>
      <c r="M55" s="423">
        <f t="shared" si="52"/>
        <v>13162</v>
      </c>
      <c r="N55" s="319">
        <f t="shared" si="53"/>
        <v>13162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5047</v>
      </c>
      <c r="X55" s="156">
        <f>VLOOKUP($AC55,原データ!$D$1:$R$2300,6,FALSE)</f>
        <v>8115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13162</v>
      </c>
      <c r="AB55" s="319">
        <f t="shared" si="56"/>
        <v>13162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971</v>
      </c>
      <c r="L57" s="161">
        <f t="shared" si="51"/>
        <v>0</v>
      </c>
      <c r="M57" s="424">
        <f t="shared" si="52"/>
        <v>971</v>
      </c>
      <c r="N57" s="320">
        <f t="shared" si="53"/>
        <v>971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971</v>
      </c>
      <c r="Z57" s="161">
        <f>VLOOKUP($AC57,原データ!$D$1:$R$2300,8,FALSE)</f>
        <v>0</v>
      </c>
      <c r="AA57" s="424">
        <f t="shared" si="55"/>
        <v>971</v>
      </c>
      <c r="AB57" s="320">
        <f t="shared" si="56"/>
        <v>971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18554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18554</v>
      </c>
      <c r="N58" s="318">
        <f t="shared" si="53"/>
        <v>18554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18554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18554</v>
      </c>
      <c r="AB58" s="318">
        <f t="shared" si="56"/>
        <v>18554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18554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18554</v>
      </c>
      <c r="N59" s="319">
        <f t="shared" si="53"/>
        <v>18554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18554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18554</v>
      </c>
      <c r="AB59" s="319">
        <f t="shared" si="56"/>
        <v>18554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1100</v>
      </c>
      <c r="F66" s="422">
        <f t="shared" si="45"/>
        <v>1100</v>
      </c>
      <c r="G66" s="226">
        <f t="shared" si="46"/>
        <v>0</v>
      </c>
      <c r="H66" s="227">
        <f t="shared" si="47"/>
        <v>0</v>
      </c>
      <c r="I66" s="227">
        <f t="shared" si="48"/>
        <v>3424</v>
      </c>
      <c r="J66" s="227">
        <f t="shared" si="49"/>
        <v>1418</v>
      </c>
      <c r="K66" s="227">
        <f t="shared" si="50"/>
        <v>2800</v>
      </c>
      <c r="L66" s="225">
        <f t="shared" si="51"/>
        <v>0</v>
      </c>
      <c r="M66" s="422">
        <f t="shared" si="52"/>
        <v>7642</v>
      </c>
      <c r="N66" s="318">
        <f t="shared" si="53"/>
        <v>8742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1100</v>
      </c>
      <c r="T66" s="422">
        <f t="shared" si="62"/>
        <v>1100</v>
      </c>
      <c r="U66" s="226">
        <f t="shared" si="69"/>
        <v>0</v>
      </c>
      <c r="V66" s="227">
        <f t="shared" si="69"/>
        <v>0</v>
      </c>
      <c r="W66" s="227">
        <f t="shared" si="69"/>
        <v>3424</v>
      </c>
      <c r="X66" s="227">
        <f t="shared" si="69"/>
        <v>1418</v>
      </c>
      <c r="Y66" s="227">
        <f t="shared" si="69"/>
        <v>2800</v>
      </c>
      <c r="Z66" s="225">
        <f t="shared" si="69"/>
        <v>0</v>
      </c>
      <c r="AA66" s="422">
        <f t="shared" si="55"/>
        <v>7642</v>
      </c>
      <c r="AB66" s="318">
        <f t="shared" si="56"/>
        <v>8742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1100</v>
      </c>
      <c r="F67" s="424">
        <f t="shared" si="45"/>
        <v>1100</v>
      </c>
      <c r="G67" s="163">
        <f t="shared" si="46"/>
        <v>0</v>
      </c>
      <c r="H67" s="164">
        <f t="shared" si="47"/>
        <v>0</v>
      </c>
      <c r="I67" s="164">
        <f t="shared" si="48"/>
        <v>3424</v>
      </c>
      <c r="J67" s="164">
        <f t="shared" si="49"/>
        <v>1418</v>
      </c>
      <c r="K67" s="164">
        <f t="shared" si="50"/>
        <v>2800</v>
      </c>
      <c r="L67" s="161">
        <f t="shared" si="51"/>
        <v>0</v>
      </c>
      <c r="M67" s="424">
        <f t="shared" si="52"/>
        <v>7642</v>
      </c>
      <c r="N67" s="320">
        <f t="shared" si="53"/>
        <v>8742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1100</v>
      </c>
      <c r="T67" s="424">
        <f t="shared" si="62"/>
        <v>1100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3424</v>
      </c>
      <c r="X67" s="164">
        <f>VLOOKUP($AC67,原データ!$D$1:$R$2300,6,FALSE)</f>
        <v>1418</v>
      </c>
      <c r="Y67" s="164">
        <f>VLOOKUP($AC67,原データ!$D$1:$R$2300,7,FALSE)</f>
        <v>2800</v>
      </c>
      <c r="Z67" s="161">
        <f>VLOOKUP($AC67,原データ!$D$1:$R$2300,8,FALSE)</f>
        <v>0</v>
      </c>
      <c r="AA67" s="424">
        <f t="shared" si="55"/>
        <v>7642</v>
      </c>
      <c r="AB67" s="320">
        <f t="shared" si="56"/>
        <v>8742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438</v>
      </c>
      <c r="F70" s="313">
        <f t="shared" si="45"/>
        <v>438</v>
      </c>
      <c r="G70" s="314">
        <f t="shared" si="46"/>
        <v>0</v>
      </c>
      <c r="H70" s="315">
        <f t="shared" si="47"/>
        <v>0</v>
      </c>
      <c r="I70" s="315">
        <f t="shared" si="48"/>
        <v>2916</v>
      </c>
      <c r="J70" s="315">
        <f t="shared" si="49"/>
        <v>1734</v>
      </c>
      <c r="K70" s="315">
        <f t="shared" si="50"/>
        <v>1832</v>
      </c>
      <c r="L70" s="312">
        <f t="shared" si="51"/>
        <v>0</v>
      </c>
      <c r="M70" s="313">
        <f t="shared" si="52"/>
        <v>6482</v>
      </c>
      <c r="N70" s="316">
        <f t="shared" si="53"/>
        <v>6920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438</v>
      </c>
      <c r="T70" s="425">
        <f t="shared" si="62"/>
        <v>438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2916</v>
      </c>
      <c r="X70" s="171">
        <f>VLOOKUP($AC70,原データ!$D$1:$R$2300,6,FALSE)</f>
        <v>1734</v>
      </c>
      <c r="Y70" s="171">
        <f>VLOOKUP($AC70,原データ!$D$1:$R$2300,7,FALSE)</f>
        <v>1832</v>
      </c>
      <c r="Z70" s="168">
        <f>VLOOKUP($AC70,原データ!$D$1:$R$2300,8,FALSE)</f>
        <v>0</v>
      </c>
      <c r="AA70" s="425">
        <f t="shared" si="55"/>
        <v>6482</v>
      </c>
      <c r="AB70" s="316">
        <f t="shared" si="56"/>
        <v>6920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22395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22395</v>
      </c>
      <c r="N71" s="316">
        <f t="shared" si="53"/>
        <v>22395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22395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22395</v>
      </c>
      <c r="AB71" s="316">
        <f t="shared" si="56"/>
        <v>22395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22395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22395</v>
      </c>
      <c r="N83" s="321">
        <f t="shared" si="53"/>
        <v>22395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22395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22395</v>
      </c>
      <c r="AB83" s="316">
        <f>SUM(AA83,T83)</f>
        <v>22395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45392</v>
      </c>
      <c r="M85" s="313">
        <f t="shared" si="52"/>
        <v>45392</v>
      </c>
      <c r="N85" s="316">
        <f t="shared" si="53"/>
        <v>45392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45392</v>
      </c>
      <c r="AA85" s="313">
        <f t="shared" si="55"/>
        <v>45392</v>
      </c>
      <c r="AB85" s="316">
        <f t="shared" si="56"/>
        <v>45392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45392</v>
      </c>
      <c r="M87" s="425">
        <f t="shared" si="52"/>
        <v>45392</v>
      </c>
      <c r="N87" s="316">
        <f t="shared" si="53"/>
        <v>45392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45392</v>
      </c>
      <c r="AA87" s="425">
        <f t="shared" si="55"/>
        <v>45392</v>
      </c>
      <c r="AB87" s="316">
        <f t="shared" si="56"/>
        <v>45392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1538</v>
      </c>
      <c r="F90" s="417">
        <f t="shared" si="45"/>
        <v>1538</v>
      </c>
      <c r="G90" s="418">
        <f t="shared" si="46"/>
        <v>0</v>
      </c>
      <c r="H90" s="419">
        <f t="shared" si="47"/>
        <v>0</v>
      </c>
      <c r="I90" s="419">
        <f t="shared" si="48"/>
        <v>53651</v>
      </c>
      <c r="J90" s="419">
        <f t="shared" si="49"/>
        <v>11267</v>
      </c>
      <c r="K90" s="419">
        <f t="shared" si="50"/>
        <v>36546</v>
      </c>
      <c r="L90" s="416">
        <f t="shared" si="51"/>
        <v>45392</v>
      </c>
      <c r="M90" s="417">
        <f t="shared" si="52"/>
        <v>146856</v>
      </c>
      <c r="N90" s="420">
        <f t="shared" si="53"/>
        <v>148394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1538</v>
      </c>
      <c r="T90" s="417">
        <f>SUM(R90:S90)</f>
        <v>1538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53651</v>
      </c>
      <c r="X90" s="418">
        <f t="shared" si="83"/>
        <v>11267</v>
      </c>
      <c r="Y90" s="418">
        <f t="shared" si="83"/>
        <v>36546</v>
      </c>
      <c r="Z90" s="418">
        <f t="shared" si="83"/>
        <v>45392</v>
      </c>
      <c r="AA90" s="417">
        <f t="shared" si="55"/>
        <v>146856</v>
      </c>
      <c r="AB90" s="420">
        <f t="shared" si="56"/>
        <v>148394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11000</v>
      </c>
      <c r="F98" s="313">
        <f t="shared" ref="F98:F139" si="87">T98+AI98</f>
        <v>11000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283400</v>
      </c>
      <c r="J98" s="315">
        <f t="shared" ref="J98:J139" si="91">X98+AM98</f>
        <v>95330</v>
      </c>
      <c r="K98" s="315">
        <f t="shared" ref="K98:K139" si="92">Y98+AN98</f>
        <v>347140</v>
      </c>
      <c r="L98" s="312">
        <f t="shared" ref="L98:L139" si="93">Z98+AO98</f>
        <v>0</v>
      </c>
      <c r="M98" s="313">
        <f t="shared" ref="M98:M139" si="94">AA98+AP98</f>
        <v>725870</v>
      </c>
      <c r="N98" s="316">
        <f t="shared" ref="N98:N139" si="95">AB98+AQ98</f>
        <v>736870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11000</v>
      </c>
      <c r="T98" s="313">
        <f t="shared" ref="T98:T139" si="96">SUM(R98:S98)</f>
        <v>11000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283400</v>
      </c>
      <c r="X98" s="314">
        <f t="shared" si="97"/>
        <v>95330</v>
      </c>
      <c r="Y98" s="314">
        <f t="shared" si="97"/>
        <v>347140</v>
      </c>
      <c r="Z98" s="314">
        <f t="shared" si="97"/>
        <v>0</v>
      </c>
      <c r="AA98" s="313">
        <f t="shared" ref="AA98:AA139" si="98">SUM(U98:Z98)</f>
        <v>725870</v>
      </c>
      <c r="AB98" s="316">
        <f t="shared" ref="AB98:AB139" si="99">SUM(AA98,T98)</f>
        <v>736870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63620</v>
      </c>
      <c r="J99" s="227">
        <f t="shared" si="91"/>
        <v>81150</v>
      </c>
      <c r="K99" s="227">
        <f t="shared" si="92"/>
        <v>319140</v>
      </c>
      <c r="L99" s="225">
        <f t="shared" si="93"/>
        <v>0</v>
      </c>
      <c r="M99" s="422">
        <f t="shared" si="94"/>
        <v>463910</v>
      </c>
      <c r="N99" s="318">
        <f t="shared" si="95"/>
        <v>463910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63620</v>
      </c>
      <c r="X99" s="227">
        <f t="shared" si="104"/>
        <v>81150</v>
      </c>
      <c r="Y99" s="227">
        <f t="shared" si="104"/>
        <v>319140</v>
      </c>
      <c r="Z99" s="225">
        <f t="shared" si="104"/>
        <v>0</v>
      </c>
      <c r="AA99" s="422">
        <f t="shared" si="98"/>
        <v>463910</v>
      </c>
      <c r="AB99" s="318">
        <f t="shared" si="99"/>
        <v>463910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13150</v>
      </c>
      <c r="J100" s="156">
        <f t="shared" si="91"/>
        <v>0</v>
      </c>
      <c r="K100" s="156">
        <f t="shared" si="92"/>
        <v>309430</v>
      </c>
      <c r="L100" s="153">
        <f t="shared" si="93"/>
        <v>0</v>
      </c>
      <c r="M100" s="423">
        <f t="shared" si="94"/>
        <v>322580</v>
      </c>
      <c r="N100" s="319">
        <f t="shared" si="95"/>
        <v>322580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13150</v>
      </c>
      <c r="X100" s="156">
        <f>VLOOKUP($AC100,原データ!$D$1:$R$2300,6,FALSE)</f>
        <v>0</v>
      </c>
      <c r="Y100" s="156">
        <f>VLOOKUP($AC100,原データ!$D$1:$R$2300,7,FALSE)</f>
        <v>309430</v>
      </c>
      <c r="Z100" s="153">
        <f>VLOOKUP($AC100,原データ!$D$1:$R$2300,8,FALSE)</f>
        <v>0</v>
      </c>
      <c r="AA100" s="423">
        <f t="shared" si="98"/>
        <v>322580</v>
      </c>
      <c r="AB100" s="319">
        <f t="shared" si="99"/>
        <v>322580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50470</v>
      </c>
      <c r="J102" s="156">
        <f t="shared" si="91"/>
        <v>81150</v>
      </c>
      <c r="K102" s="156">
        <f t="shared" si="92"/>
        <v>0</v>
      </c>
      <c r="L102" s="153">
        <f t="shared" si="93"/>
        <v>0</v>
      </c>
      <c r="M102" s="423">
        <f t="shared" si="94"/>
        <v>131620</v>
      </c>
      <c r="N102" s="319">
        <f t="shared" si="95"/>
        <v>131620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50470</v>
      </c>
      <c r="X102" s="156">
        <f>VLOOKUP($AC102,原データ!$D$1:$R$2300,6,FALSE)</f>
        <v>81150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131620</v>
      </c>
      <c r="AB102" s="319">
        <f t="shared" si="99"/>
        <v>131620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9710</v>
      </c>
      <c r="L104" s="161">
        <f t="shared" si="93"/>
        <v>0</v>
      </c>
      <c r="M104" s="424">
        <f t="shared" si="94"/>
        <v>9710</v>
      </c>
      <c r="N104" s="320">
        <f t="shared" si="95"/>
        <v>9710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9710</v>
      </c>
      <c r="Z104" s="161">
        <f>VLOOKUP($AC104,原データ!$D$1:$R$2300,8,FALSE)</f>
        <v>0</v>
      </c>
      <c r="AA104" s="424">
        <f t="shared" si="98"/>
        <v>9710</v>
      </c>
      <c r="AB104" s="320">
        <f t="shared" si="99"/>
        <v>9710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185540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185540</v>
      </c>
      <c r="N105" s="318">
        <f t="shared" si="95"/>
        <v>185540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185540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185540</v>
      </c>
      <c r="AB105" s="318">
        <f t="shared" si="99"/>
        <v>185540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185540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185540</v>
      </c>
      <c r="N106" s="319">
        <f t="shared" si="95"/>
        <v>185540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185540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185540</v>
      </c>
      <c r="AB106" s="319">
        <f t="shared" si="99"/>
        <v>185540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11000</v>
      </c>
      <c r="F113" s="422">
        <f t="shared" si="87"/>
        <v>11000</v>
      </c>
      <c r="G113" s="226">
        <f t="shared" si="88"/>
        <v>0</v>
      </c>
      <c r="H113" s="227">
        <f t="shared" si="89"/>
        <v>0</v>
      </c>
      <c r="I113" s="227">
        <f t="shared" si="90"/>
        <v>34240</v>
      </c>
      <c r="J113" s="227">
        <f t="shared" si="91"/>
        <v>14180</v>
      </c>
      <c r="K113" s="227">
        <f t="shared" si="92"/>
        <v>28000</v>
      </c>
      <c r="L113" s="225">
        <f t="shared" si="93"/>
        <v>0</v>
      </c>
      <c r="M113" s="422">
        <f t="shared" si="94"/>
        <v>76420</v>
      </c>
      <c r="N113" s="318">
        <f t="shared" si="95"/>
        <v>87420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11000</v>
      </c>
      <c r="T113" s="422">
        <f t="shared" si="96"/>
        <v>11000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34240</v>
      </c>
      <c r="X113" s="227">
        <f t="shared" si="111"/>
        <v>14180</v>
      </c>
      <c r="Y113" s="227">
        <f t="shared" si="111"/>
        <v>28000</v>
      </c>
      <c r="Z113" s="225">
        <f t="shared" si="111"/>
        <v>0</v>
      </c>
      <c r="AA113" s="422">
        <f t="shared" si="98"/>
        <v>76420</v>
      </c>
      <c r="AB113" s="318">
        <f t="shared" si="99"/>
        <v>87420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11000</v>
      </c>
      <c r="F114" s="423">
        <f t="shared" si="87"/>
        <v>11000</v>
      </c>
      <c r="G114" s="155">
        <f t="shared" si="88"/>
        <v>0</v>
      </c>
      <c r="H114" s="156">
        <f t="shared" si="89"/>
        <v>0</v>
      </c>
      <c r="I114" s="156">
        <f t="shared" si="90"/>
        <v>34240</v>
      </c>
      <c r="J114" s="156">
        <f t="shared" si="91"/>
        <v>14180</v>
      </c>
      <c r="K114" s="156">
        <f t="shared" si="92"/>
        <v>28000</v>
      </c>
      <c r="L114" s="153">
        <f t="shared" si="93"/>
        <v>0</v>
      </c>
      <c r="M114" s="423">
        <f t="shared" si="94"/>
        <v>76420</v>
      </c>
      <c r="N114" s="319">
        <f t="shared" si="95"/>
        <v>87420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11000</v>
      </c>
      <c r="T114" s="423">
        <f t="shared" si="96"/>
        <v>11000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34240</v>
      </c>
      <c r="X114" s="156">
        <f>VLOOKUP($AC114,原データ!$D$1:$R$2300,6,FALSE)</f>
        <v>14180</v>
      </c>
      <c r="Y114" s="156">
        <f>VLOOKUP($AC114,原データ!$D$1:$R$2300,7,FALSE)</f>
        <v>28000</v>
      </c>
      <c r="Z114" s="153">
        <f>VLOOKUP($AC114,原データ!$D$1:$R$2300,8,FALSE)</f>
        <v>0</v>
      </c>
      <c r="AA114" s="423">
        <f t="shared" si="98"/>
        <v>76420</v>
      </c>
      <c r="AB114" s="319">
        <f t="shared" si="99"/>
        <v>87420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4380</v>
      </c>
      <c r="F119" s="313">
        <f t="shared" si="87"/>
        <v>4380</v>
      </c>
      <c r="G119" s="314">
        <f t="shared" si="88"/>
        <v>0</v>
      </c>
      <c r="H119" s="315">
        <f t="shared" si="89"/>
        <v>0</v>
      </c>
      <c r="I119" s="315">
        <f t="shared" si="90"/>
        <v>29160</v>
      </c>
      <c r="J119" s="315">
        <f t="shared" si="91"/>
        <v>17340</v>
      </c>
      <c r="K119" s="315">
        <f t="shared" si="92"/>
        <v>18320</v>
      </c>
      <c r="L119" s="312">
        <f t="shared" si="93"/>
        <v>0</v>
      </c>
      <c r="M119" s="313">
        <f t="shared" si="94"/>
        <v>64820</v>
      </c>
      <c r="N119" s="316">
        <f t="shared" si="95"/>
        <v>69200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4380</v>
      </c>
      <c r="T119" s="425">
        <f t="shared" si="96"/>
        <v>4380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29160</v>
      </c>
      <c r="X119" s="171">
        <f>VLOOKUP($AC119,原データ!$D$1:$R$2300,6,FALSE)</f>
        <v>17340</v>
      </c>
      <c r="Y119" s="171">
        <f>VLOOKUP($AC119,原データ!$D$1:$R$2300,7,FALSE)</f>
        <v>18320</v>
      </c>
      <c r="Z119" s="168">
        <f>VLOOKUP($AC119,原データ!$D$1:$R$2300,8,FALSE)</f>
        <v>0</v>
      </c>
      <c r="AA119" s="425">
        <f t="shared" si="98"/>
        <v>64820</v>
      </c>
      <c r="AB119" s="316">
        <f t="shared" si="99"/>
        <v>69200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223950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223950</v>
      </c>
      <c r="N120" s="316">
        <f t="shared" si="95"/>
        <v>223950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223950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223950</v>
      </c>
      <c r="AB120" s="316">
        <f t="shared" si="99"/>
        <v>223950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223950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223950</v>
      </c>
      <c r="N132" s="321">
        <f t="shared" si="95"/>
        <v>223950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223950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223950</v>
      </c>
      <c r="AB132" s="316">
        <f>SUM(AA132,T132)</f>
        <v>223950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453920</v>
      </c>
      <c r="M134" s="313">
        <f t="shared" si="94"/>
        <v>453920</v>
      </c>
      <c r="N134" s="316">
        <f t="shared" si="95"/>
        <v>453920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453920</v>
      </c>
      <c r="AA134" s="313">
        <f t="shared" si="98"/>
        <v>453920</v>
      </c>
      <c r="AB134" s="316">
        <f t="shared" si="99"/>
        <v>453920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453920</v>
      </c>
      <c r="M136" s="425">
        <f t="shared" si="94"/>
        <v>453920</v>
      </c>
      <c r="N136" s="316">
        <f t="shared" si="95"/>
        <v>453920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453920</v>
      </c>
      <c r="AA136" s="425">
        <f t="shared" si="98"/>
        <v>453920</v>
      </c>
      <c r="AB136" s="316">
        <f t="shared" si="99"/>
        <v>453920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15380</v>
      </c>
      <c r="F139" s="417">
        <f t="shared" si="87"/>
        <v>15380</v>
      </c>
      <c r="G139" s="418">
        <f t="shared" si="88"/>
        <v>0</v>
      </c>
      <c r="H139" s="419">
        <f t="shared" si="89"/>
        <v>0</v>
      </c>
      <c r="I139" s="419">
        <f t="shared" si="90"/>
        <v>536510</v>
      </c>
      <c r="J139" s="419">
        <f t="shared" si="91"/>
        <v>112670</v>
      </c>
      <c r="K139" s="419">
        <f t="shared" si="92"/>
        <v>365460</v>
      </c>
      <c r="L139" s="416">
        <f t="shared" si="93"/>
        <v>453920</v>
      </c>
      <c r="M139" s="417">
        <f t="shared" si="94"/>
        <v>1468560</v>
      </c>
      <c r="N139" s="420">
        <f t="shared" si="95"/>
        <v>1483940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15380</v>
      </c>
      <c r="T139" s="417">
        <f t="shared" si="96"/>
        <v>15380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536510</v>
      </c>
      <c r="X139" s="418">
        <f t="shared" si="125"/>
        <v>112670</v>
      </c>
      <c r="Y139" s="418">
        <f t="shared" si="125"/>
        <v>365460</v>
      </c>
      <c r="Z139" s="418">
        <f t="shared" si="125"/>
        <v>453920</v>
      </c>
      <c r="AA139" s="417">
        <f t="shared" si="98"/>
        <v>1468560</v>
      </c>
      <c r="AB139" s="420">
        <f t="shared" si="99"/>
        <v>1483940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9900</v>
      </c>
      <c r="F141" s="313">
        <f t="shared" ref="F141:F182" si="129">T141+AI141</f>
        <v>9900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255060</v>
      </c>
      <c r="J141" s="315">
        <f t="shared" ref="J141:J182" si="133">X141+AM141</f>
        <v>85797</v>
      </c>
      <c r="K141" s="315">
        <f t="shared" ref="K141:K182" si="134">Y141+AN141</f>
        <v>312426</v>
      </c>
      <c r="L141" s="312">
        <f t="shared" ref="L141:L182" si="135">Z141+AO141</f>
        <v>0</v>
      </c>
      <c r="M141" s="313">
        <f t="shared" ref="M141:M182" si="136">AA141+AP141</f>
        <v>653283</v>
      </c>
      <c r="N141" s="316">
        <f t="shared" ref="N141:N182" si="137">AB141+AQ141</f>
        <v>663183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9900</v>
      </c>
      <c r="T141" s="313">
        <f t="shared" ref="T141:T180" si="138">SUM(R141:S141)</f>
        <v>9900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255060</v>
      </c>
      <c r="X141" s="314">
        <f t="shared" si="139"/>
        <v>85797</v>
      </c>
      <c r="Y141" s="314">
        <f t="shared" si="139"/>
        <v>312426</v>
      </c>
      <c r="Z141" s="314">
        <f t="shared" si="139"/>
        <v>0</v>
      </c>
      <c r="AA141" s="313">
        <f t="shared" ref="AA141:AA180" si="140">SUM(U141:Z141)</f>
        <v>653283</v>
      </c>
      <c r="AB141" s="316">
        <f t="shared" ref="AB141:AB180" si="141">SUM(AA141,T141)</f>
        <v>663183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57258</v>
      </c>
      <c r="J142" s="227">
        <f t="shared" si="133"/>
        <v>73035</v>
      </c>
      <c r="K142" s="227">
        <f t="shared" si="134"/>
        <v>287226</v>
      </c>
      <c r="L142" s="225">
        <f t="shared" si="135"/>
        <v>0</v>
      </c>
      <c r="M142" s="422">
        <f t="shared" si="136"/>
        <v>417519</v>
      </c>
      <c r="N142" s="318">
        <f t="shared" si="137"/>
        <v>417519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57258</v>
      </c>
      <c r="X142" s="227">
        <f t="shared" si="145"/>
        <v>73035</v>
      </c>
      <c r="Y142" s="227">
        <f t="shared" si="145"/>
        <v>287226</v>
      </c>
      <c r="Z142" s="225">
        <f t="shared" si="145"/>
        <v>0</v>
      </c>
      <c r="AA142" s="422">
        <f t="shared" si="140"/>
        <v>417519</v>
      </c>
      <c r="AB142" s="318">
        <f t="shared" si="141"/>
        <v>417519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11835</v>
      </c>
      <c r="J143" s="156">
        <f t="shared" si="133"/>
        <v>0</v>
      </c>
      <c r="K143" s="156">
        <f t="shared" si="134"/>
        <v>278487</v>
      </c>
      <c r="L143" s="153">
        <f t="shared" si="135"/>
        <v>0</v>
      </c>
      <c r="M143" s="423">
        <f t="shared" si="136"/>
        <v>290322</v>
      </c>
      <c r="N143" s="319">
        <f t="shared" si="137"/>
        <v>290322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11835</v>
      </c>
      <c r="X143" s="156">
        <f>VLOOKUP($AC143,原データ!$D$1:$R$2300,6,FALSE)</f>
        <v>0</v>
      </c>
      <c r="Y143" s="156">
        <f>VLOOKUP($AC143,原データ!$D$1:$R$2300,7,FALSE)</f>
        <v>278487</v>
      </c>
      <c r="Z143" s="153">
        <f>VLOOKUP($AC143,原データ!$D$1:$R$2300,8,FALSE)</f>
        <v>0</v>
      </c>
      <c r="AA143" s="423">
        <f t="shared" si="140"/>
        <v>290322</v>
      </c>
      <c r="AB143" s="319">
        <f t="shared" si="141"/>
        <v>290322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45423</v>
      </c>
      <c r="J145" s="156">
        <f t="shared" si="133"/>
        <v>73035</v>
      </c>
      <c r="K145" s="156">
        <f t="shared" si="134"/>
        <v>0</v>
      </c>
      <c r="L145" s="153">
        <f t="shared" si="135"/>
        <v>0</v>
      </c>
      <c r="M145" s="423">
        <f t="shared" si="136"/>
        <v>118458</v>
      </c>
      <c r="N145" s="319">
        <f t="shared" si="137"/>
        <v>118458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45423</v>
      </c>
      <c r="X145" s="156">
        <f>VLOOKUP($AC145,原データ!$D$1:$R$2300,6,FALSE)</f>
        <v>73035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118458</v>
      </c>
      <c r="AB145" s="319">
        <f t="shared" si="141"/>
        <v>118458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8739</v>
      </c>
      <c r="L147" s="161">
        <f t="shared" si="135"/>
        <v>0</v>
      </c>
      <c r="M147" s="424">
        <f t="shared" si="136"/>
        <v>8739</v>
      </c>
      <c r="N147" s="320">
        <f t="shared" si="137"/>
        <v>8739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8739</v>
      </c>
      <c r="Z147" s="161">
        <f>VLOOKUP($AC147,原データ!$D$1:$R$2300,8,FALSE)</f>
        <v>0</v>
      </c>
      <c r="AA147" s="424">
        <f t="shared" si="140"/>
        <v>8739</v>
      </c>
      <c r="AB147" s="320">
        <f t="shared" si="141"/>
        <v>8739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166986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166986</v>
      </c>
      <c r="N148" s="318">
        <f t="shared" si="137"/>
        <v>166986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166986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166986</v>
      </c>
      <c r="AB148" s="318">
        <f t="shared" si="141"/>
        <v>166986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166986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166986</v>
      </c>
      <c r="N149" s="319">
        <f t="shared" si="137"/>
        <v>166986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166986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166986</v>
      </c>
      <c r="AB149" s="319">
        <f t="shared" si="141"/>
        <v>166986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9900</v>
      </c>
      <c r="F156" s="422">
        <f t="shared" si="129"/>
        <v>9900</v>
      </c>
      <c r="G156" s="226">
        <f t="shared" si="130"/>
        <v>0</v>
      </c>
      <c r="H156" s="227">
        <f t="shared" si="131"/>
        <v>0</v>
      </c>
      <c r="I156" s="227">
        <f t="shared" si="132"/>
        <v>30816</v>
      </c>
      <c r="J156" s="227">
        <f t="shared" si="133"/>
        <v>12762</v>
      </c>
      <c r="K156" s="227">
        <f t="shared" si="134"/>
        <v>25200</v>
      </c>
      <c r="L156" s="225">
        <f t="shared" si="135"/>
        <v>0</v>
      </c>
      <c r="M156" s="422">
        <f t="shared" si="136"/>
        <v>68778</v>
      </c>
      <c r="N156" s="318">
        <f t="shared" si="137"/>
        <v>78678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9900</v>
      </c>
      <c r="T156" s="422">
        <f t="shared" si="138"/>
        <v>9900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30816</v>
      </c>
      <c r="X156" s="227">
        <f t="shared" si="153"/>
        <v>12762</v>
      </c>
      <c r="Y156" s="227">
        <f t="shared" si="153"/>
        <v>25200</v>
      </c>
      <c r="Z156" s="225">
        <f t="shared" si="153"/>
        <v>0</v>
      </c>
      <c r="AA156" s="422">
        <f t="shared" si="140"/>
        <v>68778</v>
      </c>
      <c r="AB156" s="318">
        <f t="shared" si="141"/>
        <v>78678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9900</v>
      </c>
      <c r="F157" s="423">
        <f t="shared" si="129"/>
        <v>9900</v>
      </c>
      <c r="G157" s="155">
        <f t="shared" si="130"/>
        <v>0</v>
      </c>
      <c r="H157" s="156">
        <f t="shared" si="131"/>
        <v>0</v>
      </c>
      <c r="I157" s="156">
        <f t="shared" si="132"/>
        <v>30816</v>
      </c>
      <c r="J157" s="156">
        <f t="shared" si="133"/>
        <v>12762</v>
      </c>
      <c r="K157" s="156">
        <f t="shared" si="134"/>
        <v>25200</v>
      </c>
      <c r="L157" s="153">
        <f t="shared" si="135"/>
        <v>0</v>
      </c>
      <c r="M157" s="423">
        <f t="shared" si="136"/>
        <v>68778</v>
      </c>
      <c r="N157" s="319">
        <f t="shared" si="137"/>
        <v>78678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9900</v>
      </c>
      <c r="T157" s="423">
        <f t="shared" si="138"/>
        <v>9900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30816</v>
      </c>
      <c r="X157" s="156">
        <f>VLOOKUP($AC157,原データ!$D$1:$R$2300,6,FALSE)</f>
        <v>12762</v>
      </c>
      <c r="Y157" s="156">
        <f>VLOOKUP($AC157,原データ!$D$1:$R$2300,7,FALSE)</f>
        <v>25200</v>
      </c>
      <c r="Z157" s="153">
        <f>VLOOKUP($AC157,原データ!$D$1:$R$2300,8,FALSE)</f>
        <v>0</v>
      </c>
      <c r="AA157" s="423">
        <f t="shared" si="140"/>
        <v>68778</v>
      </c>
      <c r="AB157" s="319">
        <f t="shared" si="141"/>
        <v>78678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4380</v>
      </c>
      <c r="F162" s="313">
        <f t="shared" si="129"/>
        <v>4380</v>
      </c>
      <c r="G162" s="314">
        <f t="shared" si="130"/>
        <v>0</v>
      </c>
      <c r="H162" s="315">
        <f t="shared" si="131"/>
        <v>0</v>
      </c>
      <c r="I162" s="315">
        <f t="shared" si="132"/>
        <v>29160</v>
      </c>
      <c r="J162" s="315">
        <f t="shared" si="133"/>
        <v>17340</v>
      </c>
      <c r="K162" s="315">
        <f t="shared" si="134"/>
        <v>18320</v>
      </c>
      <c r="L162" s="312">
        <f t="shared" si="135"/>
        <v>0</v>
      </c>
      <c r="M162" s="313">
        <f t="shared" si="136"/>
        <v>64820</v>
      </c>
      <c r="N162" s="316">
        <f t="shared" si="137"/>
        <v>69200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4380</v>
      </c>
      <c r="T162" s="425">
        <f t="shared" si="138"/>
        <v>4380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29160</v>
      </c>
      <c r="X162" s="171">
        <f>VLOOKUP($AC162,原データ!$D$1:$R$2300,6,FALSE)</f>
        <v>17340</v>
      </c>
      <c r="Y162" s="171">
        <f>VLOOKUP($AC162,原データ!$D$1:$R$2300,7,FALSE)</f>
        <v>18320</v>
      </c>
      <c r="Z162" s="168">
        <f>VLOOKUP($AC162,原データ!$D$1:$R$2300,8,FALSE)</f>
        <v>0</v>
      </c>
      <c r="AA162" s="425">
        <f t="shared" si="140"/>
        <v>64820</v>
      </c>
      <c r="AB162" s="316">
        <f t="shared" si="141"/>
        <v>69200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201555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201555</v>
      </c>
      <c r="N163" s="316">
        <f t="shared" si="137"/>
        <v>201555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201555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201555</v>
      </c>
      <c r="AB163" s="316">
        <f t="shared" si="141"/>
        <v>201555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201555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201555</v>
      </c>
      <c r="N175" s="321">
        <f t="shared" si="137"/>
        <v>201555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201555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201555</v>
      </c>
      <c r="AB175" s="316">
        <f>SUM(AA175,T175)</f>
        <v>201555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408528</v>
      </c>
      <c r="M177" s="313">
        <f t="shared" si="136"/>
        <v>408528</v>
      </c>
      <c r="N177" s="316">
        <f t="shared" si="137"/>
        <v>408528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408528</v>
      </c>
      <c r="AA177" s="313">
        <f t="shared" si="140"/>
        <v>408528</v>
      </c>
      <c r="AB177" s="316">
        <f t="shared" si="141"/>
        <v>408528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408528</v>
      </c>
      <c r="M179" s="425">
        <f t="shared" si="136"/>
        <v>408528</v>
      </c>
      <c r="N179" s="316">
        <f t="shared" si="137"/>
        <v>408528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408528</v>
      </c>
      <c r="AA179" s="425">
        <f t="shared" si="140"/>
        <v>408528</v>
      </c>
      <c r="AB179" s="316">
        <f t="shared" si="141"/>
        <v>408528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14280</v>
      </c>
      <c r="F182" s="417">
        <f t="shared" si="129"/>
        <v>14280</v>
      </c>
      <c r="G182" s="418">
        <f t="shared" si="130"/>
        <v>0</v>
      </c>
      <c r="H182" s="419">
        <f t="shared" si="131"/>
        <v>0</v>
      </c>
      <c r="I182" s="419">
        <f t="shared" si="132"/>
        <v>485775</v>
      </c>
      <c r="J182" s="419">
        <f t="shared" si="133"/>
        <v>103137</v>
      </c>
      <c r="K182" s="419">
        <f t="shared" si="134"/>
        <v>330746</v>
      </c>
      <c r="L182" s="416">
        <f t="shared" si="135"/>
        <v>408528</v>
      </c>
      <c r="M182" s="417">
        <f t="shared" si="136"/>
        <v>1328186</v>
      </c>
      <c r="N182" s="420">
        <f t="shared" si="137"/>
        <v>1342466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14280</v>
      </c>
      <c r="T182" s="417">
        <f>SUM(R182:S182)</f>
        <v>14280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485775</v>
      </c>
      <c r="X182" s="418">
        <f t="shared" si="167"/>
        <v>103137</v>
      </c>
      <c r="Y182" s="418">
        <f t="shared" si="167"/>
        <v>330746</v>
      </c>
      <c r="Z182" s="418">
        <f t="shared" si="167"/>
        <v>408528</v>
      </c>
      <c r="AA182" s="417">
        <f>SUM(U182:Z182)</f>
        <v>1328186</v>
      </c>
      <c r="AB182" s="420">
        <f>SUM(AA182,T182)</f>
        <v>1342466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2D6E6-4BD2-482A-B2EF-86247CCF835F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恩納村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100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100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恩納村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恩納村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FA7A9-F761-4A84-B844-6E423E9EEE25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恩納村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恩納村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AE665-13BA-4E4E-B76A-B649F0CEC88D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473116</v>
      </c>
      <c r="M4" s="671"/>
      <c r="N4" s="671"/>
      <c r="Q4" s="236"/>
      <c r="X4" s="670" t="s">
        <v>100</v>
      </c>
      <c r="Y4" s="670"/>
      <c r="Z4" s="671">
        <f>様式1!F5</f>
        <v>473116</v>
      </c>
      <c r="AA4" s="671"/>
      <c r="AB4" s="671"/>
      <c r="AC4" s="333"/>
      <c r="AF4" s="236"/>
      <c r="AM4" s="670" t="s">
        <v>100</v>
      </c>
      <c r="AN4" s="670"/>
      <c r="AO4" s="671">
        <f>様式1!F5</f>
        <v>473116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恩納村</v>
      </c>
      <c r="M5" s="798"/>
      <c r="N5" s="798"/>
      <c r="Q5" s="236"/>
      <c r="X5" s="788" t="s">
        <v>101</v>
      </c>
      <c r="Y5" s="788"/>
      <c r="Z5" s="798" t="str">
        <f>様式1!F6</f>
        <v>恩納村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恩納村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3</v>
      </c>
      <c r="I11" s="379">
        <f t="shared" si="0"/>
        <v>4</v>
      </c>
      <c r="J11" s="379">
        <f t="shared" si="0"/>
        <v>17</v>
      </c>
      <c r="K11" s="379">
        <f t="shared" si="0"/>
        <v>33</v>
      </c>
      <c r="L11" s="376">
        <f t="shared" si="0"/>
        <v>18</v>
      </c>
      <c r="M11" s="377">
        <f t="shared" si="0"/>
        <v>75</v>
      </c>
      <c r="N11" s="316">
        <f t="shared" si="0"/>
        <v>76</v>
      </c>
      <c r="O11" s="778"/>
      <c r="P11" s="794" t="s">
        <v>41</v>
      </c>
      <c r="Q11" s="795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3</v>
      </c>
      <c r="W11" s="379">
        <f t="shared" si="2"/>
        <v>4</v>
      </c>
      <c r="X11" s="379">
        <f t="shared" si="2"/>
        <v>17</v>
      </c>
      <c r="Y11" s="379">
        <f t="shared" si="2"/>
        <v>33</v>
      </c>
      <c r="Z11" s="376">
        <f t="shared" si="2"/>
        <v>18</v>
      </c>
      <c r="AA11" s="377">
        <f t="shared" ref="AA11:AA31" si="3">SUM(U11:Z11)</f>
        <v>75</v>
      </c>
      <c r="AB11" s="316">
        <f>SUM(AA11,T11)</f>
        <v>76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3</v>
      </c>
      <c r="J12" s="242">
        <f t="shared" ref="J12:J31" si="13">X12+AM12</f>
        <v>12</v>
      </c>
      <c r="K12" s="242">
        <f t="shared" ref="K12:K31" si="14">Y12+AN12</f>
        <v>30</v>
      </c>
      <c r="L12" s="240">
        <f t="shared" ref="L12:L31" si="15">Z12+AO12</f>
        <v>14</v>
      </c>
      <c r="M12" s="380">
        <f t="shared" ref="M12:M31" si="16">AA12+AP12</f>
        <v>59</v>
      </c>
      <c r="N12" s="322">
        <f t="shared" ref="N12:N31" si="17">AB12+AQ12</f>
        <v>59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3</v>
      </c>
      <c r="X12" s="242">
        <f>VLOOKUP($AC12,原データ!$D$1:$R$2300,6,FALSE)</f>
        <v>12</v>
      </c>
      <c r="Y12" s="242">
        <f>VLOOKUP($AC12,原データ!$D$1:$R$2300,7,FALSE)</f>
        <v>30</v>
      </c>
      <c r="Z12" s="240">
        <f>VLOOKUP($AC12,原データ!$D$1:$R$2300,8,FALSE)</f>
        <v>14</v>
      </c>
      <c r="AA12" s="380">
        <f t="shared" si="3"/>
        <v>59</v>
      </c>
      <c r="AB12" s="322">
        <f t="shared" ref="AB12:AB31" si="18">SUM(AA12,T12)</f>
        <v>59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0</v>
      </c>
      <c r="J13" s="247">
        <f t="shared" si="13"/>
        <v>3</v>
      </c>
      <c r="K13" s="247">
        <f t="shared" si="14"/>
        <v>3</v>
      </c>
      <c r="L13" s="245">
        <f t="shared" si="15"/>
        <v>4</v>
      </c>
      <c r="M13" s="381">
        <f t="shared" si="16"/>
        <v>11</v>
      </c>
      <c r="N13" s="319">
        <f t="shared" si="17"/>
        <v>11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0</v>
      </c>
      <c r="X13" s="247">
        <f>VLOOKUP($AC13,原データ!$D$1:$R$2300,6,FALSE)</f>
        <v>3</v>
      </c>
      <c r="Y13" s="247">
        <f>VLOOKUP($AC13,原データ!$D$1:$R$2300,7,FALSE)</f>
        <v>3</v>
      </c>
      <c r="Z13" s="245">
        <f>VLOOKUP($AC13,原データ!$D$1:$R$2300,8,FALSE)</f>
        <v>4</v>
      </c>
      <c r="AA13" s="381">
        <f t="shared" si="3"/>
        <v>11</v>
      </c>
      <c r="AB13" s="319">
        <f t="shared" si="18"/>
        <v>11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1</v>
      </c>
      <c r="J17" s="247">
        <f t="shared" si="13"/>
        <v>1</v>
      </c>
      <c r="K17" s="247">
        <f t="shared" si="14"/>
        <v>0</v>
      </c>
      <c r="L17" s="245">
        <f t="shared" si="15"/>
        <v>0</v>
      </c>
      <c r="M17" s="381">
        <f t="shared" si="16"/>
        <v>4</v>
      </c>
      <c r="N17" s="319">
        <f t="shared" si="17"/>
        <v>5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1</v>
      </c>
      <c r="X17" s="247">
        <f>VLOOKUP($AC17,原データ!$D$1:$R$2300,6,FALSE)</f>
        <v>1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4</v>
      </c>
      <c r="AB17" s="319">
        <f t="shared" si="18"/>
        <v>5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1</v>
      </c>
      <c r="F21" s="363">
        <f t="shared" si="10"/>
        <v>1</v>
      </c>
      <c r="G21" s="366">
        <f t="shared" si="20"/>
        <v>0</v>
      </c>
      <c r="H21" s="367">
        <f t="shared" si="11"/>
        <v>3</v>
      </c>
      <c r="I21" s="367">
        <f t="shared" si="12"/>
        <v>4</v>
      </c>
      <c r="J21" s="367">
        <f t="shared" si="13"/>
        <v>17</v>
      </c>
      <c r="K21" s="367">
        <f t="shared" si="14"/>
        <v>35</v>
      </c>
      <c r="L21" s="365">
        <f t="shared" si="15"/>
        <v>20</v>
      </c>
      <c r="M21" s="368">
        <f t="shared" si="16"/>
        <v>79</v>
      </c>
      <c r="N21" s="325">
        <f t="shared" si="17"/>
        <v>80</v>
      </c>
      <c r="O21" s="778"/>
      <c r="P21" s="780" t="s">
        <v>31</v>
      </c>
      <c r="Q21" s="781"/>
      <c r="R21" s="364">
        <f>SUM(R22:R30)</f>
        <v>0</v>
      </c>
      <c r="S21" s="365">
        <f>SUM(S22:S30)</f>
        <v>1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3</v>
      </c>
      <c r="W21" s="367">
        <f t="shared" si="22"/>
        <v>4</v>
      </c>
      <c r="X21" s="367">
        <f t="shared" si="22"/>
        <v>17</v>
      </c>
      <c r="Y21" s="367">
        <f t="shared" si="22"/>
        <v>35</v>
      </c>
      <c r="Z21" s="365">
        <f t="shared" si="22"/>
        <v>20</v>
      </c>
      <c r="AA21" s="368">
        <f t="shared" si="3"/>
        <v>79</v>
      </c>
      <c r="AB21" s="325">
        <f t="shared" si="18"/>
        <v>80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3</v>
      </c>
      <c r="J22" s="263">
        <f t="shared" si="13"/>
        <v>12</v>
      </c>
      <c r="K22" s="263">
        <f t="shared" si="14"/>
        <v>30</v>
      </c>
      <c r="L22" s="261">
        <f t="shared" si="15"/>
        <v>14</v>
      </c>
      <c r="M22" s="372">
        <f t="shared" si="16"/>
        <v>59</v>
      </c>
      <c r="N22" s="326">
        <f t="shared" si="17"/>
        <v>59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3</v>
      </c>
      <c r="X22" s="263">
        <f>VLOOKUP($AC22,原データ!$D$1:$R$2300,6,FALSE)</f>
        <v>12</v>
      </c>
      <c r="Y22" s="263">
        <f>VLOOKUP($AC22,原データ!$D$1:$R$2300,7,FALSE)</f>
        <v>30</v>
      </c>
      <c r="Z22" s="261">
        <f>VLOOKUP($AC22,原データ!$D$1:$R$2300,8,FALSE)</f>
        <v>14</v>
      </c>
      <c r="AA22" s="372">
        <f t="shared" si="3"/>
        <v>59</v>
      </c>
      <c r="AB22" s="326">
        <f t="shared" si="18"/>
        <v>59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0</v>
      </c>
      <c r="J23" s="253">
        <f t="shared" si="13"/>
        <v>3</v>
      </c>
      <c r="K23" s="253">
        <f t="shared" si="14"/>
        <v>3</v>
      </c>
      <c r="L23" s="251">
        <f t="shared" si="15"/>
        <v>4</v>
      </c>
      <c r="M23" s="373">
        <f t="shared" si="16"/>
        <v>11</v>
      </c>
      <c r="N23" s="323">
        <f t="shared" si="17"/>
        <v>11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0</v>
      </c>
      <c r="X23" s="253">
        <f>VLOOKUP($AC23,原データ!$D$1:$R$2300,6,FALSE)</f>
        <v>3</v>
      </c>
      <c r="Y23" s="253">
        <f>VLOOKUP($AC23,原データ!$D$1:$R$2300,7,FALSE)</f>
        <v>3</v>
      </c>
      <c r="Z23" s="251">
        <f>VLOOKUP($AC23,原データ!$D$1:$R$2300,8,FALSE)</f>
        <v>4</v>
      </c>
      <c r="AA23" s="373">
        <f t="shared" si="3"/>
        <v>11</v>
      </c>
      <c r="AB23" s="323">
        <f t="shared" si="18"/>
        <v>11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1</v>
      </c>
      <c r="M25" s="373">
        <f t="shared" si="24"/>
        <v>2</v>
      </c>
      <c r="N25" s="323">
        <f t="shared" si="24"/>
        <v>2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1</v>
      </c>
      <c r="AA25" s="373">
        <f>SUM(U25:Z25)</f>
        <v>2</v>
      </c>
      <c r="AB25" s="323">
        <f>SUM(AA25,T25)</f>
        <v>2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1</v>
      </c>
      <c r="F27" s="373">
        <f t="shared" si="10"/>
        <v>1</v>
      </c>
      <c r="G27" s="268">
        <f t="shared" si="20"/>
        <v>0</v>
      </c>
      <c r="H27" s="253">
        <f t="shared" si="11"/>
        <v>2</v>
      </c>
      <c r="I27" s="253">
        <f t="shared" si="12"/>
        <v>1</v>
      </c>
      <c r="J27" s="253">
        <f t="shared" si="13"/>
        <v>1</v>
      </c>
      <c r="K27" s="253">
        <f t="shared" si="14"/>
        <v>0</v>
      </c>
      <c r="L27" s="251">
        <f t="shared" si="15"/>
        <v>0</v>
      </c>
      <c r="M27" s="373">
        <f t="shared" si="16"/>
        <v>4</v>
      </c>
      <c r="N27" s="323">
        <f t="shared" si="17"/>
        <v>5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1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1</v>
      </c>
      <c r="X27" s="253">
        <f>VLOOKUP($AC27,原データ!$D$1:$R$2300,6,FALSE)</f>
        <v>1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4</v>
      </c>
      <c r="AB27" s="323">
        <f t="shared" si="18"/>
        <v>5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0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1</v>
      </c>
      <c r="M30" s="374">
        <f t="shared" si="25"/>
        <v>2</v>
      </c>
      <c r="N30" s="324">
        <f t="shared" si="25"/>
        <v>2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1</v>
      </c>
      <c r="AA30" s="374">
        <f>SUM(U30:Z30)</f>
        <v>2</v>
      </c>
      <c r="AB30" s="324">
        <f>SUM(AA30,T30)</f>
        <v>2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2</v>
      </c>
      <c r="F31" s="384">
        <f t="shared" si="10"/>
        <v>2</v>
      </c>
      <c r="G31" s="385">
        <f t="shared" si="20"/>
        <v>0</v>
      </c>
      <c r="H31" s="386">
        <f t="shared" si="11"/>
        <v>6</v>
      </c>
      <c r="I31" s="386">
        <f t="shared" si="12"/>
        <v>8</v>
      </c>
      <c r="J31" s="386">
        <f t="shared" si="13"/>
        <v>34</v>
      </c>
      <c r="K31" s="386">
        <f t="shared" si="14"/>
        <v>68</v>
      </c>
      <c r="L31" s="383">
        <f t="shared" si="15"/>
        <v>38</v>
      </c>
      <c r="M31" s="384">
        <f t="shared" si="16"/>
        <v>154</v>
      </c>
      <c r="N31" s="387">
        <f t="shared" si="17"/>
        <v>156</v>
      </c>
      <c r="O31" s="735" t="s">
        <v>80</v>
      </c>
      <c r="P31" s="736"/>
      <c r="Q31" s="737"/>
      <c r="R31" s="382">
        <f>SUM(R11,R21)</f>
        <v>0</v>
      </c>
      <c r="S31" s="383">
        <f>SUM(S11,S21)</f>
        <v>2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6</v>
      </c>
      <c r="W31" s="386">
        <f t="shared" si="26"/>
        <v>8</v>
      </c>
      <c r="X31" s="386">
        <f t="shared" si="26"/>
        <v>34</v>
      </c>
      <c r="Y31" s="386">
        <f t="shared" si="26"/>
        <v>68</v>
      </c>
      <c r="Z31" s="383">
        <f t="shared" si="26"/>
        <v>38</v>
      </c>
      <c r="AA31" s="384">
        <f t="shared" si="3"/>
        <v>154</v>
      </c>
      <c r="AB31" s="388">
        <f t="shared" si="18"/>
        <v>156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748</v>
      </c>
      <c r="F33" s="358">
        <f t="shared" si="28"/>
        <v>748</v>
      </c>
      <c r="G33" s="361">
        <f t="shared" si="28"/>
        <v>0</v>
      </c>
      <c r="H33" s="362">
        <f t="shared" si="28"/>
        <v>26223</v>
      </c>
      <c r="I33" s="362">
        <f t="shared" si="28"/>
        <v>74080</v>
      </c>
      <c r="J33" s="362">
        <f t="shared" si="28"/>
        <v>298852</v>
      </c>
      <c r="K33" s="362">
        <f t="shared" si="28"/>
        <v>724065</v>
      </c>
      <c r="L33" s="360">
        <f t="shared" si="28"/>
        <v>318715</v>
      </c>
      <c r="M33" s="363">
        <f t="shared" si="28"/>
        <v>1441935</v>
      </c>
      <c r="N33" s="325">
        <f t="shared" si="28"/>
        <v>1442683</v>
      </c>
      <c r="O33" s="778"/>
      <c r="P33" s="782" t="s">
        <v>41</v>
      </c>
      <c r="Q33" s="783"/>
      <c r="R33" s="359">
        <f>SUM(R34:R42)</f>
        <v>0</v>
      </c>
      <c r="S33" s="360">
        <f>SUM(S34:S42)</f>
        <v>748</v>
      </c>
      <c r="T33" s="358">
        <f t="shared" ref="T33:T53" si="29">SUM(R33:S33)</f>
        <v>748</v>
      </c>
      <c r="U33" s="361">
        <f t="shared" ref="U33:Z33" si="30">SUM(U34:U42)</f>
        <v>0</v>
      </c>
      <c r="V33" s="362">
        <f t="shared" si="30"/>
        <v>26223</v>
      </c>
      <c r="W33" s="362">
        <f t="shared" si="30"/>
        <v>74080</v>
      </c>
      <c r="X33" s="362">
        <f t="shared" si="30"/>
        <v>298852</v>
      </c>
      <c r="Y33" s="362">
        <f t="shared" si="30"/>
        <v>724065</v>
      </c>
      <c r="Z33" s="360">
        <f t="shared" si="30"/>
        <v>318715</v>
      </c>
      <c r="AA33" s="363">
        <f t="shared" ref="AA33:AA51" si="31">SUM(U33:Z33)</f>
        <v>1441935</v>
      </c>
      <c r="AB33" s="325">
        <f t="shared" ref="AB33:AB51" si="32">SUM(AA33,T33)</f>
        <v>1442683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73935</v>
      </c>
      <c r="J34" s="263">
        <f t="shared" ref="J34:J53" si="42">X34+AM34</f>
        <v>248000</v>
      </c>
      <c r="K34" s="263">
        <f t="shared" ref="K34:K53" si="43">Y34+AN34</f>
        <v>653020</v>
      </c>
      <c r="L34" s="261">
        <f t="shared" ref="L34:L53" si="44">Z34+AO34</f>
        <v>284720</v>
      </c>
      <c r="M34" s="372">
        <f t="shared" ref="M34:M53" si="45">AA34+AP34</f>
        <v>1259675</v>
      </c>
      <c r="N34" s="326">
        <f t="shared" ref="N34:N53" si="46">AB34+AQ34</f>
        <v>1259675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73935</v>
      </c>
      <c r="X34" s="263">
        <f>VLOOKUP($AC34,原データ!$D$1:$R$2300,6,FALSE)</f>
        <v>248000</v>
      </c>
      <c r="Y34" s="263">
        <f>VLOOKUP($AC34,原データ!$D$1:$R$2300,7,FALSE)</f>
        <v>653020</v>
      </c>
      <c r="Z34" s="261">
        <f>VLOOKUP($AC34,原データ!$D$1:$R$2300,8,FALSE)</f>
        <v>284720</v>
      </c>
      <c r="AA34" s="372">
        <f t="shared" si="31"/>
        <v>1259675</v>
      </c>
      <c r="AB34" s="326">
        <f t="shared" si="32"/>
        <v>1259675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24645</v>
      </c>
      <c r="I35" s="253">
        <f t="shared" si="41"/>
        <v>0</v>
      </c>
      <c r="J35" s="253">
        <f t="shared" si="42"/>
        <v>44365</v>
      </c>
      <c r="K35" s="253">
        <f t="shared" si="43"/>
        <v>71045</v>
      </c>
      <c r="L35" s="251">
        <f t="shared" si="44"/>
        <v>33995</v>
      </c>
      <c r="M35" s="373">
        <f t="shared" si="45"/>
        <v>174050</v>
      </c>
      <c r="N35" s="323">
        <f t="shared" si="46"/>
        <v>174050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24645</v>
      </c>
      <c r="W35" s="253">
        <f>VLOOKUP($AC35,原データ!$D$1:$R$2300,5,FALSE)</f>
        <v>0</v>
      </c>
      <c r="X35" s="253">
        <f>VLOOKUP($AC35,原データ!$D$1:$R$2300,6,FALSE)</f>
        <v>44365</v>
      </c>
      <c r="Y35" s="253">
        <f>VLOOKUP($AC35,原データ!$D$1:$R$2300,7,FALSE)</f>
        <v>71045</v>
      </c>
      <c r="Z35" s="251">
        <f>VLOOKUP($AC35,原データ!$D$1:$R$2300,8,FALSE)</f>
        <v>33995</v>
      </c>
      <c r="AA35" s="373">
        <f t="shared" si="31"/>
        <v>174050</v>
      </c>
      <c r="AB35" s="323">
        <f t="shared" si="32"/>
        <v>174050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748</v>
      </c>
      <c r="F39" s="370">
        <f t="shared" si="39"/>
        <v>748</v>
      </c>
      <c r="G39" s="267">
        <f t="shared" ref="G39:G53" si="48">U39+AJ39</f>
        <v>0</v>
      </c>
      <c r="H39" s="253">
        <f t="shared" si="40"/>
        <v>1578</v>
      </c>
      <c r="I39" s="253">
        <f t="shared" si="41"/>
        <v>145</v>
      </c>
      <c r="J39" s="253">
        <f t="shared" si="42"/>
        <v>5152</v>
      </c>
      <c r="K39" s="253">
        <f t="shared" si="43"/>
        <v>0</v>
      </c>
      <c r="L39" s="251">
        <f t="shared" si="44"/>
        <v>0</v>
      </c>
      <c r="M39" s="373">
        <f t="shared" si="45"/>
        <v>6875</v>
      </c>
      <c r="N39" s="323">
        <f t="shared" si="46"/>
        <v>7623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748</v>
      </c>
      <c r="T39" s="370">
        <f t="shared" si="29"/>
        <v>748</v>
      </c>
      <c r="U39" s="267">
        <f>VLOOKUP($AC39,原データ!$D$1:$R$2300,3,FALSE)</f>
        <v>0</v>
      </c>
      <c r="V39" s="253">
        <f>VLOOKUP($AC39,原データ!$D$1:$R$2300,4,FALSE)</f>
        <v>1578</v>
      </c>
      <c r="W39" s="253">
        <f>VLOOKUP($AC39,原データ!$D$1:$R$2300,5,FALSE)</f>
        <v>145</v>
      </c>
      <c r="X39" s="253">
        <f>VLOOKUP($AC39,原データ!$D$1:$R$2300,6,FALSE)</f>
        <v>5152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6875</v>
      </c>
      <c r="AB39" s="323">
        <f t="shared" si="32"/>
        <v>7623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1335</v>
      </c>
      <c r="K40" s="253">
        <f t="shared" si="43"/>
        <v>0</v>
      </c>
      <c r="L40" s="251">
        <f t="shared" si="44"/>
        <v>0</v>
      </c>
      <c r="M40" s="373">
        <f t="shared" si="45"/>
        <v>1335</v>
      </c>
      <c r="N40" s="323">
        <f t="shared" si="46"/>
        <v>1335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1335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1335</v>
      </c>
      <c r="AB40" s="323">
        <f t="shared" si="32"/>
        <v>1335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2372</v>
      </c>
      <c r="F43" s="358">
        <f t="shared" si="39"/>
        <v>2372</v>
      </c>
      <c r="G43" s="366">
        <f t="shared" si="48"/>
        <v>0</v>
      </c>
      <c r="H43" s="367">
        <f t="shared" si="40"/>
        <v>6765</v>
      </c>
      <c r="I43" s="367">
        <f t="shared" si="41"/>
        <v>59579</v>
      </c>
      <c r="J43" s="367">
        <f t="shared" si="42"/>
        <v>316645</v>
      </c>
      <c r="K43" s="367">
        <f t="shared" si="43"/>
        <v>802424</v>
      </c>
      <c r="L43" s="365">
        <f t="shared" si="44"/>
        <v>361591</v>
      </c>
      <c r="M43" s="368">
        <f t="shared" si="45"/>
        <v>1547004</v>
      </c>
      <c r="N43" s="325">
        <f t="shared" si="46"/>
        <v>1549376</v>
      </c>
      <c r="O43" s="778"/>
      <c r="P43" s="780" t="s">
        <v>31</v>
      </c>
      <c r="Q43" s="781"/>
      <c r="R43" s="364">
        <f>SUM(R44:R52)</f>
        <v>0</v>
      </c>
      <c r="S43" s="365">
        <f>SUM(S44:S52)</f>
        <v>2372</v>
      </c>
      <c r="T43" s="358">
        <f>SUM(R43:S43)</f>
        <v>2372</v>
      </c>
      <c r="U43" s="366">
        <f t="shared" ref="U43:Z43" si="50">SUM(U44:U52)</f>
        <v>0</v>
      </c>
      <c r="V43" s="367">
        <f t="shared" si="50"/>
        <v>6765</v>
      </c>
      <c r="W43" s="367">
        <f t="shared" si="50"/>
        <v>59579</v>
      </c>
      <c r="X43" s="367">
        <f t="shared" si="50"/>
        <v>316645</v>
      </c>
      <c r="Y43" s="367">
        <f t="shared" si="50"/>
        <v>802424</v>
      </c>
      <c r="Z43" s="365">
        <f t="shared" si="50"/>
        <v>361591</v>
      </c>
      <c r="AA43" s="368">
        <f>SUM(U43:Z43)</f>
        <v>1547004</v>
      </c>
      <c r="AB43" s="325">
        <f>SUM(AA43,T43)</f>
        <v>1549376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58187</v>
      </c>
      <c r="J44" s="263">
        <f t="shared" si="42"/>
        <v>306590</v>
      </c>
      <c r="K44" s="263">
        <f t="shared" si="43"/>
        <v>768825</v>
      </c>
      <c r="L44" s="261">
        <f t="shared" si="44"/>
        <v>358249</v>
      </c>
      <c r="M44" s="372">
        <f t="shared" si="45"/>
        <v>1491851</v>
      </c>
      <c r="N44" s="326">
        <f t="shared" si="46"/>
        <v>1491851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58187</v>
      </c>
      <c r="X44" s="263">
        <f>VLOOKUP($AC44,原データ!$D$1:$R$2300,6,FALSE)</f>
        <v>306590</v>
      </c>
      <c r="Y44" s="263">
        <f>VLOOKUP($AC44,原データ!$D$1:$R$2300,7,FALSE)</f>
        <v>768825</v>
      </c>
      <c r="Z44" s="261">
        <f>VLOOKUP($AC44,原データ!$D$1:$R$2300,8,FALSE)</f>
        <v>358249</v>
      </c>
      <c r="AA44" s="372">
        <f t="shared" si="31"/>
        <v>1491851</v>
      </c>
      <c r="AB44" s="326">
        <f t="shared" si="32"/>
        <v>1491851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217</v>
      </c>
      <c r="I45" s="253">
        <f t="shared" si="41"/>
        <v>0</v>
      </c>
      <c r="J45" s="253">
        <f t="shared" si="42"/>
        <v>483</v>
      </c>
      <c r="K45" s="253">
        <f t="shared" si="43"/>
        <v>8737</v>
      </c>
      <c r="L45" s="251">
        <f t="shared" si="44"/>
        <v>490</v>
      </c>
      <c r="M45" s="373">
        <f t="shared" si="45"/>
        <v>9927</v>
      </c>
      <c r="N45" s="323">
        <f t="shared" si="46"/>
        <v>9927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217</v>
      </c>
      <c r="W45" s="253">
        <f>VLOOKUP($AC45,原データ!$D$1:$R$2300,5,FALSE)</f>
        <v>0</v>
      </c>
      <c r="X45" s="253">
        <f>VLOOKUP($AC45,原データ!$D$1:$R$2300,6,FALSE)</f>
        <v>483</v>
      </c>
      <c r="Y45" s="253">
        <f>VLOOKUP($AC45,原データ!$D$1:$R$2300,7,FALSE)</f>
        <v>8737</v>
      </c>
      <c r="Z45" s="251">
        <f>VLOOKUP($AC45,原データ!$D$1:$R$2300,8,FALSE)</f>
        <v>490</v>
      </c>
      <c r="AA45" s="373">
        <f t="shared" si="31"/>
        <v>9927</v>
      </c>
      <c r="AB45" s="323">
        <f t="shared" si="32"/>
        <v>9927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24645</v>
      </c>
      <c r="L47" s="251">
        <f t="shared" si="52"/>
        <v>2635</v>
      </c>
      <c r="M47" s="373">
        <f t="shared" si="52"/>
        <v>27280</v>
      </c>
      <c r="N47" s="323">
        <f t="shared" si="52"/>
        <v>27280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24645</v>
      </c>
      <c r="Z47" s="251">
        <f>VLOOKUP($AC47,原データ!$D$1:$R$2300,8,FALSE)</f>
        <v>2635</v>
      </c>
      <c r="AA47" s="373">
        <f>SUM(U47:Z47)</f>
        <v>27280</v>
      </c>
      <c r="AB47" s="323">
        <f>SUM(AA47,T47)</f>
        <v>27280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2372</v>
      </c>
      <c r="F49" s="370">
        <f t="shared" si="39"/>
        <v>2372</v>
      </c>
      <c r="G49" s="300">
        <f t="shared" si="48"/>
        <v>0</v>
      </c>
      <c r="H49" s="253">
        <f t="shared" si="40"/>
        <v>6548</v>
      </c>
      <c r="I49" s="253">
        <f t="shared" si="41"/>
        <v>1392</v>
      </c>
      <c r="J49" s="253">
        <f t="shared" si="42"/>
        <v>9488</v>
      </c>
      <c r="K49" s="253">
        <f t="shared" si="43"/>
        <v>0</v>
      </c>
      <c r="L49" s="251">
        <f t="shared" si="44"/>
        <v>0</v>
      </c>
      <c r="M49" s="373">
        <f t="shared" si="45"/>
        <v>17428</v>
      </c>
      <c r="N49" s="323">
        <f t="shared" si="46"/>
        <v>19800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2372</v>
      </c>
      <c r="T49" s="370">
        <f t="shared" si="29"/>
        <v>2372</v>
      </c>
      <c r="U49" s="268">
        <f>VLOOKUP($AC49,原データ!$D$1:$R$2300,3,FALSE)</f>
        <v>0</v>
      </c>
      <c r="V49" s="253">
        <f>VLOOKUP($AC49,原データ!$D$1:$R$2300,4,FALSE)</f>
        <v>6548</v>
      </c>
      <c r="W49" s="253">
        <f>VLOOKUP($AC49,原データ!$D$1:$R$2300,5,FALSE)</f>
        <v>1392</v>
      </c>
      <c r="X49" s="253">
        <f>VLOOKUP($AC49,原データ!$D$1:$R$2300,6,FALSE)</f>
        <v>9488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17428</v>
      </c>
      <c r="AB49" s="323">
        <f t="shared" si="32"/>
        <v>19800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84</v>
      </c>
      <c r="K50" s="253">
        <f t="shared" si="43"/>
        <v>0</v>
      </c>
      <c r="L50" s="251">
        <f t="shared" si="44"/>
        <v>0</v>
      </c>
      <c r="M50" s="373">
        <f t="shared" si="45"/>
        <v>84</v>
      </c>
      <c r="N50" s="323">
        <f t="shared" si="46"/>
        <v>84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84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84</v>
      </c>
      <c r="AB50" s="323">
        <f t="shared" si="32"/>
        <v>84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217</v>
      </c>
      <c r="L52" s="255">
        <f t="shared" si="53"/>
        <v>217</v>
      </c>
      <c r="M52" s="374">
        <f t="shared" si="53"/>
        <v>434</v>
      </c>
      <c r="N52" s="324">
        <f t="shared" si="53"/>
        <v>434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217</v>
      </c>
      <c r="Z52" s="455">
        <f>VLOOKUP($AC52,原データ!$D$1:$R$2300,8,FALSE)</f>
        <v>217</v>
      </c>
      <c r="AA52" s="374">
        <f>SUM(U52:Z52)</f>
        <v>434</v>
      </c>
      <c r="AB52" s="324">
        <f>SUM(AA52,T52)</f>
        <v>434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3120</v>
      </c>
      <c r="F53" s="384">
        <f t="shared" si="39"/>
        <v>3120</v>
      </c>
      <c r="G53" s="385">
        <f t="shared" si="48"/>
        <v>0</v>
      </c>
      <c r="H53" s="386">
        <f t="shared" si="40"/>
        <v>32988</v>
      </c>
      <c r="I53" s="386">
        <f t="shared" si="41"/>
        <v>133659</v>
      </c>
      <c r="J53" s="386">
        <f t="shared" si="42"/>
        <v>615497</v>
      </c>
      <c r="K53" s="386">
        <f t="shared" si="43"/>
        <v>1526489</v>
      </c>
      <c r="L53" s="383">
        <f t="shared" si="44"/>
        <v>680306</v>
      </c>
      <c r="M53" s="384">
        <f t="shared" si="45"/>
        <v>2988939</v>
      </c>
      <c r="N53" s="387">
        <f t="shared" si="46"/>
        <v>2992059</v>
      </c>
      <c r="O53" s="735" t="s">
        <v>80</v>
      </c>
      <c r="P53" s="736"/>
      <c r="Q53" s="737"/>
      <c r="R53" s="382">
        <f>SUM(R33,R43)</f>
        <v>0</v>
      </c>
      <c r="S53" s="383">
        <f>SUM(S33,S43)</f>
        <v>3120</v>
      </c>
      <c r="T53" s="384">
        <f t="shared" si="29"/>
        <v>3120</v>
      </c>
      <c r="U53" s="385">
        <f t="shared" ref="U53:Z53" si="54">SUM(U33,U43)</f>
        <v>0</v>
      </c>
      <c r="V53" s="386">
        <f t="shared" si="54"/>
        <v>32988</v>
      </c>
      <c r="W53" s="386">
        <f t="shared" si="54"/>
        <v>133659</v>
      </c>
      <c r="X53" s="386">
        <f>SUM(X33,X43)</f>
        <v>615497</v>
      </c>
      <c r="Y53" s="386">
        <f t="shared" si="54"/>
        <v>1526489</v>
      </c>
      <c r="Z53" s="383">
        <f t="shared" si="54"/>
        <v>680306</v>
      </c>
      <c r="AA53" s="384">
        <f>SUM(U53:Z53)</f>
        <v>2988939</v>
      </c>
      <c r="AB53" s="387">
        <f>SUM(AA53,T53)</f>
        <v>2992059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2230B-4CA1-44FC-AE66-42B1400F164A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473116</v>
      </c>
      <c r="M4" s="671"/>
      <c r="N4" s="671"/>
      <c r="X4" s="670" t="s">
        <v>100</v>
      </c>
      <c r="Y4" s="670"/>
      <c r="Z4" s="671">
        <f>様式1!F5</f>
        <v>473116</v>
      </c>
      <c r="AA4" s="671"/>
      <c r="AB4" s="671"/>
      <c r="AC4" s="500"/>
      <c r="AM4" s="670" t="s">
        <v>100</v>
      </c>
      <c r="AN4" s="670"/>
      <c r="AO4" s="671">
        <f>様式1!F5</f>
        <v>473116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恩納村</v>
      </c>
      <c r="M5" s="798"/>
      <c r="N5" s="798"/>
      <c r="X5" s="788" t="s">
        <v>101</v>
      </c>
      <c r="Y5" s="788"/>
      <c r="Z5" s="798" t="str">
        <f>様式1!F6</f>
        <v>恩納村</v>
      </c>
      <c r="AA5" s="798"/>
      <c r="AB5" s="798"/>
      <c r="AC5" s="500"/>
      <c r="AM5" s="788" t="s">
        <v>101</v>
      </c>
      <c r="AN5" s="788"/>
      <c r="AO5" s="798" t="str">
        <f>様式1!F6</f>
        <v>恩納村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F554B-C0B7-4686-A4DE-35BB4160790F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473116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恩納村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4</v>
      </c>
      <c r="G11" s="535">
        <f>SUM(G16+G21+G26)</f>
        <v>8</v>
      </c>
      <c r="H11" s="536">
        <f>SUM(F11,G11)</f>
        <v>12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23254</v>
      </c>
      <c r="G12" s="537">
        <f>SUM(G17+G22+G27)</f>
        <v>179930</v>
      </c>
      <c r="H12" s="538">
        <f>SUM(F12,G12)</f>
        <v>203184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4</v>
      </c>
      <c r="G26" s="550">
        <f>VLOOKUP(J26,原データ!$D$1:$R$2300,3,FALSE)</f>
        <v>8</v>
      </c>
      <c r="H26" s="543">
        <f>SUM(F26,G26)</f>
        <v>12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23254</v>
      </c>
      <c r="G27" s="551">
        <f>VLOOKUP(J27,原データ!$D$1:$R$2300,3,FALSE)</f>
        <v>179930</v>
      </c>
      <c r="H27" s="544">
        <f>SUM(F27,G27)</f>
        <v>203184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23</v>
      </c>
      <c r="G31" s="550">
        <f>VLOOKUP(J31,原データ!$D$1:$R$2300,3,FALSE)</f>
        <v>55</v>
      </c>
      <c r="H31" s="543">
        <f>SUM(F31,G31)</f>
        <v>78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230085</v>
      </c>
      <c r="G32" s="551">
        <f>VLOOKUP(J32,原データ!$D$1:$R$2300,3,FALSE)</f>
        <v>448907</v>
      </c>
      <c r="H32" s="544">
        <f>SUM(F32,G32)</f>
        <v>678992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82</v>
      </c>
      <c r="H36" s="543">
        <f>SUM(F36,G36)</f>
        <v>84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14396</v>
      </c>
      <c r="G37" s="551">
        <f>VLOOKUP(J37,原データ!$D$1:$R$2300,3,FALSE)</f>
        <v>1281225</v>
      </c>
      <c r="H37" s="544">
        <f>SUM(F37,G37)</f>
        <v>1295621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17</v>
      </c>
      <c r="H41" s="543">
        <f>SUM(F41,G41)</f>
        <v>17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214086</v>
      </c>
      <c r="H42" s="544">
        <f>SUM(F42,G42)</f>
        <v>214086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29</v>
      </c>
      <c r="G46" s="535">
        <f t="shared" si="0"/>
        <v>162</v>
      </c>
      <c r="H46" s="536">
        <f t="shared" si="0"/>
        <v>191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267735</v>
      </c>
      <c r="G47" s="537">
        <f t="shared" si="0"/>
        <v>2124148</v>
      </c>
      <c r="H47" s="538">
        <f t="shared" si="0"/>
        <v>2391883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2026-03-05T06:24:45Z</dcterms:modified>
</cp:coreProperties>
</file>