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55B23149-1B8F-4AB9-A80B-4E68A4EC0FB1}" xr6:coauthVersionLast="47" xr6:coauthVersionMax="47" xr10:uidLastSave="{00000000-0000-0000-0000-000000000000}"/>
  <bookViews>
    <workbookView xWindow="-120" yWindow="-120" windowWidth="29040" windowHeight="15720" tabRatio="899" xr2:uid="{689C17D5-C148-42F8-B3C4-96987A597E53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AL52" i="41"/>
  <c r="AK52" i="41"/>
  <c r="AJ52" i="41"/>
  <c r="AP52" i="41" s="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J49" i="41" s="1"/>
  <c r="AL49" i="41"/>
  <c r="AK49" i="41"/>
  <c r="AJ49" i="41"/>
  <c r="AP49" i="41" s="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P47" i="41" s="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J46" i="41" s="1"/>
  <c r="AL46" i="4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V45" i="41"/>
  <c r="U45" i="41"/>
  <c r="AA45" i="41" s="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J42" i="41" s="1"/>
  <c r="AL42" i="41"/>
  <c r="AK42" i="41"/>
  <c r="AJ42" i="41"/>
  <c r="AP42" i="41" s="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P41" i="41" s="1"/>
  <c r="AM41" i="41"/>
  <c r="AL41" i="41"/>
  <c r="AK41" i="41"/>
  <c r="AJ41" i="41"/>
  <c r="AH41" i="41"/>
  <c r="AG41" i="41"/>
  <c r="Z41" i="4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K40" i="41" s="1"/>
  <c r="X40" i="41"/>
  <c r="W40" i="41"/>
  <c r="V40" i="41"/>
  <c r="U40" i="41"/>
  <c r="S40" i="41"/>
  <c r="R40" i="41"/>
  <c r="AO39" i="41"/>
  <c r="AN39" i="41"/>
  <c r="K39" i="41" s="1"/>
  <c r="AM39" i="41"/>
  <c r="J39" i="41" s="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P38" i="41" s="1"/>
  <c r="AM38" i="41"/>
  <c r="AL38" i="41"/>
  <c r="AK38" i="41"/>
  <c r="AJ38" i="41"/>
  <c r="AH38" i="41"/>
  <c r="AG38" i="41"/>
  <c r="Z38" i="41"/>
  <c r="Y38" i="41"/>
  <c r="X38" i="41"/>
  <c r="J38" i="41" s="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P37" i="41" s="1"/>
  <c r="AH37" i="41"/>
  <c r="E37" i="41" s="1"/>
  <c r="AG37" i="41"/>
  <c r="Z37" i="41"/>
  <c r="Y37" i="41"/>
  <c r="K37" i="41" s="1"/>
  <c r="X37" i="41"/>
  <c r="W37" i="41"/>
  <c r="V37" i="41"/>
  <c r="U37" i="41"/>
  <c r="S37" i="41"/>
  <c r="R37" i="41"/>
  <c r="AO36" i="41"/>
  <c r="AN36" i="41"/>
  <c r="K36" i="41" s="1"/>
  <c r="AM36" i="41"/>
  <c r="J36" i="41" s="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E36" i="41" s="1"/>
  <c r="R36" i="41"/>
  <c r="AO35" i="41"/>
  <c r="AN35" i="41"/>
  <c r="AN33" i="41" s="1"/>
  <c r="AM35" i="41"/>
  <c r="AL35" i="41"/>
  <c r="AK35" i="41"/>
  <c r="AJ35" i="41"/>
  <c r="AH35" i="41"/>
  <c r="AG35" i="41"/>
  <c r="Z35" i="41"/>
  <c r="Y35" i="41"/>
  <c r="X35" i="41"/>
  <c r="J35" i="41" s="1"/>
  <c r="W35" i="41"/>
  <c r="V35" i="41"/>
  <c r="U35" i="41"/>
  <c r="AA35" i="41" s="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P29" i="41" s="1"/>
  <c r="AM29" i="41"/>
  <c r="AL29" i="41"/>
  <c r="AK29" i="41"/>
  <c r="AJ29" i="41"/>
  <c r="AH29" i="41"/>
  <c r="AG29" i="41"/>
  <c r="Z29" i="41"/>
  <c r="Y29" i="4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AK27" i="41"/>
  <c r="AJ27" i="41"/>
  <c r="AP27" i="41" s="1"/>
  <c r="AQ27" i="41" s="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P26" i="41" s="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AA26" i="41" s="1"/>
  <c r="AB26" i="41" s="1"/>
  <c r="S26" i="41"/>
  <c r="R26" i="41"/>
  <c r="AO25" i="41"/>
  <c r="AN25" i="41"/>
  <c r="AM25" i="41"/>
  <c r="AL25" i="41"/>
  <c r="AK25" i="41"/>
  <c r="AJ25" i="41"/>
  <c r="AP25" i="41" s="1"/>
  <c r="AH25" i="41"/>
  <c r="E25" i="41" s="1"/>
  <c r="AG25" i="41"/>
  <c r="Z25" i="41"/>
  <c r="Y25" i="41"/>
  <c r="K25" i="41" s="1"/>
  <c r="X25" i="41"/>
  <c r="W25" i="41"/>
  <c r="V25" i="41"/>
  <c r="U25" i="41"/>
  <c r="S25" i="41"/>
  <c r="R25" i="41"/>
  <c r="AO24" i="41"/>
  <c r="AN24" i="41"/>
  <c r="K24" i="41" s="1"/>
  <c r="AM24" i="41"/>
  <c r="J24" i="41" s="1"/>
  <c r="AL24" i="41"/>
  <c r="AK24" i="41"/>
  <c r="AJ24" i="41"/>
  <c r="AP24" i="41" s="1"/>
  <c r="AQ24" i="41" s="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AO23" i="41"/>
  <c r="AN23" i="41"/>
  <c r="AP23" i="41" s="1"/>
  <c r="AM23" i="41"/>
  <c r="AL23" i="41"/>
  <c r="AK23" i="41"/>
  <c r="AJ23" i="41"/>
  <c r="AH23" i="41"/>
  <c r="AG23" i="41"/>
  <c r="Z23" i="41"/>
  <c r="Y23" i="41"/>
  <c r="X23" i="41"/>
  <c r="J23" i="41" s="1"/>
  <c r="W23" i="41"/>
  <c r="V23" i="41"/>
  <c r="U23" i="41"/>
  <c r="AA23" i="41" s="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K22" i="41" s="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K17" i="41" s="1"/>
  <c r="AM17" i="41"/>
  <c r="J17" i="41" s="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P16" i="41" s="1"/>
  <c r="AM16" i="41"/>
  <c r="AL16" i="41"/>
  <c r="AK16" i="41"/>
  <c r="AJ16" i="41"/>
  <c r="AH16" i="41"/>
  <c r="AG16" i="41"/>
  <c r="Z16" i="41"/>
  <c r="Y16" i="41"/>
  <c r="X16" i="41"/>
  <c r="J16" i="41" s="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P15" i="41" s="1"/>
  <c r="AH15" i="41"/>
  <c r="E15" i="41" s="1"/>
  <c r="AG15" i="41"/>
  <c r="Z15" i="41"/>
  <c r="Y15" i="41"/>
  <c r="K15" i="41" s="1"/>
  <c r="X15" i="41"/>
  <c r="W15" i="41"/>
  <c r="V15" i="41"/>
  <c r="U15" i="41"/>
  <c r="S15" i="41"/>
  <c r="R15" i="41"/>
  <c r="AO14" i="41"/>
  <c r="AN14" i="41"/>
  <c r="K14" i="41" s="1"/>
  <c r="AM14" i="41"/>
  <c r="J14" i="41" s="1"/>
  <c r="AL14" i="41"/>
  <c r="AK14" i="41"/>
  <c r="AJ14" i="41"/>
  <c r="AP14" i="41" s="1"/>
  <c r="AQ14" i="41" s="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AO13" i="41"/>
  <c r="AN13" i="41"/>
  <c r="AN11" i="41" s="1"/>
  <c r="AM13" i="41"/>
  <c r="AL13" i="41"/>
  <c r="AK13" i="41"/>
  <c r="AJ13" i="41"/>
  <c r="AH13" i="41"/>
  <c r="AG13" i="41"/>
  <c r="Z13" i="41"/>
  <c r="Y13" i="41"/>
  <c r="X13" i="41"/>
  <c r="J13" i="41" s="1"/>
  <c r="W13" i="41"/>
  <c r="V13" i="41"/>
  <c r="U13" i="41"/>
  <c r="AA13" i="41" s="1"/>
  <c r="AB13" i="41" s="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P51" i="40" s="1"/>
  <c r="AM51" i="40"/>
  <c r="AL51" i="40"/>
  <c r="AK51" i="40"/>
  <c r="AJ51" i="40"/>
  <c r="AH51" i="40"/>
  <c r="AG51" i="40"/>
  <c r="Z51" i="40"/>
  <c r="Y51" i="40"/>
  <c r="X51" i="40"/>
  <c r="J51" i="40" s="1"/>
  <c r="W51" i="40"/>
  <c r="V51" i="40"/>
  <c r="U51" i="40"/>
  <c r="G51" i="40" s="1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Y50" i="40"/>
  <c r="K50" i="40" s="1"/>
  <c r="X50" i="40"/>
  <c r="W50" i="40"/>
  <c r="V50" i="40"/>
  <c r="U50" i="40"/>
  <c r="S50" i="40"/>
  <c r="R50" i="40"/>
  <c r="AO49" i="40"/>
  <c r="AN49" i="40"/>
  <c r="K49" i="40" s="1"/>
  <c r="AM49" i="40"/>
  <c r="J49" i="40" s="1"/>
  <c r="AL49" i="40"/>
  <c r="AK49" i="40"/>
  <c r="AJ49" i="40"/>
  <c r="AP49" i="40" s="1"/>
  <c r="AQ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P48" i="40" s="1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P47" i="40" s="1"/>
  <c r="AH47" i="40"/>
  <c r="E47" i="40" s="1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K46" i="40" s="1"/>
  <c r="AM46" i="40"/>
  <c r="J46" i="40" s="1"/>
  <c r="AL46" i="40"/>
  <c r="AK46" i="40"/>
  <c r="AJ46" i="40"/>
  <c r="AP46" i="40" s="1"/>
  <c r="AQ46" i="40" s="1"/>
  <c r="AH46" i="40"/>
  <c r="AG46" i="40"/>
  <c r="Z46" i="40"/>
  <c r="Y46" i="40"/>
  <c r="X46" i="40"/>
  <c r="W46" i="40"/>
  <c r="V46" i="40"/>
  <c r="U46" i="40"/>
  <c r="AA46" i="40" s="1"/>
  <c r="S46" i="40"/>
  <c r="E46" i="40" s="1"/>
  <c r="R46" i="40"/>
  <c r="AO45" i="40"/>
  <c r="AN45" i="40"/>
  <c r="AN43" i="40" s="1"/>
  <c r="AM45" i="40"/>
  <c r="AL45" i="40"/>
  <c r="AK45" i="40"/>
  <c r="AJ45" i="40"/>
  <c r="AH45" i="40"/>
  <c r="AG45" i="40"/>
  <c r="Z45" i="40"/>
  <c r="Y45" i="40"/>
  <c r="X45" i="40"/>
  <c r="J45" i="40" s="1"/>
  <c r="W45" i="40"/>
  <c r="V45" i="40"/>
  <c r="U45" i="40"/>
  <c r="AA45" i="40" s="1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X44" i="40"/>
  <c r="W44" i="40"/>
  <c r="V44" i="40"/>
  <c r="U44" i="40"/>
  <c r="S44" i="40"/>
  <c r="R44" i="40"/>
  <c r="AO42" i="40"/>
  <c r="AN42" i="40"/>
  <c r="K42" i="40" s="1"/>
  <c r="AM42" i="40"/>
  <c r="J42" i="40" s="1"/>
  <c r="AL42" i="40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P41" i="40" s="1"/>
  <c r="AM41" i="40"/>
  <c r="AL41" i="40"/>
  <c r="AK41" i="40"/>
  <c r="AJ41" i="40"/>
  <c r="AH41" i="40"/>
  <c r="AG41" i="40"/>
  <c r="Z41" i="40"/>
  <c r="Y41" i="40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E40" i="40" s="1"/>
  <c r="AG40" i="40"/>
  <c r="Z40" i="40"/>
  <c r="Y40" i="40"/>
  <c r="K40" i="40" s="1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AK39" i="40"/>
  <c r="AJ39" i="40"/>
  <c r="AP39" i="40" s="1"/>
  <c r="AQ39" i="40" s="1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P38" i="40" s="1"/>
  <c r="AM38" i="40"/>
  <c r="AL38" i="40"/>
  <c r="AK38" i="40"/>
  <c r="AJ38" i="40"/>
  <c r="AH38" i="40"/>
  <c r="AG38" i="40"/>
  <c r="Z38" i="40"/>
  <c r="Y38" i="40"/>
  <c r="X38" i="40"/>
  <c r="J38" i="40" s="1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P37" i="40" s="1"/>
  <c r="AH37" i="40"/>
  <c r="E37" i="40" s="1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K36" i="40" s="1"/>
  <c r="AM36" i="40"/>
  <c r="J36" i="40" s="1"/>
  <c r="AL36" i="40"/>
  <c r="AK36" i="40"/>
  <c r="AJ36" i="40"/>
  <c r="AP36" i="40" s="1"/>
  <c r="AQ36" i="40" s="1"/>
  <c r="AH36" i="40"/>
  <c r="AG36" i="40"/>
  <c r="Z36" i="40"/>
  <c r="Y36" i="40"/>
  <c r="X36" i="40"/>
  <c r="W36" i="40"/>
  <c r="V36" i="40"/>
  <c r="U36" i="40"/>
  <c r="AA36" i="40" s="1"/>
  <c r="S36" i="40"/>
  <c r="E36" i="40" s="1"/>
  <c r="R36" i="40"/>
  <c r="AO35" i="40"/>
  <c r="AN35" i="40"/>
  <c r="AN33" i="40" s="1"/>
  <c r="AM35" i="40"/>
  <c r="AL35" i="40"/>
  <c r="AK35" i="40"/>
  <c r="AJ35" i="40"/>
  <c r="AH35" i="40"/>
  <c r="AG35" i="40"/>
  <c r="Z35" i="40"/>
  <c r="Y35" i="40"/>
  <c r="X35" i="40"/>
  <c r="J35" i="40" s="1"/>
  <c r="W35" i="40"/>
  <c r="V35" i="40"/>
  <c r="U35" i="40"/>
  <c r="AA35" i="40" s="1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X34" i="40"/>
  <c r="W34" i="40"/>
  <c r="V34" i="40"/>
  <c r="U34" i="40"/>
  <c r="S34" i="40"/>
  <c r="R34" i="40"/>
  <c r="AO30" i="40"/>
  <c r="AN30" i="40"/>
  <c r="K30" i="40" s="1"/>
  <c r="AM30" i="40"/>
  <c r="J30" i="40" s="1"/>
  <c r="AL30" i="40"/>
  <c r="AK30" i="40"/>
  <c r="AJ30" i="40"/>
  <c r="AP30" i="40" s="1"/>
  <c r="AQ30" i="40" s="1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Y29" i="40"/>
  <c r="X29" i="40"/>
  <c r="J29" i="40" s="1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AK27" i="40"/>
  <c r="AJ27" i="40"/>
  <c r="AP27" i="40" s="1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Y26" i="40"/>
  <c r="X26" i="40"/>
  <c r="J26" i="40" s="1"/>
  <c r="W26" i="40"/>
  <c r="V26" i="40"/>
  <c r="U26" i="40"/>
  <c r="AA26" i="40" s="1"/>
  <c r="S26" i="40"/>
  <c r="R26" i="40"/>
  <c r="AO25" i="40"/>
  <c r="AN25" i="40"/>
  <c r="AM25" i="40"/>
  <c r="AL25" i="40"/>
  <c r="AK25" i="40"/>
  <c r="AJ25" i="40"/>
  <c r="AP25" i="40" s="1"/>
  <c r="AH25" i="40"/>
  <c r="E25" i="40" s="1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K24" i="40" s="1"/>
  <c r="AM24" i="40"/>
  <c r="J24" i="40" s="1"/>
  <c r="AL24" i="40"/>
  <c r="AK24" i="40"/>
  <c r="AJ24" i="40"/>
  <c r="AP24" i="40" s="1"/>
  <c r="AQ24" i="40" s="1"/>
  <c r="AH24" i="40"/>
  <c r="AG24" i="40"/>
  <c r="Z24" i="40"/>
  <c r="Y24" i="40"/>
  <c r="X24" i="40"/>
  <c r="W24" i="40"/>
  <c r="V24" i="40"/>
  <c r="U24" i="40"/>
  <c r="AA24" i="40" s="1"/>
  <c r="S24" i="40"/>
  <c r="E24" i="40" s="1"/>
  <c r="R24" i="40"/>
  <c r="AO23" i="40"/>
  <c r="AN23" i="40"/>
  <c r="AN21" i="40" s="1"/>
  <c r="AM23" i="40"/>
  <c r="AL23" i="40"/>
  <c r="AK23" i="40"/>
  <c r="AJ23" i="40"/>
  <c r="AH23" i="40"/>
  <c r="AG23" i="40"/>
  <c r="Z23" i="40"/>
  <c r="Y23" i="40"/>
  <c r="X23" i="40"/>
  <c r="J23" i="40" s="1"/>
  <c r="W23" i="40"/>
  <c r="V23" i="40"/>
  <c r="U23" i="40"/>
  <c r="AA23" i="40" s="1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X22" i="40"/>
  <c r="W22" i="40"/>
  <c r="V22" i="40"/>
  <c r="U22" i="40"/>
  <c r="S22" i="40"/>
  <c r="R22" i="40"/>
  <c r="AO20" i="40"/>
  <c r="AN20" i="40"/>
  <c r="K20" i="40" s="1"/>
  <c r="AM20" i="40"/>
  <c r="J20" i="40" s="1"/>
  <c r="AL20" i="40"/>
  <c r="AK20" i="40"/>
  <c r="AJ20" i="40"/>
  <c r="AP20" i="40" s="1"/>
  <c r="AQ20" i="40" s="1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P19" i="40" s="1"/>
  <c r="AM19" i="40"/>
  <c r="AL19" i="40"/>
  <c r="AK19" i="40"/>
  <c r="AJ19" i="40"/>
  <c r="AH19" i="40"/>
  <c r="AG19" i="40"/>
  <c r="Z19" i="40"/>
  <c r="Y19" i="40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Y18" i="40"/>
  <c r="K18" i="40" s="1"/>
  <c r="X18" i="40"/>
  <c r="W18" i="40"/>
  <c r="V18" i="40"/>
  <c r="U18" i="40"/>
  <c r="S18" i="40"/>
  <c r="R18" i="40"/>
  <c r="AO17" i="40"/>
  <c r="AN17" i="40"/>
  <c r="K17" i="40" s="1"/>
  <c r="AM17" i="40"/>
  <c r="J17" i="40" s="1"/>
  <c r="AL17" i="40"/>
  <c r="AK17" i="40"/>
  <c r="AJ17" i="40"/>
  <c r="AP17" i="40" s="1"/>
  <c r="AQ17" i="40" s="1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P16" i="40" s="1"/>
  <c r="AM16" i="40"/>
  <c r="AL16" i="40"/>
  <c r="AK16" i="40"/>
  <c r="AJ16" i="40"/>
  <c r="AH16" i="40"/>
  <c r="AG16" i="40"/>
  <c r="Z16" i="40"/>
  <c r="Y16" i="40"/>
  <c r="X16" i="40"/>
  <c r="J16" i="40" s="1"/>
  <c r="W16" i="40"/>
  <c r="V16" i="40"/>
  <c r="U16" i="40"/>
  <c r="AA16" i="40" s="1"/>
  <c r="S16" i="40"/>
  <c r="R16" i="40"/>
  <c r="AO15" i="40"/>
  <c r="AN15" i="40"/>
  <c r="AM15" i="40"/>
  <c r="AL15" i="40"/>
  <c r="AK15" i="40"/>
  <c r="AJ15" i="40"/>
  <c r="AP15" i="40" s="1"/>
  <c r="AH15" i="40"/>
  <c r="E15" i="40" s="1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K14" i="40" s="1"/>
  <c r="AM14" i="40"/>
  <c r="J14" i="40" s="1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AA14" i="40" s="1"/>
  <c r="S14" i="40"/>
  <c r="E14" i="40" s="1"/>
  <c r="R14" i="40"/>
  <c r="AO13" i="40"/>
  <c r="AN13" i="40"/>
  <c r="AP13" i="40" s="1"/>
  <c r="AQ13" i="40" s="1"/>
  <c r="AM13" i="40"/>
  <c r="AL13" i="40"/>
  <c r="AK13" i="40"/>
  <c r="AJ13" i="40"/>
  <c r="AH13" i="40"/>
  <c r="AG13" i="40"/>
  <c r="Z13" i="40"/>
  <c r="Y13" i="40"/>
  <c r="X13" i="40"/>
  <c r="J13" i="40" s="1"/>
  <c r="W13" i="40"/>
  <c r="V13" i="40"/>
  <c r="U13" i="40"/>
  <c r="AA13" i="40" s="1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X12" i="40"/>
  <c r="W12" i="40"/>
  <c r="V12" i="40"/>
  <c r="U12" i="40"/>
  <c r="S12" i="40"/>
  <c r="R12" i="40"/>
  <c r="AO181" i="44"/>
  <c r="AN181" i="44"/>
  <c r="K181" i="44" s="1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V180" i="44"/>
  <c r="U180" i="44"/>
  <c r="AA180" i="44" s="1"/>
  <c r="M180" i="44" s="1"/>
  <c r="S180" i="44"/>
  <c r="R180" i="44"/>
  <c r="AO179" i="44"/>
  <c r="AN179" i="44"/>
  <c r="AM179" i="44"/>
  <c r="AL179" i="44"/>
  <c r="AK179" i="44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V176" i="44"/>
  <c r="U176" i="44"/>
  <c r="AA176" i="44" s="1"/>
  <c r="M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J173" i="44" s="1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J170" i="44" s="1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J167" i="44" s="1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/>
  <c r="AK164" i="44"/>
  <c r="AK163" i="44"/>
  <c r="AJ164" i="44"/>
  <c r="AH164" i="44"/>
  <c r="AH163" i="44"/>
  <c r="AG164" i="44"/>
  <c r="AG163" i="44" s="1"/>
  <c r="Z164" i="44"/>
  <c r="Z163" i="44" s="1"/>
  <c r="Y164" i="44"/>
  <c r="Y163" i="44"/>
  <c r="X164" i="44"/>
  <c r="X163" i="44"/>
  <c r="W164" i="44"/>
  <c r="W163" i="44" s="1"/>
  <c r="V164" i="44"/>
  <c r="H164" i="44" s="1"/>
  <c r="V163" i="44"/>
  <c r="H163" i="44" s="1"/>
  <c r="U164" i="44"/>
  <c r="U163" i="44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AA161" i="44" s="1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J133" i="44" s="1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E132" i="44" s="1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J128" i="44" s="1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/>
  <c r="AL121" i="44"/>
  <c r="AL120" i="44" s="1"/>
  <c r="AK121" i="44"/>
  <c r="AK120" i="44" s="1"/>
  <c r="AJ121" i="44"/>
  <c r="AH121" i="44"/>
  <c r="AH120" i="44"/>
  <c r="AG121" i="44"/>
  <c r="AG120" i="44" s="1"/>
  <c r="Z121" i="44"/>
  <c r="Z120" i="44" s="1"/>
  <c r="Y121" i="44"/>
  <c r="Y120" i="44"/>
  <c r="X121" i="44"/>
  <c r="X120" i="44" s="1"/>
  <c r="W121" i="44"/>
  <c r="W120" i="44"/>
  <c r="V121" i="44"/>
  <c r="V120" i="44"/>
  <c r="U121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K118" i="44" s="1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K115" i="44" s="1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K111" i="44" s="1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AA111" i="44" s="1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K107" i="44" s="1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K103" i="44" s="1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K89" i="44" s="1"/>
  <c r="X89" i="44"/>
  <c r="W89" i="44"/>
  <c r="V89" i="44"/>
  <c r="U89" i="44"/>
  <c r="S89" i="44"/>
  <c r="R89" i="44"/>
  <c r="AO88" i="44"/>
  <c r="AN88" i="44"/>
  <c r="AM88" i="44"/>
  <c r="AL88" i="44"/>
  <c r="I88" i="44" s="1"/>
  <c r="AK88" i="44"/>
  <c r="AJ88" i="44"/>
  <c r="AP88" i="44" s="1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AA87" i="44" s="1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I84" i="44" s="1"/>
  <c r="AK84" i="44"/>
  <c r="AJ84" i="44"/>
  <c r="AP84" i="44" s="1"/>
  <c r="AH84" i="44"/>
  <c r="AG84" i="44"/>
  <c r="Z84" i="44"/>
  <c r="L84" i="44" s="1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K82" i="44" s="1"/>
  <c r="X82" i="44"/>
  <c r="W82" i="44"/>
  <c r="V82" i="44"/>
  <c r="U82" i="44"/>
  <c r="S82" i="44"/>
  <c r="R82" i="44"/>
  <c r="AO81" i="44"/>
  <c r="AN81" i="44"/>
  <c r="AM81" i="44"/>
  <c r="J81" i="44" s="1"/>
  <c r="AL81" i="44"/>
  <c r="I81" i="44" s="1"/>
  <c r="AK81" i="44"/>
  <c r="AJ81" i="44"/>
  <c r="AP81" i="44" s="1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AA80" i="44" s="1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K79" i="44" s="1"/>
  <c r="X79" i="44"/>
  <c r="W79" i="44"/>
  <c r="V79" i="44"/>
  <c r="U79" i="44"/>
  <c r="S79" i="44"/>
  <c r="R79" i="44"/>
  <c r="AO78" i="44"/>
  <c r="AN78" i="44"/>
  <c r="AM78" i="44"/>
  <c r="AL78" i="44"/>
  <c r="I78" i="44" s="1"/>
  <c r="AK78" i="44"/>
  <c r="AJ78" i="44"/>
  <c r="AP78" i="44" s="1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K76" i="44" s="1"/>
  <c r="X76" i="44"/>
  <c r="W76" i="44"/>
  <c r="V76" i="44"/>
  <c r="U76" i="44"/>
  <c r="S76" i="44"/>
  <c r="R76" i="44"/>
  <c r="AO75" i="44"/>
  <c r="AN75" i="44"/>
  <c r="AM75" i="44"/>
  <c r="AL75" i="44"/>
  <c r="I75" i="44" s="1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AA74" i="44" s="1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K73" i="44" s="1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K72" i="44"/>
  <c r="AK71" i="44"/>
  <c r="AJ72" i="44"/>
  <c r="AJ71" i="44" s="1"/>
  <c r="AP71" i="44" s="1"/>
  <c r="AH72" i="44"/>
  <c r="AH71" i="44" s="1"/>
  <c r="AG72" i="44"/>
  <c r="AG71" i="44" s="1"/>
  <c r="Z72" i="44"/>
  <c r="Z71" i="44" s="1"/>
  <c r="L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H31" i="44"/>
  <c r="AH30" i="44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/>
  <c r="U31" i="44"/>
  <c r="U30" i="44" s="1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AA28" i="44" s="1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T22" i="44" s="1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/>
  <c r="AI163" i="43" s="1"/>
  <c r="Z164" i="43"/>
  <c r="Z163" i="43" s="1"/>
  <c r="Y164" i="43"/>
  <c r="Y163" i="43" s="1"/>
  <c r="K163" i="43" s="1"/>
  <c r="X164" i="43"/>
  <c r="X163" i="43" s="1"/>
  <c r="W164" i="43"/>
  <c r="W163" i="43"/>
  <c r="V164" i="43"/>
  <c r="V163" i="43" s="1"/>
  <c r="U164" i="43"/>
  <c r="U163" i="43" s="1"/>
  <c r="S164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L162" i="43" s="1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H161" i="43" s="1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L160" i="43" s="1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H160" i="43" s="1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L159" i="43" s="1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H158" i="43" s="1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L155" i="43" s="1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H154" i="43" s="1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L153" i="43" s="1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H153" i="43" s="1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H150" i="43" s="1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L147" i="43" s="1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H146" i="43" s="1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L145" i="43" s="1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H145" i="43" s="1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L144" i="43" s="1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L138" i="43" s="1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H138" i="43" s="1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L137" i="43" s="1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H136" i="43" s="1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L133" i="43" s="1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H132" i="43" s="1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L131" i="43" s="1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H131" i="43" s="1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L130" i="43" s="1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H129" i="43" s="1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L128" i="43" s="1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H128" i="43" s="1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L127" i="43" s="1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H126" i="43" s="1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L125" i="43" s="1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H125" i="43" s="1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L124" i="43" s="1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H123" i="43" s="1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L122" i="43" s="1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H122" i="43" s="1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/>
  <c r="AH121" i="43"/>
  <c r="AH120" i="43" s="1"/>
  <c r="AG121" i="43"/>
  <c r="AG120" i="43" s="1"/>
  <c r="Z121" i="43"/>
  <c r="Z120" i="43"/>
  <c r="Y121" i="43"/>
  <c r="Y120" i="43" s="1"/>
  <c r="X121" i="43"/>
  <c r="X120" i="43" s="1"/>
  <c r="W121" i="43"/>
  <c r="W120" i="43" s="1"/>
  <c r="V121" i="43"/>
  <c r="V120" i="43"/>
  <c r="H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P119" i="43" s="1"/>
  <c r="AH119" i="43"/>
  <c r="E119" i="43" s="1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J118" i="43" s="1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L107" i="43" s="1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I104" i="43" s="1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AI102" i="43" s="1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I101" i="43" s="1"/>
  <c r="AK101" i="43"/>
  <c r="AJ101" i="43"/>
  <c r="AP101" i="43" s="1"/>
  <c r="AQ101" i="43" s="1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X98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I89" i="43" s="1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P87" i="43" s="1"/>
  <c r="AH87" i="43"/>
  <c r="AG87" i="43"/>
  <c r="Z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 s="1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AI81" i="43" s="1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I78" i="43" s="1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I76" i="43" s="1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H74" i="43" s="1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L73" i="43" s="1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/>
  <c r="AP71" i="43" s="1"/>
  <c r="AH72" i="43"/>
  <c r="AH71" i="43"/>
  <c r="AG72" i="43"/>
  <c r="AG71" i="43" s="1"/>
  <c r="AI71" i="43" s="1"/>
  <c r="Z72" i="43"/>
  <c r="Z71" i="43" s="1"/>
  <c r="Y72" i="43"/>
  <c r="Y71" i="43"/>
  <c r="X72" i="43"/>
  <c r="X71" i="43" s="1"/>
  <c r="W72" i="43"/>
  <c r="W71" i="43" s="1"/>
  <c r="V72" i="43"/>
  <c r="V71" i="43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U66" i="43" s="1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H51" i="43" s="1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T43" i="43" s="1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I39" i="43" s="1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I38" i="43" s="1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I33" i="43" s="1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/>
  <c r="AG31" i="43"/>
  <c r="AG30" i="43" s="1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E28" i="43" s="1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T17" i="43" s="1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T181" i="34" s="1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I180" i="34" s="1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I176" i="34" s="1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I173" i="34" s="1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I171" i="34" s="1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J163" i="34" s="1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H165" i="34"/>
  <c r="AG165" i="34"/>
  <c r="Z165" i="34"/>
  <c r="Y165" i="34"/>
  <c r="X165" i="34"/>
  <c r="W165" i="34"/>
  <c r="V165" i="34"/>
  <c r="U165" i="34"/>
  <c r="U163" i="34" s="1"/>
  <c r="S165" i="34"/>
  <c r="R165" i="34"/>
  <c r="R163" i="34" s="1"/>
  <c r="AO164" i="34"/>
  <c r="AN164" i="34"/>
  <c r="AM164" i="34"/>
  <c r="AL164" i="34"/>
  <c r="AK164" i="34"/>
  <c r="AJ164" i="34"/>
  <c r="AH164" i="34"/>
  <c r="AG164" i="34"/>
  <c r="Z164" i="34"/>
  <c r="Y164" i="34"/>
  <c r="Y163" i="34" s="1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I162" i="34" s="1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I160" i="34" s="1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J155" i="34" s="1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E154" i="34" s="1"/>
  <c r="AG154" i="34"/>
  <c r="Z154" i="34"/>
  <c r="Y154" i="34"/>
  <c r="X154" i="34"/>
  <c r="W154" i="34"/>
  <c r="V154" i="34"/>
  <c r="U154" i="34"/>
  <c r="S154" i="34"/>
  <c r="R154" i="34"/>
  <c r="AO153" i="34"/>
  <c r="L153" i="34" s="1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H150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I146" i="34" s="1"/>
  <c r="AK146" i="34"/>
  <c r="AJ146" i="34"/>
  <c r="AP146" i="34" s="1"/>
  <c r="AH146" i="34"/>
  <c r="AG146" i="34"/>
  <c r="Z146" i="34"/>
  <c r="Y146" i="34"/>
  <c r="K146" i="34" s="1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I145" i="34" s="1"/>
  <c r="V145" i="34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G143" i="34" s="1"/>
  <c r="AH143" i="34"/>
  <c r="AG143" i="34"/>
  <c r="Z143" i="34"/>
  <c r="Y143" i="34"/>
  <c r="X143" i="34"/>
  <c r="W143" i="34"/>
  <c r="V143" i="34"/>
  <c r="U143" i="34"/>
  <c r="S143" i="34"/>
  <c r="R143" i="34"/>
  <c r="AO138" i="34"/>
  <c r="L138" i="34" s="1"/>
  <c r="AN138" i="34"/>
  <c r="AM138" i="34"/>
  <c r="AL138" i="34"/>
  <c r="AK138" i="34"/>
  <c r="AJ138" i="34"/>
  <c r="AH138" i="34"/>
  <c r="AG138" i="34"/>
  <c r="Z138" i="34"/>
  <c r="Y138" i="34"/>
  <c r="X138" i="34"/>
  <c r="J138" i="34" s="1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E137" i="34" s="1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J136" i="34" s="1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E136" i="34" s="1"/>
  <c r="R136" i="34"/>
  <c r="AO135" i="34"/>
  <c r="AN135" i="34"/>
  <c r="AM135" i="34"/>
  <c r="AM134" i="34" s="1"/>
  <c r="AL135" i="34"/>
  <c r="AL134" i="34" s="1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I132" i="34" s="1"/>
  <c r="AK132" i="34"/>
  <c r="AJ132" i="34"/>
  <c r="AH132" i="34"/>
  <c r="AG132" i="34"/>
  <c r="Z132" i="34"/>
  <c r="Y132" i="34"/>
  <c r="K132" i="34" s="1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I129" i="34" s="1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AI127" i="34" s="1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I126" i="34" s="1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K120" i="34" s="1"/>
  <c r="AJ123" i="34"/>
  <c r="AH123" i="34"/>
  <c r="AG123" i="34"/>
  <c r="Z123" i="34"/>
  <c r="Y123" i="34"/>
  <c r="Y120" i="34" s="1"/>
  <c r="X123" i="34"/>
  <c r="W123" i="34"/>
  <c r="V123" i="34"/>
  <c r="U123" i="34"/>
  <c r="S123" i="34"/>
  <c r="R123" i="34"/>
  <c r="T123" i="34" s="1"/>
  <c r="AO122" i="34"/>
  <c r="AN122" i="34"/>
  <c r="AM122" i="34"/>
  <c r="AL122" i="34"/>
  <c r="AL120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Z120" i="34" s="1"/>
  <c r="Y121" i="34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I117" i="34" s="1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E111" i="34" s="1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J110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H99" i="34" s="1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L84" i="34" s="1"/>
  <c r="AN84" i="34"/>
  <c r="AM84" i="34"/>
  <c r="AL84" i="34"/>
  <c r="AK84" i="34"/>
  <c r="AJ84" i="34"/>
  <c r="AH84" i="34"/>
  <c r="AG84" i="34"/>
  <c r="Z84" i="34"/>
  <c r="Y84" i="34"/>
  <c r="X84" i="34"/>
  <c r="W84" i="34"/>
  <c r="I84" i="34" s="1"/>
  <c r="V84" i="34"/>
  <c r="H84" i="34" s="1"/>
  <c r="U84" i="34"/>
  <c r="S84" i="34"/>
  <c r="R84" i="34"/>
  <c r="D84" i="34" s="1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H77" i="34" s="1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W71" i="34" s="1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X71" i="34" s="1"/>
  <c r="W73" i="34"/>
  <c r="V73" i="34"/>
  <c r="U73" i="34"/>
  <c r="S73" i="34"/>
  <c r="R73" i="34"/>
  <c r="AO72" i="34"/>
  <c r="AO71" i="34"/>
  <c r="AN72" i="34"/>
  <c r="AN71" i="34" s="1"/>
  <c r="AM72" i="34"/>
  <c r="AL72" i="34"/>
  <c r="AK72" i="34"/>
  <c r="AK71" i="34" s="1"/>
  <c r="AJ72" i="34"/>
  <c r="AH72" i="34"/>
  <c r="AG72" i="34"/>
  <c r="AG71" i="34" s="1"/>
  <c r="Z72" i="34"/>
  <c r="Z71" i="34" s="1"/>
  <c r="L71" i="34" s="1"/>
  <c r="Y72" i="34"/>
  <c r="X72" i="34"/>
  <c r="W72" i="34"/>
  <c r="V72" i="34"/>
  <c r="U72" i="34"/>
  <c r="U71" i="34" s="1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D69" i="34" s="1"/>
  <c r="Z69" i="34"/>
  <c r="Y69" i="34"/>
  <c r="X69" i="34"/>
  <c r="W69" i="34"/>
  <c r="I69" i="34" s="1"/>
  <c r="V69" i="34"/>
  <c r="U69" i="34"/>
  <c r="S69" i="34"/>
  <c r="R69" i="34"/>
  <c r="AO68" i="34"/>
  <c r="AN68" i="34"/>
  <c r="AM68" i="34"/>
  <c r="AL68" i="34"/>
  <c r="I68" i="34" s="1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J65" i="34" s="1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K63" i="34" s="1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K57" i="34" s="1"/>
  <c r="X57" i="34"/>
  <c r="W57" i="34"/>
  <c r="V57" i="34"/>
  <c r="U57" i="34"/>
  <c r="S57" i="34"/>
  <c r="R57" i="34"/>
  <c r="AO56" i="34"/>
  <c r="AN56" i="34"/>
  <c r="AM56" i="34"/>
  <c r="AL56" i="34"/>
  <c r="AK56" i="34"/>
  <c r="AK52" i="34" s="1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G54" i="34" s="1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N52" i="34" s="1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H42" i="34" s="1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L41" i="34" s="1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T37" i="34" s="1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I33" i="34" s="1"/>
  <c r="V33" i="34"/>
  <c r="U33" i="34"/>
  <c r="S33" i="34"/>
  <c r="R33" i="34"/>
  <c r="AO32" i="34"/>
  <c r="AN32" i="34"/>
  <c r="AM32" i="34"/>
  <c r="AL32" i="34"/>
  <c r="AK32" i="34"/>
  <c r="AJ32" i="34"/>
  <c r="AH32" i="34"/>
  <c r="E32" i="34" s="1"/>
  <c r="AG32" i="34"/>
  <c r="Z32" i="34"/>
  <c r="Y32" i="34"/>
  <c r="Y30" i="34" s="1"/>
  <c r="X32" i="34"/>
  <c r="W32" i="34"/>
  <c r="V32" i="34"/>
  <c r="U32" i="34"/>
  <c r="S32" i="34"/>
  <c r="R32" i="34"/>
  <c r="AO31" i="34"/>
  <c r="AO30" i="34"/>
  <c r="AN31" i="34"/>
  <c r="AM31" i="34"/>
  <c r="AL31" i="34"/>
  <c r="AL30" i="34" s="1"/>
  <c r="AK31" i="34"/>
  <c r="AK30" i="34" s="1"/>
  <c r="H30" i="34" s="1"/>
  <c r="AJ31" i="34"/>
  <c r="AJ30" i="34" s="1"/>
  <c r="AH31" i="34"/>
  <c r="AG31" i="34"/>
  <c r="Z31" i="34"/>
  <c r="Y31" i="34"/>
  <c r="X31" i="34"/>
  <c r="W31" i="34"/>
  <c r="V31" i="34"/>
  <c r="V30" i="34" s="1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O15" i="34" s="1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 s="1"/>
  <c r="AG178" i="51"/>
  <c r="AG177" i="51" s="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 s="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H175" i="51" s="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D174" i="51" s="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AA172" i="51" s="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K170" i="51" s="1"/>
  <c r="AM170" i="51"/>
  <c r="AL170" i="51"/>
  <c r="AK170" i="51"/>
  <c r="AJ170" i="51"/>
  <c r="AP170" i="51" s="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G169" i="51" s="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E166" i="51" s="1"/>
  <c r="AG166" i="51"/>
  <c r="Z166" i="51"/>
  <c r="Y166" i="51"/>
  <c r="X166" i="51"/>
  <c r="W166" i="51"/>
  <c r="V166" i="51"/>
  <c r="U166" i="51"/>
  <c r="AA166" i="51" s="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 s="1"/>
  <c r="AL164" i="51"/>
  <c r="AL163" i="51"/>
  <c r="AK164" i="51"/>
  <c r="AJ164" i="51"/>
  <c r="AH164" i="51"/>
  <c r="AG164" i="51"/>
  <c r="Z164" i="51"/>
  <c r="Y164" i="51"/>
  <c r="X164" i="51"/>
  <c r="W164" i="51"/>
  <c r="V164" i="51"/>
  <c r="V163" i="51" s="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K161" i="51" s="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I158" i="51" s="1"/>
  <c r="AK158" i="51"/>
  <c r="AJ158" i="51"/>
  <c r="AH158" i="51"/>
  <c r="AG158" i="51"/>
  <c r="Z158" i="51"/>
  <c r="Y158" i="51"/>
  <c r="K158" i="51" s="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I154" i="51" s="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J153" i="51" s="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R148" i="51" s="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I147" i="51" s="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G145" i="51" s="1"/>
  <c r="AH145" i="51"/>
  <c r="AG145" i="51"/>
  <c r="Z145" i="51"/>
  <c r="Y145" i="51"/>
  <c r="X145" i="51"/>
  <c r="W145" i="51"/>
  <c r="W142" i="51" s="1"/>
  <c r="V145" i="51"/>
  <c r="U145" i="51"/>
  <c r="S145" i="51"/>
  <c r="R145" i="51"/>
  <c r="AO144" i="51"/>
  <c r="AN144" i="51"/>
  <c r="K144" i="51" s="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L142" i="51" s="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K137" i="51" s="1"/>
  <c r="X137" i="51"/>
  <c r="W137" i="51"/>
  <c r="V137" i="51"/>
  <c r="H137" i="51" s="1"/>
  <c r="U137" i="51"/>
  <c r="S137" i="51"/>
  <c r="R137" i="51"/>
  <c r="AO136" i="51"/>
  <c r="AN136" i="51"/>
  <c r="K136" i="51" s="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Y134" i="51" s="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I132" i="51" s="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I129" i="51" s="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I128" i="51" s="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I126" i="51" s="1"/>
  <c r="AK126" i="51"/>
  <c r="AJ126" i="51"/>
  <c r="AH126" i="51"/>
  <c r="AG126" i="51"/>
  <c r="Z126" i="51"/>
  <c r="Y126" i="51"/>
  <c r="X126" i="51"/>
  <c r="W126" i="51"/>
  <c r="V126" i="51"/>
  <c r="H126" i="51" s="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L125" i="51" s="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L120" i="51" s="1"/>
  <c r="AK124" i="51"/>
  <c r="AJ124" i="51"/>
  <c r="AH124" i="51"/>
  <c r="E124" i="51" s="1"/>
  <c r="AG124" i="51"/>
  <c r="Z124" i="51"/>
  <c r="L124" i="51" s="1"/>
  <c r="Y124" i="51"/>
  <c r="X124" i="51"/>
  <c r="W124" i="51"/>
  <c r="V124" i="51"/>
  <c r="U124" i="51"/>
  <c r="S124" i="51"/>
  <c r="R124" i="51"/>
  <c r="AO123" i="51"/>
  <c r="AN123" i="51"/>
  <c r="AM123" i="51"/>
  <c r="J123" i="51" s="1"/>
  <c r="AL123" i="51"/>
  <c r="AK123" i="51"/>
  <c r="AJ123" i="51"/>
  <c r="AH123" i="51"/>
  <c r="AG123" i="51"/>
  <c r="Z123" i="51"/>
  <c r="Y123" i="51"/>
  <c r="X123" i="51"/>
  <c r="W123" i="51"/>
  <c r="I123" i="51" s="1"/>
  <c r="V123" i="51"/>
  <c r="U123" i="51"/>
  <c r="S123" i="51"/>
  <c r="E123" i="51" s="1"/>
  <c r="R123" i="51"/>
  <c r="AO122" i="51"/>
  <c r="AN122" i="51"/>
  <c r="AM122" i="51"/>
  <c r="AL122" i="51"/>
  <c r="AK122" i="51"/>
  <c r="AJ122" i="51"/>
  <c r="AH122" i="51"/>
  <c r="AG122" i="51"/>
  <c r="D122" i="51" s="1"/>
  <c r="Z122" i="51"/>
  <c r="Y122" i="51"/>
  <c r="X122" i="51"/>
  <c r="J122" i="51" s="1"/>
  <c r="W122" i="51"/>
  <c r="V122" i="51"/>
  <c r="U122" i="51"/>
  <c r="S122" i="51"/>
  <c r="E122" i="51" s="1"/>
  <c r="R122" i="51"/>
  <c r="AO121" i="51"/>
  <c r="AN121" i="51"/>
  <c r="AM121" i="51"/>
  <c r="AM120" i="51"/>
  <c r="AL121" i="51"/>
  <c r="AK121" i="51"/>
  <c r="AJ121" i="51"/>
  <c r="AH121" i="51"/>
  <c r="AG121" i="51"/>
  <c r="Z121" i="51"/>
  <c r="Y121" i="51"/>
  <c r="X121" i="51"/>
  <c r="W121" i="51"/>
  <c r="V121" i="51"/>
  <c r="V120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H118" i="51" s="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L117" i="51" s="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H115" i="51" s="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O113" i="51" s="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I112" i="51" s="1"/>
  <c r="AK112" i="51"/>
  <c r="AJ112" i="51"/>
  <c r="AH112" i="51"/>
  <c r="AG112" i="51"/>
  <c r="Z112" i="51"/>
  <c r="L112" i="51" s="1"/>
  <c r="Y112" i="51"/>
  <c r="X112" i="51"/>
  <c r="W112" i="51"/>
  <c r="V112" i="51"/>
  <c r="U112" i="51"/>
  <c r="S112" i="51"/>
  <c r="R112" i="51"/>
  <c r="AO111" i="51"/>
  <c r="AN111" i="51"/>
  <c r="AM111" i="51"/>
  <c r="AM108" i="51" s="1"/>
  <c r="AL111" i="51"/>
  <c r="AK111" i="51"/>
  <c r="H111" i="51" s="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H110" i="51" s="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I107" i="51" s="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O105" i="51" s="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D103" i="51" s="1"/>
  <c r="AO102" i="51"/>
  <c r="L102" i="51" s="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U99" i="51" s="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J86" i="51"/>
  <c r="AH86" i="51"/>
  <c r="AG86" i="51"/>
  <c r="Z86" i="51"/>
  <c r="Y86" i="51"/>
  <c r="K86" i="51" s="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L79" i="51" s="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H78" i="51" s="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L76" i="51" s="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V71" i="51" s="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L73" i="51" s="1"/>
  <c r="Y73" i="51"/>
  <c r="K73" i="51" s="1"/>
  <c r="X73" i="51"/>
  <c r="W73" i="51"/>
  <c r="V73" i="51"/>
  <c r="U73" i="51"/>
  <c r="S73" i="51"/>
  <c r="R73" i="51"/>
  <c r="AO72" i="51"/>
  <c r="AN72" i="51"/>
  <c r="AM72" i="51"/>
  <c r="AL72" i="51"/>
  <c r="AL71" i="51" s="1"/>
  <c r="AK72" i="51"/>
  <c r="AK71" i="51"/>
  <c r="AJ72" i="51"/>
  <c r="AH72" i="51"/>
  <c r="AG72" i="51"/>
  <c r="Z72" i="51"/>
  <c r="Z71" i="51" s="1"/>
  <c r="Y72" i="51"/>
  <c r="X72" i="51"/>
  <c r="W72" i="51"/>
  <c r="W71" i="51" s="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L69" i="51" s="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L66" i="51" s="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L65" i="51" s="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N61" i="51" s="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H63" i="51" s="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K60" i="51" s="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L57" i="51" s="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H55" i="51" s="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L54" i="51" s="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AA42" i="51" s="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AA41" i="51" s="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L38" i="51" s="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AA36" i="51" s="1"/>
  <c r="U36" i="51"/>
  <c r="S36" i="51"/>
  <c r="R36" i="51"/>
  <c r="AO35" i="51"/>
  <c r="AN35" i="51"/>
  <c r="AM35" i="51"/>
  <c r="J35" i="51" s="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R30" i="51" s="1"/>
  <c r="AO33" i="51"/>
  <c r="AN33" i="51"/>
  <c r="AM33" i="51"/>
  <c r="AL33" i="51"/>
  <c r="AK33" i="51"/>
  <c r="H33" i="51" s="1"/>
  <c r="AJ33" i="51"/>
  <c r="AH33" i="51"/>
  <c r="E33" i="51" s="1"/>
  <c r="AG33" i="51"/>
  <c r="Z33" i="51"/>
  <c r="Y33" i="51"/>
  <c r="X33" i="51"/>
  <c r="W33" i="51"/>
  <c r="V33" i="51"/>
  <c r="U33" i="51"/>
  <c r="S33" i="51"/>
  <c r="R33" i="51"/>
  <c r="AO32" i="51"/>
  <c r="L32" i="51" s="1"/>
  <c r="AN32" i="51"/>
  <c r="AM32" i="51"/>
  <c r="J32" i="51" s="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/>
  <c r="AM31" i="51"/>
  <c r="AL31" i="51"/>
  <c r="AK31" i="51"/>
  <c r="AJ31" i="51"/>
  <c r="AJ30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L28" i="51" s="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H27" i="51" s="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I22" i="51" s="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I20" i="51" s="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D20" i="51" s="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U15" i="51" s="1"/>
  <c r="S16" i="51"/>
  <c r="E16" i="51" s="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J14" i="51" s="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E13" i="51" s="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J12" i="51" s="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E12" i="51" s="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H9" i="51" s="1"/>
  <c r="AG10" i="51"/>
  <c r="Z10" i="51"/>
  <c r="Y10" i="51"/>
  <c r="K10" i="51" s="1"/>
  <c r="X10" i="51"/>
  <c r="J10" i="51" s="1"/>
  <c r="W10" i="51"/>
  <c r="V10" i="51"/>
  <c r="U10" i="51"/>
  <c r="S10" i="51"/>
  <c r="R10" i="51"/>
  <c r="AO181" i="50"/>
  <c r="AN181" i="50"/>
  <c r="K181" i="50" s="1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K180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AK177" i="50" s="1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P171" i="50" s="1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D170" i="50" s="1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P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T169" i="50" s="1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AI167" i="50" s="1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P166" i="50" s="1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P165" i="50" s="1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AG163" i="50" s="1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H159" i="50" s="1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Z156" i="50" s="1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G152" i="50" s="1"/>
  <c r="S152" i="50"/>
  <c r="R152" i="50"/>
  <c r="AO150" i="50"/>
  <c r="L150" i="50" s="1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L142" i="50" s="1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O134" i="50" s="1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D136" i="50" s="1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L134" i="50" s="1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I131" i="50" s="1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I128" i="50" s="1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K124" i="50" s="1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N120" i="50" s="1"/>
  <c r="AM122" i="50"/>
  <c r="AL122" i="50"/>
  <c r="AK122" i="50"/>
  <c r="AJ122" i="50"/>
  <c r="AH122" i="50"/>
  <c r="AG122" i="50"/>
  <c r="Z122" i="50"/>
  <c r="Y122" i="50"/>
  <c r="X122" i="50"/>
  <c r="W122" i="50"/>
  <c r="V122" i="50"/>
  <c r="V120" i="50" s="1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 s="1"/>
  <c r="Z121" i="50"/>
  <c r="Z120" i="50" s="1"/>
  <c r="Y121" i="50"/>
  <c r="X121" i="50"/>
  <c r="W121" i="50"/>
  <c r="V121" i="50"/>
  <c r="U121" i="50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I115" i="50" s="1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L102" i="50" s="1"/>
  <c r="AN102" i="50"/>
  <c r="AM102" i="50"/>
  <c r="AL102" i="50"/>
  <c r="AK102" i="50"/>
  <c r="AJ102" i="50"/>
  <c r="AH102" i="50"/>
  <c r="AG102" i="50"/>
  <c r="D102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D101" i="50" s="1"/>
  <c r="AO100" i="50"/>
  <c r="AN100" i="50"/>
  <c r="AM100" i="50"/>
  <c r="AL100" i="50"/>
  <c r="AK100" i="50"/>
  <c r="H100" i="50" s="1"/>
  <c r="AJ100" i="50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Y84" i="50"/>
  <c r="K84" i="50" s="1"/>
  <c r="X84" i="50"/>
  <c r="W84" i="50"/>
  <c r="V84" i="50"/>
  <c r="U84" i="50"/>
  <c r="S84" i="50"/>
  <c r="R84" i="50"/>
  <c r="D84" i="50" s="1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K78" i="50" s="1"/>
  <c r="AM78" i="50"/>
  <c r="AL78" i="50"/>
  <c r="AK78" i="50"/>
  <c r="AJ78" i="50"/>
  <c r="AH78" i="50"/>
  <c r="AG78" i="50"/>
  <c r="Z78" i="50"/>
  <c r="L78" i="50" s="1"/>
  <c r="Y78" i="50"/>
  <c r="X78" i="50"/>
  <c r="W78" i="50"/>
  <c r="I78" i="50" s="1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AI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V75" i="50"/>
  <c r="U75" i="50"/>
  <c r="G75" i="50" s="1"/>
  <c r="S75" i="50"/>
  <c r="R75" i="50"/>
  <c r="AO74" i="50"/>
  <c r="AN74" i="50"/>
  <c r="AM74" i="50"/>
  <c r="AM71" i="50" s="1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N72" i="50"/>
  <c r="AM72" i="50"/>
  <c r="AL72" i="50"/>
  <c r="AK72" i="50"/>
  <c r="AJ72" i="50"/>
  <c r="AH72" i="50"/>
  <c r="AG72" i="50"/>
  <c r="Z72" i="50"/>
  <c r="Z71" i="50" s="1"/>
  <c r="Y72" i="50"/>
  <c r="Y71" i="50" s="1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E68" i="50" s="1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N66" i="50" s="1"/>
  <c r="AM67" i="50"/>
  <c r="AL67" i="50"/>
  <c r="AK67" i="50"/>
  <c r="AJ67" i="50"/>
  <c r="AH67" i="50"/>
  <c r="AH66" i="50" s="1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K65" i="50" s="1"/>
  <c r="X65" i="50"/>
  <c r="J65" i="50" s="1"/>
  <c r="W65" i="50"/>
  <c r="V65" i="50"/>
  <c r="H65" i="50" s="1"/>
  <c r="U65" i="50"/>
  <c r="S65" i="50"/>
  <c r="R65" i="50"/>
  <c r="AO64" i="50"/>
  <c r="AN64" i="50"/>
  <c r="AM64" i="50"/>
  <c r="AL64" i="50"/>
  <c r="AK64" i="50"/>
  <c r="H64" i="50" s="1"/>
  <c r="AJ64" i="50"/>
  <c r="AH64" i="50"/>
  <c r="AG64" i="50"/>
  <c r="Z64" i="50"/>
  <c r="Y64" i="50"/>
  <c r="X64" i="50"/>
  <c r="W64" i="50"/>
  <c r="V64" i="50"/>
  <c r="U64" i="50"/>
  <c r="U61" i="50" s="1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R63" i="50"/>
  <c r="AO62" i="50"/>
  <c r="AN62" i="50"/>
  <c r="AM62" i="50"/>
  <c r="AL62" i="50"/>
  <c r="AK62" i="50"/>
  <c r="AK61" i="50" s="1"/>
  <c r="AJ62" i="50"/>
  <c r="AH62" i="50"/>
  <c r="AG62" i="50"/>
  <c r="Z62" i="50"/>
  <c r="L62" i="50" s="1"/>
  <c r="Y62" i="50"/>
  <c r="X62" i="50"/>
  <c r="W62" i="50"/>
  <c r="V62" i="50"/>
  <c r="U62" i="50"/>
  <c r="S62" i="50"/>
  <c r="R62" i="50"/>
  <c r="AO60" i="50"/>
  <c r="L60" i="50" s="1"/>
  <c r="AN60" i="50"/>
  <c r="AM60" i="50"/>
  <c r="AL60" i="50"/>
  <c r="AK60" i="50"/>
  <c r="AJ60" i="50"/>
  <c r="AH60" i="50"/>
  <c r="AG60" i="50"/>
  <c r="Z60" i="50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K59" i="50"/>
  <c r="AK58" i="50" s="1"/>
  <c r="AJ59" i="50"/>
  <c r="AH59" i="50"/>
  <c r="AG59" i="50"/>
  <c r="Z59" i="50"/>
  <c r="Y59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W55" i="50"/>
  <c r="V55" i="50"/>
  <c r="U55" i="50"/>
  <c r="S55" i="50"/>
  <c r="R55" i="50"/>
  <c r="AO54" i="50"/>
  <c r="L54" i="50" s="1"/>
  <c r="AN54" i="50"/>
  <c r="K54" i="50" s="1"/>
  <c r="AM54" i="50"/>
  <c r="AL54" i="50"/>
  <c r="AL52" i="50" s="1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H52" i="50"/>
  <c r="AG53" i="50"/>
  <c r="Z53" i="50"/>
  <c r="Y53" i="50"/>
  <c r="X53" i="50"/>
  <c r="W53" i="50"/>
  <c r="V53" i="50"/>
  <c r="U53" i="50"/>
  <c r="S53" i="50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W48" i="50"/>
  <c r="V48" i="50"/>
  <c r="H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U47" i="50"/>
  <c r="S47" i="50"/>
  <c r="R47" i="50"/>
  <c r="AO46" i="50"/>
  <c r="AN46" i="50"/>
  <c r="K46" i="50" s="1"/>
  <c r="AM46" i="50"/>
  <c r="J46" i="50" s="1"/>
  <c r="AL46" i="50"/>
  <c r="AK46" i="50"/>
  <c r="AK44" i="50" s="1"/>
  <c r="AJ46" i="50"/>
  <c r="AH46" i="50"/>
  <c r="AG46" i="50"/>
  <c r="Z46" i="50"/>
  <c r="Y46" i="50"/>
  <c r="X46" i="50"/>
  <c r="W46" i="50"/>
  <c r="V46" i="50"/>
  <c r="H46" i="50" s="1"/>
  <c r="U46" i="50"/>
  <c r="S46" i="50"/>
  <c r="E46" i="50" s="1"/>
  <c r="R46" i="50"/>
  <c r="AO45" i="50"/>
  <c r="AO44" i="50" s="1"/>
  <c r="AN45" i="50"/>
  <c r="AM45" i="50"/>
  <c r="AM44" i="50"/>
  <c r="AL45" i="50"/>
  <c r="AK45" i="50"/>
  <c r="AJ45" i="50"/>
  <c r="AH45" i="50"/>
  <c r="AG45" i="50"/>
  <c r="Z45" i="50"/>
  <c r="Z44" i="50" s="1"/>
  <c r="Y45" i="50"/>
  <c r="X45" i="50"/>
  <c r="W45" i="50"/>
  <c r="W44" i="50" s="1"/>
  <c r="V45" i="50"/>
  <c r="U45" i="50"/>
  <c r="S45" i="50"/>
  <c r="R45" i="50"/>
  <c r="AO43" i="50"/>
  <c r="AN43" i="50"/>
  <c r="AM43" i="50"/>
  <c r="AL43" i="50"/>
  <c r="I43" i="50" s="1"/>
  <c r="AK43" i="50"/>
  <c r="AJ43" i="50"/>
  <c r="AH43" i="50"/>
  <c r="AG43" i="50"/>
  <c r="Z43" i="50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Y42" i="50"/>
  <c r="K42" i="50" s="1"/>
  <c r="X42" i="50"/>
  <c r="W42" i="50"/>
  <c r="V42" i="50"/>
  <c r="U42" i="50"/>
  <c r="S42" i="50"/>
  <c r="R42" i="50"/>
  <c r="AO41" i="50"/>
  <c r="AN41" i="50"/>
  <c r="K41" i="50" s="1"/>
  <c r="AM41" i="50"/>
  <c r="AL41" i="50"/>
  <c r="I41" i="50" s="1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R40" i="50"/>
  <c r="AO39" i="50"/>
  <c r="L39" i="50" s="1"/>
  <c r="AN39" i="50"/>
  <c r="AM39" i="50"/>
  <c r="AL39" i="50"/>
  <c r="I39" i="50" s="1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Y38" i="50"/>
  <c r="K38" i="50" s="1"/>
  <c r="X38" i="50"/>
  <c r="J38" i="50" s="1"/>
  <c r="W38" i="50"/>
  <c r="V38" i="50"/>
  <c r="U38" i="50"/>
  <c r="S38" i="50"/>
  <c r="R38" i="50"/>
  <c r="AO37" i="50"/>
  <c r="AN37" i="50"/>
  <c r="AM37" i="50"/>
  <c r="J37" i="50" s="1"/>
  <c r="AL37" i="50"/>
  <c r="AK37" i="50"/>
  <c r="H37" i="50" s="1"/>
  <c r="AJ37" i="50"/>
  <c r="AH37" i="50"/>
  <c r="AG37" i="50"/>
  <c r="Z37" i="50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/>
  <c r="R36" i="50"/>
  <c r="AO35" i="50"/>
  <c r="L35" i="50" s="1"/>
  <c r="AN35" i="50"/>
  <c r="AM35" i="50"/>
  <c r="AL35" i="50"/>
  <c r="AK35" i="50"/>
  <c r="H35" i="50" s="1"/>
  <c r="AJ35" i="50"/>
  <c r="AH35" i="50"/>
  <c r="AG35" i="50"/>
  <c r="Z35" i="50"/>
  <c r="Y35" i="50"/>
  <c r="X35" i="50"/>
  <c r="J35" i="50" s="1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U34" i="50"/>
  <c r="S34" i="50"/>
  <c r="R34" i="50"/>
  <c r="AO33" i="50"/>
  <c r="AN33" i="50"/>
  <c r="K33" i="50" s="1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W30" i="50" s="1"/>
  <c r="V32" i="50"/>
  <c r="H32" i="50"/>
  <c r="U32" i="50"/>
  <c r="S32" i="50"/>
  <c r="R32" i="50"/>
  <c r="AO31" i="50"/>
  <c r="AN31" i="50"/>
  <c r="AM31" i="50"/>
  <c r="AL31" i="50"/>
  <c r="AL30" i="50" s="1"/>
  <c r="AK31" i="50"/>
  <c r="AJ31" i="50"/>
  <c r="AH31" i="50"/>
  <c r="AG31" i="50"/>
  <c r="Z31" i="50"/>
  <c r="Y31" i="50"/>
  <c r="X31" i="50"/>
  <c r="W31" i="50"/>
  <c r="V31" i="50"/>
  <c r="U31" i="50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K28" i="50" s="1"/>
  <c r="X28" i="50"/>
  <c r="J28" i="50" s="1"/>
  <c r="W28" i="50"/>
  <c r="V28" i="50"/>
  <c r="U28" i="50"/>
  <c r="S28" i="50"/>
  <c r="R28" i="50"/>
  <c r="AO27" i="50"/>
  <c r="AN27" i="50"/>
  <c r="AM27" i="50"/>
  <c r="AL27" i="50"/>
  <c r="AK27" i="50"/>
  <c r="AJ27" i="50"/>
  <c r="AH27" i="50"/>
  <c r="E27" i="50" s="1"/>
  <c r="AG27" i="50"/>
  <c r="Z27" i="50"/>
  <c r="Y27" i="50"/>
  <c r="X27" i="50"/>
  <c r="W27" i="50"/>
  <c r="V27" i="50"/>
  <c r="H27" i="50" s="1"/>
  <c r="U27" i="50"/>
  <c r="G27" i="50"/>
  <c r="S27" i="50"/>
  <c r="R27" i="50"/>
  <c r="AO26" i="50"/>
  <c r="L26" i="50" s="1"/>
  <c r="AN26" i="50"/>
  <c r="AM26" i="50"/>
  <c r="AL26" i="50"/>
  <c r="AK26" i="50"/>
  <c r="AJ26" i="50"/>
  <c r="AH26" i="50"/>
  <c r="AG26" i="50"/>
  <c r="Z26" i="50"/>
  <c r="Y26" i="50"/>
  <c r="X26" i="50"/>
  <c r="W26" i="50"/>
  <c r="V26" i="50"/>
  <c r="U26" i="50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J25" i="50" s="1"/>
  <c r="W25" i="50"/>
  <c r="V25" i="50"/>
  <c r="U25" i="50"/>
  <c r="S25" i="50"/>
  <c r="E25" i="50" s="1"/>
  <c r="R25" i="50"/>
  <c r="AO24" i="50"/>
  <c r="AO23" i="50" s="1"/>
  <c r="AN24" i="50"/>
  <c r="AM24" i="50"/>
  <c r="AL24" i="50"/>
  <c r="AL23" i="50" s="1"/>
  <c r="AK24" i="50"/>
  <c r="AJ24" i="50"/>
  <c r="AH24" i="50"/>
  <c r="AH23" i="50" s="1"/>
  <c r="AG24" i="50"/>
  <c r="Z24" i="50"/>
  <c r="Z23" i="50" s="1"/>
  <c r="Y24" i="50"/>
  <c r="X24" i="50"/>
  <c r="X23" i="50" s="1"/>
  <c r="W24" i="50"/>
  <c r="V24" i="50"/>
  <c r="V23" i="50" s="1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U21" i="50"/>
  <c r="G21" i="50" s="1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W20" i="50"/>
  <c r="V20" i="50"/>
  <c r="H20" i="50" s="1"/>
  <c r="U20" i="50"/>
  <c r="S20" i="50"/>
  <c r="R20" i="50"/>
  <c r="AO19" i="50"/>
  <c r="AN19" i="50"/>
  <c r="AM19" i="50"/>
  <c r="AL19" i="50"/>
  <c r="AK19" i="50"/>
  <c r="H19" i="50" s="1"/>
  <c r="AJ19" i="50"/>
  <c r="AH19" i="50"/>
  <c r="AG19" i="50"/>
  <c r="Z19" i="50"/>
  <c r="Y19" i="50"/>
  <c r="X19" i="50"/>
  <c r="W19" i="50"/>
  <c r="V19" i="50"/>
  <c r="U19" i="50"/>
  <c r="S19" i="50"/>
  <c r="R19" i="50"/>
  <c r="AO17" i="50"/>
  <c r="AP17" i="50" s="1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N16" i="50"/>
  <c r="AM16" i="50"/>
  <c r="AL16" i="50"/>
  <c r="AL15" i="50" s="1"/>
  <c r="AK16" i="50"/>
  <c r="AK15" i="50" s="1"/>
  <c r="AJ16" i="50"/>
  <c r="AH16" i="50"/>
  <c r="AH15" i="50" s="1"/>
  <c r="AG16" i="50"/>
  <c r="AG15" i="50" s="1"/>
  <c r="Z16" i="50"/>
  <c r="Y16" i="50"/>
  <c r="X16" i="50"/>
  <c r="W16" i="50"/>
  <c r="V16" i="50"/>
  <c r="U16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J14" i="50" s="1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L11" i="50"/>
  <c r="Y11" i="50"/>
  <c r="X11" i="50"/>
  <c r="W11" i="50"/>
  <c r="W9" i="50" s="1"/>
  <c r="V11" i="50"/>
  <c r="U11" i="50"/>
  <c r="S11" i="50"/>
  <c r="R11" i="50"/>
  <c r="AO10" i="50"/>
  <c r="AN10" i="50"/>
  <c r="AM10" i="50"/>
  <c r="AL10" i="50"/>
  <c r="AL9" i="50"/>
  <c r="AK10" i="50"/>
  <c r="AJ10" i="50"/>
  <c r="AH10" i="50"/>
  <c r="AG10" i="50"/>
  <c r="Z10" i="50"/>
  <c r="Y10" i="50"/>
  <c r="X10" i="50"/>
  <c r="W10" i="50"/>
  <c r="V10" i="50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D169" i="47" s="1"/>
  <c r="Z169" i="47"/>
  <c r="Y169" i="47"/>
  <c r="X169" i="47"/>
  <c r="W169" i="47"/>
  <c r="V169" i="47"/>
  <c r="H169" i="47" s="1"/>
  <c r="U169" i="47"/>
  <c r="S169" i="47"/>
  <c r="R169" i="47"/>
  <c r="AO168" i="47"/>
  <c r="AN168" i="47"/>
  <c r="K168" i="47" s="1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 s="1"/>
  <c r="U168" i="47"/>
  <c r="S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V167" i="47"/>
  <c r="U167" i="47"/>
  <c r="U163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M158" i="47"/>
  <c r="AL158" i="47"/>
  <c r="AL156" i="47" s="1"/>
  <c r="AK158" i="47"/>
  <c r="AK156" i="47" s="1"/>
  <c r="AJ158" i="47"/>
  <c r="AH158" i="47"/>
  <c r="AG158" i="47"/>
  <c r="Z158" i="47"/>
  <c r="Y158" i="47"/>
  <c r="X158" i="47"/>
  <c r="W158" i="47"/>
  <c r="V158" i="47"/>
  <c r="U158" i="47"/>
  <c r="G158" i="47" s="1"/>
  <c r="S158" i="47"/>
  <c r="R158" i="47"/>
  <c r="AO157" i="47"/>
  <c r="AO156" i="47" s="1"/>
  <c r="AN157" i="47"/>
  <c r="AM157" i="47"/>
  <c r="AL157" i="47"/>
  <c r="AK157" i="47"/>
  <c r="AJ157" i="47"/>
  <c r="AH157" i="47"/>
  <c r="AH156" i="47" s="1"/>
  <c r="AG157" i="47"/>
  <c r="Z157" i="47"/>
  <c r="Y157" i="47"/>
  <c r="K157" i="47" s="1"/>
  <c r="X157" i="47"/>
  <c r="X156" i="47" s="1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 s="1"/>
  <c r="R154" i="47"/>
  <c r="R151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/>
  <c r="R152" i="47"/>
  <c r="AO150" i="47"/>
  <c r="AO148" i="47" s="1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R150" i="47"/>
  <c r="AO149" i="47"/>
  <c r="AN149" i="47"/>
  <c r="AN148" i="47" s="1"/>
  <c r="AM149" i="47"/>
  <c r="AM148" i="47" s="1"/>
  <c r="AL149" i="47"/>
  <c r="AL148" i="47"/>
  <c r="AK149" i="47"/>
  <c r="AK148" i="47" s="1"/>
  <c r="AJ149" i="47"/>
  <c r="AH149" i="47"/>
  <c r="AH148" i="47" s="1"/>
  <c r="AG149" i="47"/>
  <c r="Z149" i="47"/>
  <c r="Y149" i="47"/>
  <c r="X149" i="47"/>
  <c r="W149" i="47"/>
  <c r="I149" i="47"/>
  <c r="V149" i="47"/>
  <c r="U149" i="47"/>
  <c r="U148" i="47" s="1"/>
  <c r="S149" i="47"/>
  <c r="R149" i="47"/>
  <c r="D149" i="47" s="1"/>
  <c r="AO147" i="47"/>
  <c r="AN147" i="47"/>
  <c r="AM147" i="47"/>
  <c r="AL147" i="47"/>
  <c r="AK147" i="47"/>
  <c r="AJ147" i="47"/>
  <c r="AP147" i="47" s="1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D146" i="47" s="1"/>
  <c r="Z146" i="47"/>
  <c r="Y146" i="47"/>
  <c r="X146" i="47"/>
  <c r="W146" i="47"/>
  <c r="V146" i="47"/>
  <c r="U146" i="47"/>
  <c r="S146" i="47"/>
  <c r="R146" i="47"/>
  <c r="AO145" i="47"/>
  <c r="AN145" i="47"/>
  <c r="AM145" i="47"/>
  <c r="J145" i="47" s="1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E145" i="47" s="1"/>
  <c r="R145" i="47"/>
  <c r="D145" i="47" s="1"/>
  <c r="AO144" i="47"/>
  <c r="L144" i="47" s="1"/>
  <c r="AN144" i="47"/>
  <c r="AM144" i="47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N142" i="47"/>
  <c r="AM143" i="47"/>
  <c r="AL143" i="47"/>
  <c r="AK143" i="47"/>
  <c r="AK142" i="47"/>
  <c r="AJ143" i="47"/>
  <c r="AH143" i="47"/>
  <c r="AG143" i="47"/>
  <c r="Z143" i="47"/>
  <c r="Y143" i="47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D138" i="47" s="1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E133" i="47" s="1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H130" i="47" s="1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K116" i="47" s="1"/>
  <c r="X116" i="47"/>
  <c r="W116" i="47"/>
  <c r="V116" i="47"/>
  <c r="H116" i="47" s="1"/>
  <c r="U116" i="47"/>
  <c r="S116" i="47"/>
  <c r="R116" i="47"/>
  <c r="AO115" i="47"/>
  <c r="AN115" i="47"/>
  <c r="AM115" i="47"/>
  <c r="AM113" i="47" s="1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O113" i="47"/>
  <c r="AN114" i="47"/>
  <c r="AN113" i="47"/>
  <c r="AM114" i="47"/>
  <c r="AL114" i="47"/>
  <c r="AK114" i="47"/>
  <c r="AK113" i="47"/>
  <c r="AJ114" i="47"/>
  <c r="AH114" i="47"/>
  <c r="AH113" i="47"/>
  <c r="AG114" i="47"/>
  <c r="Z114" i="47"/>
  <c r="L114" i="47" s="1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D112" i="47" s="1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S108" i="47" s="1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N105" i="47" s="1"/>
  <c r="AM107" i="47"/>
  <c r="AM105" i="47" s="1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N106" i="47"/>
  <c r="AM106" i="47"/>
  <c r="AL106" i="47"/>
  <c r="AL105" i="47"/>
  <c r="AK106" i="47"/>
  <c r="AK105" i="47"/>
  <c r="AJ106" i="47"/>
  <c r="AJ105" i="47" s="1"/>
  <c r="AH106" i="47"/>
  <c r="AH105" i="47" s="1"/>
  <c r="AG106" i="47"/>
  <c r="Z106" i="47"/>
  <c r="Z105" i="47" s="1"/>
  <c r="Y106" i="47"/>
  <c r="X106" i="47"/>
  <c r="W106" i="47"/>
  <c r="W105" i="47" s="1"/>
  <c r="V106" i="47"/>
  <c r="U106" i="47"/>
  <c r="U105" i="47" s="1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X101" i="47"/>
  <c r="W101" i="47"/>
  <c r="V101" i="47"/>
  <c r="V99" i="47" s="1"/>
  <c r="U101" i="47"/>
  <c r="U99" i="47" s="1"/>
  <c r="S101" i="47"/>
  <c r="R101" i="47"/>
  <c r="AO100" i="47"/>
  <c r="AN100" i="47"/>
  <c r="AM100" i="47"/>
  <c r="AL100" i="47"/>
  <c r="AK100" i="47"/>
  <c r="AJ100" i="47"/>
  <c r="AH100" i="47"/>
  <c r="AG100" i="47"/>
  <c r="AG99" i="47" s="1"/>
  <c r="Z100" i="47"/>
  <c r="Y100" i="47"/>
  <c r="Y99" i="47" s="1"/>
  <c r="X100" i="47"/>
  <c r="W100" i="47"/>
  <c r="V100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I81" i="47" s="1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I80" i="47" s="1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J71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O58" i="47" s="1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L59" i="47"/>
  <c r="AK59" i="47"/>
  <c r="AK58" i="47" s="1"/>
  <c r="AJ59" i="47"/>
  <c r="AJ58" i="47" s="1"/>
  <c r="AH59" i="47"/>
  <c r="AH58" i="47" s="1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I56" i="47" s="1"/>
  <c r="V56" i="47"/>
  <c r="U56" i="47"/>
  <c r="S56" i="47"/>
  <c r="R56" i="47"/>
  <c r="AO55" i="47"/>
  <c r="AN55" i="47"/>
  <c r="AM55" i="47"/>
  <c r="AL55" i="47"/>
  <c r="AK55" i="47"/>
  <c r="AJ55" i="47"/>
  <c r="AH55" i="47"/>
  <c r="AH52" i="47" s="1"/>
  <c r="AG55" i="47"/>
  <c r="AI55" i="47" s="1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I54" i="47" s="1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M52" i="47" s="1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K36" i="47" s="1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E25" i="47" s="1"/>
  <c r="R25" i="47"/>
  <c r="AO24" i="47"/>
  <c r="AO23" i="47" s="1"/>
  <c r="AN24" i="47"/>
  <c r="AN23" i="47" s="1"/>
  <c r="AM24" i="47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K15" i="47" s="1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L16" i="47"/>
  <c r="AL15" i="47" s="1"/>
  <c r="AK16" i="47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E14" i="47" s="1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J13" i="47" s="1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E13" i="47" s="1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L10" i="47"/>
  <c r="AK10" i="47"/>
  <c r="AJ10" i="47"/>
  <c r="AH10" i="47"/>
  <c r="AG10" i="47"/>
  <c r="Z10" i="47"/>
  <c r="Y10" i="47"/>
  <c r="X10" i="47"/>
  <c r="W10" i="47"/>
  <c r="V10" i="47"/>
  <c r="V9" i="47" s="1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G44" i="28" s="1"/>
  <c r="AF45" i="28"/>
  <c r="AE45" i="28"/>
  <c r="AE44" i="28" s="1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/>
  <c r="AF42" i="28"/>
  <c r="AF41" i="28"/>
  <c r="AE42" i="28"/>
  <c r="AE41" i="28"/>
  <c r="AD42" i="28"/>
  <c r="AB42" i="28"/>
  <c r="AB41" i="28" s="1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C40" i="28" s="1"/>
  <c r="AA40" i="28"/>
  <c r="V40" i="28"/>
  <c r="V38" i="28" s="1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F36" i="28"/>
  <c r="AE36" i="28"/>
  <c r="AD36" i="28"/>
  <c r="AB36" i="28"/>
  <c r="AA36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F28" i="28"/>
  <c r="AE28" i="28"/>
  <c r="AD28" i="28"/>
  <c r="AB28" i="28"/>
  <c r="AB30" i="28" s="1"/>
  <c r="AA28" i="28"/>
  <c r="V28" i="28"/>
  <c r="V30" i="28" s="1"/>
  <c r="U28" i="28"/>
  <c r="T28" i="28"/>
  <c r="T30" i="28" s="1"/>
  <c r="S28" i="28"/>
  <c r="R28" i="28"/>
  <c r="Q28" i="28"/>
  <c r="O28" i="28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E21" i="28"/>
  <c r="AD21" i="28"/>
  <c r="AB21" i="28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 s="1"/>
  <c r="G16" i="28" s="1"/>
  <c r="F13" i="28"/>
  <c r="E13" i="28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D161" i="50"/>
  <c r="I133" i="50"/>
  <c r="D128" i="50"/>
  <c r="D118" i="50"/>
  <c r="I181" i="51"/>
  <c r="I180" i="51"/>
  <c r="I179" i="51"/>
  <c r="AL177" i="51"/>
  <c r="W177" i="51"/>
  <c r="R177" i="51"/>
  <c r="I174" i="51"/>
  <c r="I172" i="51"/>
  <c r="I170" i="51"/>
  <c r="L168" i="51"/>
  <c r="I168" i="51"/>
  <c r="D168" i="51"/>
  <c r="I167" i="51"/>
  <c r="I166" i="51"/>
  <c r="I161" i="51"/>
  <c r="I160" i="51"/>
  <c r="AL156" i="51"/>
  <c r="I154" i="51"/>
  <c r="I153" i="51"/>
  <c r="AL151" i="51"/>
  <c r="AI152" i="51"/>
  <c r="W151" i="51"/>
  <c r="R151" i="51"/>
  <c r="I150" i="51"/>
  <c r="D150" i="51"/>
  <c r="AL148" i="51"/>
  <c r="I145" i="51"/>
  <c r="I144" i="51"/>
  <c r="D138" i="51"/>
  <c r="I136" i="51"/>
  <c r="AL134" i="51"/>
  <c r="I133" i="51"/>
  <c r="D131" i="51"/>
  <c r="I130" i="51"/>
  <c r="I127" i="51"/>
  <c r="I125" i="51"/>
  <c r="I116" i="51"/>
  <c r="I115" i="51"/>
  <c r="AL113" i="51"/>
  <c r="AG113" i="51"/>
  <c r="W113" i="51"/>
  <c r="R113" i="51"/>
  <c r="D112" i="51"/>
  <c r="I110" i="51"/>
  <c r="AL108" i="51"/>
  <c r="AL105" i="51"/>
  <c r="AG105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I74" i="51"/>
  <c r="I68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W52" i="51"/>
  <c r="AG44" i="51"/>
  <c r="K38" i="51"/>
  <c r="I34" i="51"/>
  <c r="I33" i="51"/>
  <c r="I28" i="51"/>
  <c r="D22" i="51"/>
  <c r="I21" i="51"/>
  <c r="AL18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AP176" i="44"/>
  <c r="AQ176" i="44" s="1"/>
  <c r="AI176" i="44"/>
  <c r="L176" i="44"/>
  <c r="I176" i="44"/>
  <c r="H176" i="44"/>
  <c r="T176" i="44"/>
  <c r="E176" i="44"/>
  <c r="D176" i="44"/>
  <c r="AP173" i="44"/>
  <c r="AQ173" i="44"/>
  <c r="AI173" i="44"/>
  <c r="L173" i="44"/>
  <c r="H173" i="44"/>
  <c r="T173" i="44"/>
  <c r="AI171" i="44"/>
  <c r="L171" i="44"/>
  <c r="H171" i="44"/>
  <c r="T171" i="44"/>
  <c r="AI169" i="44"/>
  <c r="H169" i="44"/>
  <c r="AA169" i="44"/>
  <c r="T169" i="44"/>
  <c r="L169" i="44"/>
  <c r="D169" i="44"/>
  <c r="AP133" i="44"/>
  <c r="AQ133" i="44"/>
  <c r="AI133" i="44"/>
  <c r="L133" i="44"/>
  <c r="H133" i="44"/>
  <c r="AA133" i="44"/>
  <c r="T133" i="44"/>
  <c r="AI130" i="44"/>
  <c r="L130" i="44"/>
  <c r="J130" i="44"/>
  <c r="H130" i="44"/>
  <c r="AA130" i="44"/>
  <c r="T130" i="44"/>
  <c r="AP128" i="44"/>
  <c r="AI128" i="44"/>
  <c r="L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AI84" i="44"/>
  <c r="J84" i="44"/>
  <c r="H84" i="44"/>
  <c r="AA84" i="44"/>
  <c r="AI81" i="44"/>
  <c r="H81" i="44"/>
  <c r="AA81" i="44"/>
  <c r="AP79" i="44"/>
  <c r="AQ79" i="44"/>
  <c r="L79" i="44"/>
  <c r="J79" i="44"/>
  <c r="AA79" i="44"/>
  <c r="T79" i="44"/>
  <c r="AP77" i="44"/>
  <c r="AI77" i="44"/>
  <c r="J77" i="44"/>
  <c r="H77" i="44"/>
  <c r="E77" i="44"/>
  <c r="T77" i="44"/>
  <c r="L77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J38" i="44"/>
  <c r="H38" i="44"/>
  <c r="AA38" i="44"/>
  <c r="AP36" i="44"/>
  <c r="AQ36" i="44" s="1"/>
  <c r="AI36" i="44"/>
  <c r="I36" i="44"/>
  <c r="AA36" i="44"/>
  <c r="E36" i="44"/>
  <c r="T36" i="44"/>
  <c r="F36" i="44" s="1"/>
  <c r="AI161" i="44"/>
  <c r="T161" i="44"/>
  <c r="AP118" i="44"/>
  <c r="AQ118" i="44" s="1"/>
  <c r="AI118" i="44"/>
  <c r="L118" i="44"/>
  <c r="J118" i="44"/>
  <c r="I118" i="44"/>
  <c r="H118" i="44"/>
  <c r="D118" i="44"/>
  <c r="AI69" i="44"/>
  <c r="AA69" i="44"/>
  <c r="T69" i="44"/>
  <c r="AP28" i="44"/>
  <c r="AQ28" i="44" s="1"/>
  <c r="AI28" i="44"/>
  <c r="L28" i="44"/>
  <c r="J28" i="44"/>
  <c r="I28" i="44"/>
  <c r="H28" i="44"/>
  <c r="AP176" i="43"/>
  <c r="AI176" i="43"/>
  <c r="AA176" i="43"/>
  <c r="J176" i="43"/>
  <c r="I176" i="43"/>
  <c r="T176" i="43"/>
  <c r="F176" i="43" s="1"/>
  <c r="E176" i="43"/>
  <c r="D176" i="43"/>
  <c r="AP173" i="43"/>
  <c r="AI173" i="43"/>
  <c r="J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H130" i="43"/>
  <c r="AP128" i="43"/>
  <c r="AI128" i="43"/>
  <c r="T128" i="43"/>
  <c r="AP126" i="43"/>
  <c r="AQ126" i="43"/>
  <c r="AI126" i="43"/>
  <c r="L126" i="43"/>
  <c r="J126" i="43"/>
  <c r="AA126" i="43"/>
  <c r="D126" i="43"/>
  <c r="AP84" i="43"/>
  <c r="AQ84" i="43" s="1"/>
  <c r="AI84" i="43"/>
  <c r="AA84" i="43"/>
  <c r="T84" i="43"/>
  <c r="AP81" i="43"/>
  <c r="AQ81" i="43"/>
  <c r="J81" i="43"/>
  <c r="H81" i="43"/>
  <c r="T81" i="43"/>
  <c r="AP79" i="43"/>
  <c r="AQ79" i="43"/>
  <c r="AI79" i="43"/>
  <c r="J79" i="43"/>
  <c r="J77" i="43"/>
  <c r="AP43" i="43"/>
  <c r="AQ43" i="43" s="1"/>
  <c r="AI43" i="43"/>
  <c r="AP40" i="43"/>
  <c r="AQ40" i="43"/>
  <c r="AI40" i="43"/>
  <c r="K40" i="43"/>
  <c r="J40" i="43"/>
  <c r="I40" i="43"/>
  <c r="E40" i="43"/>
  <c r="T40" i="43"/>
  <c r="AP38" i="43"/>
  <c r="AQ38" i="43" s="1"/>
  <c r="AI38" i="43"/>
  <c r="J38" i="43"/>
  <c r="E38" i="43"/>
  <c r="T38" i="43"/>
  <c r="AP36" i="43"/>
  <c r="AI36" i="43"/>
  <c r="J36" i="43"/>
  <c r="D36" i="43"/>
  <c r="AI161" i="43"/>
  <c r="J161" i="43"/>
  <c r="I161" i="43"/>
  <c r="AA161" i="43"/>
  <c r="AI118" i="43"/>
  <c r="I118" i="43"/>
  <c r="D118" i="43"/>
  <c r="AI69" i="43"/>
  <c r="E69" i="43"/>
  <c r="AP28" i="43"/>
  <c r="AQ28" i="43"/>
  <c r="AI28" i="43"/>
  <c r="T28" i="43"/>
  <c r="J173" i="34"/>
  <c r="H173" i="34"/>
  <c r="L173" i="34"/>
  <c r="AI171" i="34"/>
  <c r="K171" i="34"/>
  <c r="L169" i="34"/>
  <c r="I169" i="34"/>
  <c r="I133" i="34"/>
  <c r="L130" i="34"/>
  <c r="H130" i="34"/>
  <c r="L128" i="34"/>
  <c r="H128" i="34"/>
  <c r="AP126" i="34"/>
  <c r="L126" i="34"/>
  <c r="H126" i="34"/>
  <c r="L81" i="34"/>
  <c r="H81" i="34"/>
  <c r="T81" i="34"/>
  <c r="L79" i="34"/>
  <c r="H79" i="34"/>
  <c r="AA79" i="34"/>
  <c r="K77" i="34"/>
  <c r="K43" i="34"/>
  <c r="L40" i="34"/>
  <c r="H40" i="34"/>
  <c r="H38" i="34"/>
  <c r="K36" i="34"/>
  <c r="L36" i="34"/>
  <c r="K161" i="34"/>
  <c r="I161" i="34"/>
  <c r="E161" i="34"/>
  <c r="L69" i="34"/>
  <c r="K69" i="34"/>
  <c r="H69" i="34"/>
  <c r="H28" i="34"/>
  <c r="K176" i="51"/>
  <c r="AA176" i="51"/>
  <c r="L176" i="51"/>
  <c r="H173" i="51"/>
  <c r="L169" i="51"/>
  <c r="H169" i="51"/>
  <c r="L133" i="51"/>
  <c r="H133" i="51"/>
  <c r="L128" i="51"/>
  <c r="H128" i="51"/>
  <c r="L126" i="51"/>
  <c r="L81" i="51"/>
  <c r="H79" i="51"/>
  <c r="H77" i="51"/>
  <c r="L161" i="51"/>
  <c r="H161" i="51"/>
  <c r="L118" i="51"/>
  <c r="D118" i="51"/>
  <c r="H28" i="51"/>
  <c r="K176" i="50"/>
  <c r="D176" i="50"/>
  <c r="I176" i="50"/>
  <c r="H173" i="50"/>
  <c r="K173" i="50"/>
  <c r="I173" i="50"/>
  <c r="D173" i="50"/>
  <c r="L133" i="50"/>
  <c r="H133" i="50"/>
  <c r="L130" i="50"/>
  <c r="L128" i="50"/>
  <c r="H128" i="50"/>
  <c r="L126" i="50"/>
  <c r="L81" i="50"/>
  <c r="K79" i="50"/>
  <c r="L79" i="50"/>
  <c r="L77" i="50"/>
  <c r="I77" i="50"/>
  <c r="J40" i="50"/>
  <c r="J36" i="50"/>
  <c r="L161" i="50"/>
  <c r="L118" i="50"/>
  <c r="J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T138" i="44"/>
  <c r="AA138" i="44"/>
  <c r="AA89" i="44"/>
  <c r="T65" i="44"/>
  <c r="AA48" i="44"/>
  <c r="AA22" i="44"/>
  <c r="AI48" i="43"/>
  <c r="AP48" i="43"/>
  <c r="AQ48" i="43"/>
  <c r="T22" i="43"/>
  <c r="T48" i="43"/>
  <c r="T65" i="43"/>
  <c r="T138" i="43"/>
  <c r="T155" i="43"/>
  <c r="AA155" i="43"/>
  <c r="T181" i="43"/>
  <c r="AA181" i="43"/>
  <c r="AA65" i="34"/>
  <c r="H22" i="34"/>
  <c r="AI65" i="34"/>
  <c r="K65" i="34"/>
  <c r="L65" i="34"/>
  <c r="H89" i="34"/>
  <c r="L89" i="34"/>
  <c r="H112" i="34"/>
  <c r="L112" i="34"/>
  <c r="Y44" i="51"/>
  <c r="J47" i="40"/>
  <c r="J37" i="40"/>
  <c r="J15" i="40"/>
  <c r="I52" i="40"/>
  <c r="H47" i="40"/>
  <c r="L37" i="40"/>
  <c r="H30" i="40"/>
  <c r="I15" i="40"/>
  <c r="L181" i="51"/>
  <c r="K181" i="51"/>
  <c r="H180" i="51"/>
  <c r="K179" i="51"/>
  <c r="H179" i="51"/>
  <c r="AN177" i="51"/>
  <c r="AK177" i="51"/>
  <c r="AP178" i="51"/>
  <c r="K178" i="51"/>
  <c r="H178" i="51"/>
  <c r="U177" i="51"/>
  <c r="S177" i="51"/>
  <c r="L175" i="51"/>
  <c r="L174" i="51"/>
  <c r="K174" i="51"/>
  <c r="H174" i="51"/>
  <c r="E174" i="51"/>
  <c r="L170" i="51"/>
  <c r="H170" i="51"/>
  <c r="H168" i="51"/>
  <c r="L167" i="51"/>
  <c r="K167" i="51"/>
  <c r="L165" i="51"/>
  <c r="K165" i="51"/>
  <c r="J165" i="51"/>
  <c r="L164" i="51"/>
  <c r="K164" i="51"/>
  <c r="L160" i="51"/>
  <c r="K160" i="51"/>
  <c r="H160" i="51"/>
  <c r="L159" i="51"/>
  <c r="L158" i="51"/>
  <c r="G158" i="51"/>
  <c r="AO156" i="51"/>
  <c r="AN156" i="51"/>
  <c r="AK156" i="51"/>
  <c r="L157" i="51"/>
  <c r="Y156" i="51"/>
  <c r="V156" i="51"/>
  <c r="U156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Z151" i="51"/>
  <c r="K152" i="51"/>
  <c r="H152" i="51"/>
  <c r="U151" i="51"/>
  <c r="L150" i="51"/>
  <c r="K150" i="51"/>
  <c r="H150" i="51"/>
  <c r="AO148" i="51"/>
  <c r="AK148" i="51"/>
  <c r="U148" i="51"/>
  <c r="K147" i="51"/>
  <c r="H147" i="51"/>
  <c r="G147" i="51"/>
  <c r="L146" i="51"/>
  <c r="K146" i="51"/>
  <c r="L145" i="51"/>
  <c r="K145" i="51"/>
  <c r="H145" i="51"/>
  <c r="AO142" i="51"/>
  <c r="AN142" i="51"/>
  <c r="AK142" i="51"/>
  <c r="L143" i="51"/>
  <c r="K143" i="51"/>
  <c r="L138" i="51"/>
  <c r="K138" i="51"/>
  <c r="H138" i="51"/>
  <c r="D137" i="51"/>
  <c r="L136" i="51"/>
  <c r="AO134" i="51"/>
  <c r="AK134" i="51"/>
  <c r="H135" i="51"/>
  <c r="L132" i="51"/>
  <c r="K132" i="51"/>
  <c r="H132" i="51"/>
  <c r="L131" i="51"/>
  <c r="K129" i="51"/>
  <c r="H129" i="51"/>
  <c r="L127" i="51"/>
  <c r="K127" i="51"/>
  <c r="H127" i="51"/>
  <c r="G125" i="51"/>
  <c r="H124" i="51"/>
  <c r="L123" i="51"/>
  <c r="K123" i="51"/>
  <c r="L122" i="51"/>
  <c r="K122" i="51"/>
  <c r="H122" i="51"/>
  <c r="L121" i="51"/>
  <c r="K121" i="51"/>
  <c r="L116" i="51"/>
  <c r="K116" i="51"/>
  <c r="L115" i="51"/>
  <c r="K115" i="51"/>
  <c r="AK113" i="51"/>
  <c r="Y113" i="51"/>
  <c r="K112" i="51"/>
  <c r="H112" i="51"/>
  <c r="L111" i="51"/>
  <c r="K111" i="51"/>
  <c r="AN108" i="51"/>
  <c r="AJ108" i="51"/>
  <c r="K109" i="51"/>
  <c r="G109" i="51"/>
  <c r="L107" i="51"/>
  <c r="AN105" i="51"/>
  <c r="AJ105" i="51"/>
  <c r="V105" i="51"/>
  <c r="L104" i="51"/>
  <c r="H104" i="51"/>
  <c r="L103" i="51"/>
  <c r="K103" i="51"/>
  <c r="H103" i="51"/>
  <c r="G103" i="51"/>
  <c r="K102" i="51"/>
  <c r="H102" i="51"/>
  <c r="L101" i="51"/>
  <c r="K101" i="51"/>
  <c r="AO99" i="51"/>
  <c r="AN99" i="51"/>
  <c r="AK99" i="51"/>
  <c r="Y99" i="51"/>
  <c r="AD94" i="51"/>
  <c r="O94" i="51"/>
  <c r="L89" i="51"/>
  <c r="K89" i="51"/>
  <c r="H89" i="51"/>
  <c r="L88" i="51"/>
  <c r="K88" i="51"/>
  <c r="K87" i="51"/>
  <c r="AO85" i="51"/>
  <c r="AN85" i="51"/>
  <c r="AJ85" i="51"/>
  <c r="L83" i="51"/>
  <c r="K83" i="51"/>
  <c r="H83" i="51"/>
  <c r="L82" i="51"/>
  <c r="K82" i="51"/>
  <c r="L80" i="51"/>
  <c r="K80" i="51"/>
  <c r="H80" i="51"/>
  <c r="L78" i="51"/>
  <c r="K78" i="51"/>
  <c r="K76" i="51"/>
  <c r="H76" i="51"/>
  <c r="L75" i="51"/>
  <c r="K75" i="51"/>
  <c r="H75" i="51"/>
  <c r="L74" i="51"/>
  <c r="K74" i="51"/>
  <c r="H74" i="51"/>
  <c r="H73" i="51"/>
  <c r="L72" i="51"/>
  <c r="K68" i="51"/>
  <c r="H68" i="51"/>
  <c r="AO66" i="51"/>
  <c r="AN66" i="51"/>
  <c r="AK66" i="51"/>
  <c r="Z66" i="51"/>
  <c r="Y66" i="51"/>
  <c r="V66" i="51"/>
  <c r="U66" i="51"/>
  <c r="K64" i="51"/>
  <c r="L63" i="51"/>
  <c r="K63" i="51"/>
  <c r="G63" i="51"/>
  <c r="AK61" i="51"/>
  <c r="Z61" i="51"/>
  <c r="H60" i="51"/>
  <c r="AO58" i="51"/>
  <c r="AN58" i="51"/>
  <c r="Z58" i="51"/>
  <c r="K56" i="51"/>
  <c r="H56" i="51"/>
  <c r="L55" i="51"/>
  <c r="G54" i="51"/>
  <c r="AO52" i="51"/>
  <c r="AN52" i="51"/>
  <c r="AK52" i="51"/>
  <c r="Z52" i="51"/>
  <c r="K48" i="51"/>
  <c r="K47" i="51"/>
  <c r="K46" i="51"/>
  <c r="AN44" i="51"/>
  <c r="K42" i="51"/>
  <c r="K41" i="51"/>
  <c r="K39" i="51"/>
  <c r="L35" i="51"/>
  <c r="K35" i="51"/>
  <c r="L34" i="51"/>
  <c r="K34" i="51"/>
  <c r="H34" i="51"/>
  <c r="L33" i="51"/>
  <c r="K33" i="51"/>
  <c r="K32" i="51"/>
  <c r="H32" i="51"/>
  <c r="L31" i="51"/>
  <c r="H31" i="51"/>
  <c r="L27" i="51"/>
  <c r="K26" i="51"/>
  <c r="H26" i="51"/>
  <c r="L25" i="51"/>
  <c r="K25" i="51"/>
  <c r="H25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 s="1"/>
  <c r="O5" i="51"/>
  <c r="O95" i="51" s="1"/>
  <c r="AD3" i="51"/>
  <c r="AD93" i="51"/>
  <c r="O3" i="51"/>
  <c r="O93" i="51" s="1"/>
  <c r="AD1" i="51"/>
  <c r="AD91" i="51" s="1"/>
  <c r="O1" i="51"/>
  <c r="O91" i="51"/>
  <c r="L47" i="41"/>
  <c r="J47" i="41"/>
  <c r="I47" i="41"/>
  <c r="H37" i="41"/>
  <c r="AA37" i="41"/>
  <c r="J25" i="41"/>
  <c r="I25" i="41"/>
  <c r="L20" i="41"/>
  <c r="I20" i="41"/>
  <c r="I15" i="41"/>
  <c r="I37" i="40"/>
  <c r="I181" i="44"/>
  <c r="AI181" i="44"/>
  <c r="K155" i="44"/>
  <c r="AP155" i="44"/>
  <c r="AQ155" i="44" s="1"/>
  <c r="AI155" i="44"/>
  <c r="K138" i="44"/>
  <c r="AP138" i="44"/>
  <c r="AQ138" i="44" s="1"/>
  <c r="K112" i="44"/>
  <c r="AI112" i="44"/>
  <c r="AP89" i="44"/>
  <c r="AQ89" i="44" s="1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 s="1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/>
  <c r="L155" i="50"/>
  <c r="K155" i="50"/>
  <c r="I155" i="50"/>
  <c r="L138" i="50"/>
  <c r="I138" i="50"/>
  <c r="H138" i="50"/>
  <c r="D138" i="50"/>
  <c r="I112" i="50"/>
  <c r="L89" i="50"/>
  <c r="H89" i="50"/>
  <c r="D89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/>
  <c r="O1" i="43"/>
  <c r="O91" i="43"/>
  <c r="AD94" i="34"/>
  <c r="O94" i="34"/>
  <c r="AD5" i="50"/>
  <c r="AD95" i="50" s="1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 s="1"/>
  <c r="AI123" i="44"/>
  <c r="AP123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M166" i="43" s="1"/>
  <c r="AQ166" i="43"/>
  <c r="AI166" i="43"/>
  <c r="AP123" i="43"/>
  <c r="AQ123" i="43"/>
  <c r="AI123" i="43"/>
  <c r="L166" i="44"/>
  <c r="J166" i="44"/>
  <c r="I166" i="44"/>
  <c r="H166" i="44"/>
  <c r="AA166" i="44"/>
  <c r="E166" i="44"/>
  <c r="AA123" i="44"/>
  <c r="J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E33" i="43"/>
  <c r="T33" i="43"/>
  <c r="AD5" i="43"/>
  <c r="O5" i="43"/>
  <c r="AI33" i="34"/>
  <c r="L166" i="34"/>
  <c r="K166" i="34"/>
  <c r="I166" i="34"/>
  <c r="H166" i="34"/>
  <c r="J74" i="34"/>
  <c r="I74" i="34"/>
  <c r="L123" i="50"/>
  <c r="K123" i="50"/>
  <c r="I123" i="50"/>
  <c r="H123" i="50"/>
  <c r="I74" i="50"/>
  <c r="J33" i="50"/>
  <c r="AD5" i="44"/>
  <c r="AD95" i="44" s="1"/>
  <c r="AD3" i="44"/>
  <c r="AD93" i="44" s="1"/>
  <c r="O3" i="44"/>
  <c r="O93" i="44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 s="1"/>
  <c r="H180" i="50"/>
  <c r="H179" i="50"/>
  <c r="D179" i="50"/>
  <c r="AL177" i="50"/>
  <c r="Y177" i="50"/>
  <c r="R177" i="50"/>
  <c r="D177" i="50" s="1"/>
  <c r="L175" i="50"/>
  <c r="K175" i="50"/>
  <c r="I174" i="50"/>
  <c r="L172" i="50"/>
  <c r="I172" i="50"/>
  <c r="K170" i="50"/>
  <c r="I170" i="50"/>
  <c r="H170" i="50"/>
  <c r="K168" i="50"/>
  <c r="J168" i="50"/>
  <c r="D168" i="50"/>
  <c r="K167" i="50"/>
  <c r="K165" i="50"/>
  <c r="I165" i="50"/>
  <c r="D165" i="50"/>
  <c r="L164" i="50"/>
  <c r="K164" i="50"/>
  <c r="H164" i="50"/>
  <c r="L160" i="50"/>
  <c r="K160" i="50"/>
  <c r="I160" i="50"/>
  <c r="G160" i="50"/>
  <c r="L159" i="50"/>
  <c r="K159" i="50"/>
  <c r="I159" i="50"/>
  <c r="L158" i="50"/>
  <c r="K158" i="50"/>
  <c r="I158" i="50"/>
  <c r="D158" i="50"/>
  <c r="AO156" i="50"/>
  <c r="L156" i="50" s="1"/>
  <c r="AN156" i="50"/>
  <c r="K156" i="50" s="1"/>
  <c r="AL156" i="50"/>
  <c r="AK156" i="50"/>
  <c r="AG156" i="50"/>
  <c r="H157" i="50"/>
  <c r="G157" i="50"/>
  <c r="R156" i="50"/>
  <c r="L154" i="50"/>
  <c r="H154" i="50"/>
  <c r="G154" i="50"/>
  <c r="D154" i="50"/>
  <c r="K153" i="50"/>
  <c r="H153" i="50"/>
  <c r="G153" i="50"/>
  <c r="AO151" i="50"/>
  <c r="AN151" i="50"/>
  <c r="Z151" i="50"/>
  <c r="H150" i="50"/>
  <c r="G150" i="50"/>
  <c r="AO148" i="50"/>
  <c r="AN148" i="50"/>
  <c r="AL148" i="50"/>
  <c r="AK148" i="50"/>
  <c r="L149" i="50"/>
  <c r="K149" i="50"/>
  <c r="V148" i="50"/>
  <c r="D149" i="50"/>
  <c r="L147" i="50"/>
  <c r="H146" i="50"/>
  <c r="D146" i="50"/>
  <c r="I145" i="50"/>
  <c r="H145" i="50"/>
  <c r="L144" i="50"/>
  <c r="AO142" i="50"/>
  <c r="AK142" i="50"/>
  <c r="W142" i="50"/>
  <c r="V142" i="50"/>
  <c r="K137" i="50"/>
  <c r="H137" i="50"/>
  <c r="D137" i="50"/>
  <c r="L136" i="50"/>
  <c r="K136" i="50"/>
  <c r="I136" i="50"/>
  <c r="AN134" i="50"/>
  <c r="AK134" i="50"/>
  <c r="Z134" i="50"/>
  <c r="L134" i="50" s="1"/>
  <c r="K135" i="50"/>
  <c r="W134" i="50"/>
  <c r="V134" i="50"/>
  <c r="H132" i="50"/>
  <c r="K129" i="50"/>
  <c r="K127" i="50"/>
  <c r="H127" i="50"/>
  <c r="I125" i="50"/>
  <c r="H124" i="50"/>
  <c r="L122" i="50"/>
  <c r="I122" i="50"/>
  <c r="H122" i="50"/>
  <c r="K121" i="50"/>
  <c r="I121" i="50"/>
  <c r="K117" i="50"/>
  <c r="H117" i="50"/>
  <c r="L116" i="50"/>
  <c r="I116" i="50"/>
  <c r="H116" i="50"/>
  <c r="K115" i="50"/>
  <c r="H115" i="50"/>
  <c r="AO113" i="50"/>
  <c r="AN113" i="50"/>
  <c r="AL113" i="50"/>
  <c r="Z113" i="50"/>
  <c r="K114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K105" i="50" s="1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K102" i="50"/>
  <c r="I102" i="50"/>
  <c r="L101" i="50"/>
  <c r="K101" i="50"/>
  <c r="AO99" i="50"/>
  <c r="L99" i="50" s="1"/>
  <c r="AN99" i="50"/>
  <c r="AL99" i="50"/>
  <c r="AK99" i="50"/>
  <c r="Z99" i="50"/>
  <c r="K100" i="50"/>
  <c r="L88" i="50"/>
  <c r="I88" i="50"/>
  <c r="H88" i="50"/>
  <c r="H87" i="50"/>
  <c r="AK85" i="50"/>
  <c r="AJ85" i="50"/>
  <c r="AG85" i="50"/>
  <c r="Z85" i="50"/>
  <c r="W85" i="50"/>
  <c r="V85" i="50"/>
  <c r="L82" i="50"/>
  <c r="H80" i="50"/>
  <c r="H78" i="50"/>
  <c r="L76" i="50"/>
  <c r="K76" i="50"/>
  <c r="H75" i="50"/>
  <c r="I73" i="50"/>
  <c r="H73" i="50"/>
  <c r="K72" i="50"/>
  <c r="K69" i="50"/>
  <c r="AM66" i="50"/>
  <c r="AK66" i="50"/>
  <c r="Y66" i="50"/>
  <c r="X66" i="50"/>
  <c r="H67" i="50"/>
  <c r="S66" i="50"/>
  <c r="K64" i="50"/>
  <c r="J64" i="50"/>
  <c r="AN61" i="50"/>
  <c r="AJ61" i="50"/>
  <c r="K62" i="50"/>
  <c r="E60" i="50"/>
  <c r="AM58" i="50"/>
  <c r="AJ58" i="50"/>
  <c r="AH58" i="50"/>
  <c r="Y58" i="50"/>
  <c r="J59" i="50"/>
  <c r="K57" i="50"/>
  <c r="G57" i="50"/>
  <c r="J56" i="50"/>
  <c r="G55" i="50"/>
  <c r="G54" i="50"/>
  <c r="J53" i="50"/>
  <c r="U52" i="50"/>
  <c r="E47" i="50"/>
  <c r="Y44" i="50"/>
  <c r="E42" i="50"/>
  <c r="K37" i="50"/>
  <c r="L32" i="50"/>
  <c r="K27" i="50"/>
  <c r="W18" i="50"/>
  <c r="L13" i="50"/>
  <c r="AI175" i="44"/>
  <c r="L175" i="44"/>
  <c r="J175" i="44"/>
  <c r="H175" i="44"/>
  <c r="AA175" i="44"/>
  <c r="AP132" i="44"/>
  <c r="AQ132" i="44" s="1"/>
  <c r="AI132" i="44"/>
  <c r="K132" i="44"/>
  <c r="J132" i="44"/>
  <c r="I132" i="44"/>
  <c r="H132" i="44"/>
  <c r="AA132" i="44"/>
  <c r="T132" i="44"/>
  <c r="AP83" i="44"/>
  <c r="AI83" i="44"/>
  <c r="F83" i="44" s="1"/>
  <c r="L83" i="44"/>
  <c r="J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J164" i="44"/>
  <c r="I163" i="44"/>
  <c r="K120" i="44"/>
  <c r="E120" i="44"/>
  <c r="AQ71" i="44"/>
  <c r="AI71" i="44"/>
  <c r="J71" i="44"/>
  <c r="H71" i="44"/>
  <c r="AI30" i="44"/>
  <c r="L30" i="44"/>
  <c r="K30" i="44"/>
  <c r="H30" i="44"/>
  <c r="AP42" i="43"/>
  <c r="AQ42" i="43" s="1"/>
  <c r="AI42" i="43"/>
  <c r="J42" i="43"/>
  <c r="AP83" i="43"/>
  <c r="AQ83" i="43" s="1"/>
  <c r="AI83" i="43"/>
  <c r="K83" i="43"/>
  <c r="J83" i="43"/>
  <c r="I83" i="43"/>
  <c r="AA83" i="43"/>
  <c r="D83" i="43"/>
  <c r="AP132" i="43"/>
  <c r="AQ132" i="43" s="1"/>
  <c r="AI132" i="43"/>
  <c r="L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T72" i="43"/>
  <c r="D31" i="43"/>
  <c r="L175" i="34"/>
  <c r="K175" i="34"/>
  <c r="H175" i="34"/>
  <c r="E175" i="34"/>
  <c r="L132" i="34"/>
  <c r="H132" i="34"/>
  <c r="L83" i="34"/>
  <c r="K83" i="34"/>
  <c r="I83" i="34"/>
  <c r="H83" i="34"/>
  <c r="AA83" i="34"/>
  <c r="L42" i="34"/>
  <c r="K42" i="34"/>
  <c r="I42" i="34"/>
  <c r="L121" i="34"/>
  <c r="I121" i="34"/>
  <c r="H121" i="34"/>
  <c r="L72" i="34"/>
  <c r="H72" i="34"/>
  <c r="AD38" i="28"/>
  <c r="AD41" i="28"/>
  <c r="E172" i="47"/>
  <c r="AN156" i="47"/>
  <c r="L180" i="34"/>
  <c r="L179" i="34"/>
  <c r="I179" i="34"/>
  <c r="AO177" i="34"/>
  <c r="AN177" i="34"/>
  <c r="AL177" i="34"/>
  <c r="AK177" i="34"/>
  <c r="K178" i="34"/>
  <c r="W177" i="34"/>
  <c r="U177" i="34"/>
  <c r="L174" i="34"/>
  <c r="K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I167" i="34"/>
  <c r="H167" i="34"/>
  <c r="T167" i="34"/>
  <c r="L165" i="34"/>
  <c r="K165" i="34"/>
  <c r="I165" i="34"/>
  <c r="H165" i="34"/>
  <c r="L162" i="34"/>
  <c r="K162" i="34"/>
  <c r="H162" i="34"/>
  <c r="AA162" i="34"/>
  <c r="L160" i="34"/>
  <c r="K160" i="34"/>
  <c r="AA160" i="34"/>
  <c r="L159" i="34"/>
  <c r="K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H152" i="34"/>
  <c r="U151" i="34"/>
  <c r="L150" i="34"/>
  <c r="K150" i="34"/>
  <c r="I150" i="34"/>
  <c r="G150" i="34"/>
  <c r="AN148" i="34"/>
  <c r="AK148" i="34"/>
  <c r="AG148" i="34"/>
  <c r="W148" i="34"/>
  <c r="T149" i="34"/>
  <c r="L147" i="34"/>
  <c r="J147" i="34"/>
  <c r="I147" i="34"/>
  <c r="H147" i="34"/>
  <c r="E147" i="34"/>
  <c r="L146" i="34"/>
  <c r="H146" i="34"/>
  <c r="L145" i="34"/>
  <c r="K145" i="34"/>
  <c r="H145" i="34"/>
  <c r="D145" i="34"/>
  <c r="L144" i="34"/>
  <c r="I144" i="34"/>
  <c r="H144" i="34"/>
  <c r="AO142" i="34"/>
  <c r="AN142" i="34"/>
  <c r="AM142" i="34"/>
  <c r="AK142" i="34"/>
  <c r="AH142" i="34"/>
  <c r="L143" i="34"/>
  <c r="K143" i="34"/>
  <c r="R142" i="34"/>
  <c r="K137" i="34"/>
  <c r="H137" i="34"/>
  <c r="L136" i="34"/>
  <c r="K136" i="34"/>
  <c r="I136" i="34"/>
  <c r="H136" i="34"/>
  <c r="AN134" i="34"/>
  <c r="AK134" i="34"/>
  <c r="AJ134" i="34"/>
  <c r="Z134" i="34"/>
  <c r="K135" i="34"/>
  <c r="V134" i="34"/>
  <c r="R134" i="34"/>
  <c r="L131" i="34"/>
  <c r="H131" i="34"/>
  <c r="D131" i="34"/>
  <c r="L129" i="34"/>
  <c r="D129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L119" i="34"/>
  <c r="K119" i="34"/>
  <c r="I119" i="34"/>
  <c r="L117" i="34"/>
  <c r="K117" i="34"/>
  <c r="H117" i="34"/>
  <c r="E117" i="34"/>
  <c r="L116" i="34"/>
  <c r="K116" i="34"/>
  <c r="I116" i="34"/>
  <c r="E116" i="34"/>
  <c r="L115" i="34"/>
  <c r="K115" i="34"/>
  <c r="J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H70" i="34"/>
  <c r="L68" i="34"/>
  <c r="K68" i="34"/>
  <c r="AK66" i="34"/>
  <c r="Z66" i="34"/>
  <c r="Y66" i="34"/>
  <c r="AA67" i="34"/>
  <c r="L64" i="34"/>
  <c r="K64" i="34"/>
  <c r="I64" i="34"/>
  <c r="AI63" i="34"/>
  <c r="L63" i="34"/>
  <c r="I63" i="34"/>
  <c r="H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D60" i="34"/>
  <c r="AO58" i="34"/>
  <c r="AM58" i="34"/>
  <c r="AL58" i="34"/>
  <c r="AK58" i="34"/>
  <c r="I59" i="34"/>
  <c r="AP57" i="34"/>
  <c r="L57" i="34"/>
  <c r="J57" i="34"/>
  <c r="I57" i="34"/>
  <c r="L56" i="34"/>
  <c r="K56" i="34"/>
  <c r="I56" i="34"/>
  <c r="L55" i="34"/>
  <c r="K55" i="34"/>
  <c r="I55" i="34"/>
  <c r="G55" i="34"/>
  <c r="L54" i="34"/>
  <c r="H54" i="34"/>
  <c r="AO52" i="34"/>
  <c r="AL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K41" i="34"/>
  <c r="J41" i="34"/>
  <c r="H41" i="34"/>
  <c r="AI39" i="34"/>
  <c r="L39" i="34"/>
  <c r="K39" i="34"/>
  <c r="I39" i="34"/>
  <c r="H39" i="34"/>
  <c r="L37" i="34"/>
  <c r="K37" i="34"/>
  <c r="I37" i="34"/>
  <c r="AI35" i="34"/>
  <c r="L35" i="34"/>
  <c r="K35" i="34"/>
  <c r="I35" i="34"/>
  <c r="H35" i="34"/>
  <c r="L34" i="34"/>
  <c r="K34" i="34"/>
  <c r="I34" i="34"/>
  <c r="H34" i="34"/>
  <c r="L32" i="34"/>
  <c r="J32" i="34"/>
  <c r="I32" i="34"/>
  <c r="AP29" i="34"/>
  <c r="L29" i="34"/>
  <c r="K29" i="34"/>
  <c r="H29" i="34"/>
  <c r="G29" i="34"/>
  <c r="L27" i="34"/>
  <c r="H27" i="34"/>
  <c r="L26" i="34"/>
  <c r="K26" i="34"/>
  <c r="I26" i="34"/>
  <c r="L25" i="34"/>
  <c r="J25" i="34"/>
  <c r="H25" i="34"/>
  <c r="G25" i="34"/>
  <c r="E25" i="34"/>
  <c r="AO23" i="34"/>
  <c r="AK23" i="34"/>
  <c r="AJ23" i="34"/>
  <c r="Z23" i="34"/>
  <c r="K24" i="34"/>
  <c r="V23" i="34"/>
  <c r="L21" i="34"/>
  <c r="K21" i="34"/>
  <c r="L20" i="34"/>
  <c r="K20" i="34"/>
  <c r="H20" i="34"/>
  <c r="D20" i="34"/>
  <c r="AO18" i="34"/>
  <c r="AN18" i="34"/>
  <c r="AK18" i="34"/>
  <c r="L19" i="34"/>
  <c r="K19" i="34"/>
  <c r="H19" i="34"/>
  <c r="U18" i="34"/>
  <c r="L17" i="34"/>
  <c r="K17" i="34"/>
  <c r="I17" i="34"/>
  <c r="H17" i="34"/>
  <c r="D17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AP80" i="43"/>
  <c r="AQ80" i="43" s="1"/>
  <c r="AI82" i="43"/>
  <c r="AP82" i="43"/>
  <c r="AQ82" i="43" s="1"/>
  <c r="T87" i="43"/>
  <c r="AG85" i="43"/>
  <c r="U85" i="43"/>
  <c r="AA87" i="43"/>
  <c r="AB87" i="43"/>
  <c r="AA88" i="43"/>
  <c r="AJ85" i="43"/>
  <c r="AJ90" i="43"/>
  <c r="AP90" i="43"/>
  <c r="AQ90" i="43" s="1"/>
  <c r="AK85" i="43"/>
  <c r="AK90" i="43" s="1"/>
  <c r="W85" i="43"/>
  <c r="X85" i="43"/>
  <c r="AN85" i="43"/>
  <c r="AN90" i="43" s="1"/>
  <c r="Z85" i="43"/>
  <c r="AI87" i="43"/>
  <c r="AI88" i="43"/>
  <c r="AP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M153" i="43" s="1"/>
  <c r="AA154" i="43"/>
  <c r="AA158" i="43"/>
  <c r="AA160" i="43"/>
  <c r="AA162" i="43"/>
  <c r="V177" i="43"/>
  <c r="V142" i="43"/>
  <c r="V151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 s="1"/>
  <c r="AP158" i="43"/>
  <c r="AQ158" i="43" s="1"/>
  <c r="AJ156" i="43"/>
  <c r="AN156" i="43"/>
  <c r="AK156" i="43"/>
  <c r="AG156" i="43"/>
  <c r="AI156" i="43"/>
  <c r="AH156" i="43"/>
  <c r="AP154" i="43"/>
  <c r="AQ154" i="43"/>
  <c r="AI154" i="43"/>
  <c r="AP153" i="43"/>
  <c r="AQ153" i="43" s="1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 s="1"/>
  <c r="AP144" i="43"/>
  <c r="AQ144" i="43" s="1"/>
  <c r="AJ142" i="43"/>
  <c r="AJ141" i="43" s="1"/>
  <c r="AP141" i="43" s="1"/>
  <c r="AQ141" i="43" s="1"/>
  <c r="AO142" i="43"/>
  <c r="AO141" i="43" s="1"/>
  <c r="AN142" i="43"/>
  <c r="AN141" i="43"/>
  <c r="AM142" i="43"/>
  <c r="AM141" i="43" s="1"/>
  <c r="AL142" i="43"/>
  <c r="AL141" i="43" s="1"/>
  <c r="AG142" i="43"/>
  <c r="AG141" i="43"/>
  <c r="AI141" i="43" s="1"/>
  <c r="AA100" i="43"/>
  <c r="AA101" i="43"/>
  <c r="M101" i="43" s="1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W99" i="43"/>
  <c r="X105" i="43"/>
  <c r="X113" i="43"/>
  <c r="Y99" i="43"/>
  <c r="Y105" i="43"/>
  <c r="Y113" i="43"/>
  <c r="K113" i="43" s="1"/>
  <c r="Y134" i="43"/>
  <c r="Z99" i="43"/>
  <c r="Z108" i="43"/>
  <c r="Z113" i="43"/>
  <c r="R99" i="43"/>
  <c r="T99" i="43" s="1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M134" i="43"/>
  <c r="AL134" i="43"/>
  <c r="AK134" i="43"/>
  <c r="AG134" i="43"/>
  <c r="AI134" i="43"/>
  <c r="AH134" i="43"/>
  <c r="AP131" i="43"/>
  <c r="AQ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AI124" i="43"/>
  <c r="AP122" i="43"/>
  <c r="AQ122" i="43" s="1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T12" i="43"/>
  <c r="F12" i="43" s="1"/>
  <c r="T13" i="43"/>
  <c r="T14" i="43"/>
  <c r="AH9" i="43"/>
  <c r="AH8" i="43" s="1"/>
  <c r="AH49" i="43" s="1"/>
  <c r="AJ9" i="43"/>
  <c r="AK9" i="43"/>
  <c r="AK8" i="43" s="1"/>
  <c r="AK49" i="43" s="1"/>
  <c r="AL9" i="43"/>
  <c r="AL8" i="43"/>
  <c r="AL49" i="43" s="1"/>
  <c r="X9" i="43"/>
  <c r="Y9" i="43"/>
  <c r="AN9" i="43"/>
  <c r="AI11" i="43"/>
  <c r="F11" i="43" s="1"/>
  <c r="AP11" i="43"/>
  <c r="AI12" i="43"/>
  <c r="AP12" i="43"/>
  <c r="AQ12" i="43" s="1"/>
  <c r="E13" i="43"/>
  <c r="J13" i="43"/>
  <c r="AI14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/>
  <c r="AP39" i="43"/>
  <c r="AQ39" i="43" s="1"/>
  <c r="AI41" i="43"/>
  <c r="F41" i="43" s="1"/>
  <c r="AP41" i="43"/>
  <c r="AQ41" i="43" s="1"/>
  <c r="T46" i="43"/>
  <c r="T47" i="43"/>
  <c r="AG44" i="43"/>
  <c r="AI44" i="43" s="1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8" i="44"/>
  <c r="AA73" i="44"/>
  <c r="AA75" i="44"/>
  <c r="AA76" i="44"/>
  <c r="AA78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76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I88" i="44"/>
  <c r="AP87" i="44"/>
  <c r="AI87" i="44"/>
  <c r="F87" i="44" s="1"/>
  <c r="E87" i="44"/>
  <c r="AP82" i="44"/>
  <c r="AQ82" i="44" s="1"/>
  <c r="I82" i="44"/>
  <c r="AP80" i="44"/>
  <c r="AQ80" i="44"/>
  <c r="H80" i="44"/>
  <c r="AI80" i="44"/>
  <c r="AI78" i="44"/>
  <c r="AP76" i="44"/>
  <c r="E76" i="44"/>
  <c r="AI75" i="44"/>
  <c r="AP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F57" i="44" s="1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65" i="44"/>
  <c r="AA172" i="44"/>
  <c r="AA145" i="44"/>
  <c r="AA147" i="44"/>
  <c r="AA150" i="44"/>
  <c r="AA154" i="44"/>
  <c r="AB154" i="44" s="1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L177" i="44"/>
  <c r="AL182" i="44" s="1"/>
  <c r="AG177" i="44"/>
  <c r="AP180" i="44"/>
  <c r="AQ180" i="44" s="1"/>
  <c r="AI180" i="44"/>
  <c r="AI174" i="44"/>
  <c r="J172" i="44"/>
  <c r="AI172" i="44"/>
  <c r="AP170" i="44"/>
  <c r="AQ170" i="44"/>
  <c r="AI168" i="44"/>
  <c r="AI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/>
  <c r="AM142" i="44"/>
  <c r="AM141" i="44"/>
  <c r="AL142" i="44"/>
  <c r="AL141" i="44" s="1"/>
  <c r="AK142" i="44"/>
  <c r="AK141" i="44" s="1"/>
  <c r="AH142" i="44"/>
  <c r="AH141" i="44"/>
  <c r="AA101" i="44"/>
  <c r="U105" i="44"/>
  <c r="U108" i="44"/>
  <c r="AA116" i="44"/>
  <c r="AA117" i="44"/>
  <c r="AB117" i="44" s="1"/>
  <c r="AA122" i="44"/>
  <c r="AA124" i="44"/>
  <c r="AA125" i="44"/>
  <c r="AA127" i="44"/>
  <c r="AB127" i="44" s="1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8" i="44"/>
  <c r="Z105" i="44"/>
  <c r="Z108" i="44"/>
  <c r="Z113" i="44"/>
  <c r="Z134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E105" i="44" s="1"/>
  <c r="S108" i="44"/>
  <c r="AJ99" i="44"/>
  <c r="AO99" i="44"/>
  <c r="AO98" i="44" s="1"/>
  <c r="AO139" i="44" s="1"/>
  <c r="AM99" i="44"/>
  <c r="AM98" i="44"/>
  <c r="AM139" i="44" s="1"/>
  <c r="AL99" i="44"/>
  <c r="AK99" i="44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I119" i="44"/>
  <c r="AP117" i="44"/>
  <c r="H117" i="44"/>
  <c r="AI117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/>
  <c r="AI110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I104" i="44"/>
  <c r="AP103" i="44"/>
  <c r="AI103" i="44"/>
  <c r="AP102" i="44"/>
  <c r="AQ102" i="44"/>
  <c r="AI102" i="44"/>
  <c r="AI101" i="44"/>
  <c r="AA11" i="44"/>
  <c r="AA12" i="44"/>
  <c r="AA13" i="44"/>
  <c r="AA17" i="44"/>
  <c r="U18" i="44"/>
  <c r="AA21" i="44"/>
  <c r="AA25" i="44"/>
  <c r="AA26" i="44"/>
  <c r="AA27" i="44"/>
  <c r="M27" i="44" s="1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F21" i="44" s="1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F13" i="44" s="1"/>
  <c r="AP12" i="44"/>
  <c r="AQ12" i="44" s="1"/>
  <c r="AP11" i="44"/>
  <c r="AI11" i="44"/>
  <c r="H50" i="40"/>
  <c r="L50" i="40"/>
  <c r="D50" i="40"/>
  <c r="I49" i="40"/>
  <c r="E48" i="40"/>
  <c r="H46" i="40"/>
  <c r="H45" i="40"/>
  <c r="AO43" i="40"/>
  <c r="AM43" i="40"/>
  <c r="Z43" i="40"/>
  <c r="X43" i="40"/>
  <c r="J43" i="40" s="1"/>
  <c r="R43" i="40"/>
  <c r="L41" i="40"/>
  <c r="H41" i="40"/>
  <c r="AI40" i="40"/>
  <c r="E38" i="40"/>
  <c r="E35" i="40"/>
  <c r="AO33" i="40"/>
  <c r="AM33" i="40"/>
  <c r="AL33" i="40"/>
  <c r="AG33" i="40"/>
  <c r="X33" i="40"/>
  <c r="V33" i="40"/>
  <c r="V53" i="40" s="1"/>
  <c r="U33" i="40"/>
  <c r="AI29" i="40"/>
  <c r="I29" i="40"/>
  <c r="T29" i="40"/>
  <c r="I28" i="40"/>
  <c r="J28" i="40"/>
  <c r="H26" i="40"/>
  <c r="L24" i="40"/>
  <c r="H24" i="40"/>
  <c r="H23" i="40"/>
  <c r="L23" i="40"/>
  <c r="AO21" i="40"/>
  <c r="AM21" i="40"/>
  <c r="AK21" i="40"/>
  <c r="X21" i="40"/>
  <c r="S21" i="40"/>
  <c r="H17" i="40"/>
  <c r="H16" i="40"/>
  <c r="L16" i="40"/>
  <c r="I16" i="40"/>
  <c r="AI14" i="40"/>
  <c r="D14" i="40"/>
  <c r="I13" i="40"/>
  <c r="D13" i="40"/>
  <c r="E13" i="40"/>
  <c r="AO11" i="40"/>
  <c r="AL11" i="40"/>
  <c r="Z11" i="40"/>
  <c r="X11" i="40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 s="1"/>
  <c r="AK33" i="41"/>
  <c r="D34" i="41"/>
  <c r="Z33" i="41"/>
  <c r="J34" i="41"/>
  <c r="V33" i="41"/>
  <c r="U33" i="41"/>
  <c r="H28" i="41"/>
  <c r="L27" i="41"/>
  <c r="H27" i="41"/>
  <c r="L26" i="41"/>
  <c r="L24" i="41"/>
  <c r="H24" i="41"/>
  <c r="H23" i="41"/>
  <c r="L22" i="41"/>
  <c r="AL21" i="41"/>
  <c r="AG21" i="41"/>
  <c r="X21" i="41"/>
  <c r="S21" i="41"/>
  <c r="E19" i="41"/>
  <c r="J18" i="41"/>
  <c r="E16" i="41"/>
  <c r="AO11" i="41"/>
  <c r="AL11" i="41"/>
  <c r="H14" i="41"/>
  <c r="X11" i="41"/>
  <c r="X31" i="41" s="1"/>
  <c r="R11" i="41"/>
  <c r="D42" i="41"/>
  <c r="D37" i="41"/>
  <c r="D25" i="41"/>
  <c r="D20" i="41"/>
  <c r="J15" i="41"/>
  <c r="D15" i="41"/>
  <c r="D52" i="40"/>
  <c r="D42" i="40"/>
  <c r="D37" i="40"/>
  <c r="D30" i="40"/>
  <c r="D25" i="40"/>
  <c r="D15" i="40"/>
  <c r="D52" i="41"/>
  <c r="D20" i="40"/>
  <c r="L30" i="41"/>
  <c r="D30" i="41"/>
  <c r="D47" i="41"/>
  <c r="I37" i="41"/>
  <c r="I30" i="41"/>
  <c r="I42" i="41"/>
  <c r="J37" i="41"/>
  <c r="I52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T73" i="44"/>
  <c r="AI63" i="44"/>
  <c r="H21" i="34"/>
  <c r="X148" i="44"/>
  <c r="T175" i="44"/>
  <c r="G53" i="50"/>
  <c r="T52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J56" i="43"/>
  <c r="H76" i="50"/>
  <c r="H52" i="40"/>
  <c r="AI47" i="40"/>
  <c r="AI42" i="40"/>
  <c r="T25" i="40"/>
  <c r="T30" i="40"/>
  <c r="I47" i="40"/>
  <c r="AI52" i="40"/>
  <c r="AI179" i="44"/>
  <c r="H25" i="40"/>
  <c r="I30" i="40"/>
  <c r="K67" i="44"/>
  <c r="T42" i="40"/>
  <c r="AI15" i="40"/>
  <c r="AI20" i="40"/>
  <c r="AI30" i="40"/>
  <c r="AI37" i="40"/>
  <c r="D175" i="50"/>
  <c r="L10" i="51"/>
  <c r="H112" i="50"/>
  <c r="AP52" i="40"/>
  <c r="T20" i="40"/>
  <c r="D175" i="44"/>
  <c r="AA121" i="43"/>
  <c r="AJ177" i="50"/>
  <c r="L149" i="51"/>
  <c r="AA47" i="41"/>
  <c r="J120" i="44"/>
  <c r="H160" i="44"/>
  <c r="H18" i="41"/>
  <c r="H26" i="41"/>
  <c r="H19" i="41"/>
  <c r="H35" i="41"/>
  <c r="I45" i="41"/>
  <c r="I48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D24" i="40"/>
  <c r="D27" i="40"/>
  <c r="AA106" i="44"/>
  <c r="S134" i="44"/>
  <c r="L36" i="41"/>
  <c r="L49" i="41"/>
  <c r="E16" i="40"/>
  <c r="E29" i="40"/>
  <c r="I22" i="40"/>
  <c r="I24" i="40"/>
  <c r="I27" i="40"/>
  <c r="I35" i="40"/>
  <c r="I19" i="40"/>
  <c r="I23" i="40"/>
  <c r="I39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34" i="40"/>
  <c r="I28" i="41"/>
  <c r="I29" i="41"/>
  <c r="I35" i="41"/>
  <c r="I41" i="41"/>
  <c r="L29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19" i="41"/>
  <c r="I22" i="41"/>
  <c r="I23" i="41"/>
  <c r="I26" i="41"/>
  <c r="I27" i="41"/>
  <c r="H48" i="41"/>
  <c r="E19" i="40"/>
  <c r="E23" i="40"/>
  <c r="E26" i="40"/>
  <c r="S33" i="40"/>
  <c r="S43" i="40"/>
  <c r="AM23" i="44"/>
  <c r="H22" i="41"/>
  <c r="Z11" i="41"/>
  <c r="T13" i="40"/>
  <c r="AI34" i="40"/>
  <c r="AI13" i="40"/>
  <c r="AI16" i="40"/>
  <c r="AI19" i="40"/>
  <c r="AI23" i="40"/>
  <c r="AI24" i="40"/>
  <c r="AI26" i="40"/>
  <c r="AI27" i="40"/>
  <c r="T35" i="40"/>
  <c r="AI36" i="40"/>
  <c r="T39" i="40"/>
  <c r="AI41" i="40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D39" i="40"/>
  <c r="I18" i="40"/>
  <c r="T12" i="40"/>
  <c r="I14" i="40"/>
  <c r="I17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L13" i="40"/>
  <c r="L18" i="40"/>
  <c r="L22" i="40"/>
  <c r="L29" i="40"/>
  <c r="AK33" i="40"/>
  <c r="H35" i="40"/>
  <c r="H36" i="40"/>
  <c r="H48" i="40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AI25" i="41"/>
  <c r="T42" i="41"/>
  <c r="T47" i="41"/>
  <c r="T52" i="41"/>
  <c r="AH177" i="44"/>
  <c r="AH182" i="44" s="1"/>
  <c r="T157" i="44"/>
  <c r="AA157" i="44"/>
  <c r="AI17" i="40"/>
  <c r="AI22" i="40"/>
  <c r="T12" i="41"/>
  <c r="W21" i="41"/>
  <c r="I14" i="41"/>
  <c r="W11" i="41"/>
  <c r="I17" i="41"/>
  <c r="I16" i="41"/>
  <c r="D22" i="41"/>
  <c r="R21" i="41"/>
  <c r="I24" i="41"/>
  <c r="I34" i="41"/>
  <c r="W33" i="41"/>
  <c r="W53" i="41" s="1"/>
  <c r="I53" i="41" s="1"/>
  <c r="T48" i="41"/>
  <c r="I50" i="41"/>
  <c r="AA50" i="41"/>
  <c r="AO23" i="44"/>
  <c r="T14" i="41"/>
  <c r="AI14" i="41"/>
  <c r="AI17" i="41"/>
  <c r="AI18" i="41"/>
  <c r="AI19" i="41"/>
  <c r="AI23" i="41"/>
  <c r="AI24" i="41"/>
  <c r="T26" i="41"/>
  <c r="AI26" i="41"/>
  <c r="T28" i="41"/>
  <c r="AI28" i="41"/>
  <c r="AI29" i="41"/>
  <c r="AI34" i="41"/>
  <c r="AI38" i="41"/>
  <c r="AI39" i="41"/>
  <c r="AI40" i="41"/>
  <c r="AI41" i="41"/>
  <c r="AI44" i="41"/>
  <c r="AI45" i="41"/>
  <c r="AP45" i="41"/>
  <c r="AI46" i="41"/>
  <c r="AP46" i="41"/>
  <c r="AI48" i="41"/>
  <c r="AP48" i="41"/>
  <c r="AI49" i="41"/>
  <c r="AI50" i="41"/>
  <c r="AI51" i="41"/>
  <c r="AP51" i="41"/>
  <c r="AI12" i="41"/>
  <c r="T13" i="41"/>
  <c r="AI13" i="41"/>
  <c r="AI45" i="40"/>
  <c r="T46" i="40"/>
  <c r="AI48" i="40"/>
  <c r="AI51" i="40"/>
  <c r="T19" i="41"/>
  <c r="AM33" i="41"/>
  <c r="T18" i="41"/>
  <c r="T22" i="41"/>
  <c r="T24" i="41"/>
  <c r="T27" i="41"/>
  <c r="J28" i="41"/>
  <c r="E29" i="41"/>
  <c r="T29" i="41"/>
  <c r="S33" i="41"/>
  <c r="T34" i="41"/>
  <c r="T35" i="41"/>
  <c r="E35" i="41"/>
  <c r="E38" i="41"/>
  <c r="T39" i="41"/>
  <c r="T40" i="41"/>
  <c r="J40" i="41"/>
  <c r="E41" i="41"/>
  <c r="T41" i="41"/>
  <c r="T44" i="41"/>
  <c r="AM43" i="41"/>
  <c r="T45" i="41"/>
  <c r="E45" i="41"/>
  <c r="AM11" i="41"/>
  <c r="J22" i="41"/>
  <c r="E23" i="41"/>
  <c r="AM21" i="41"/>
  <c r="T46" i="41"/>
  <c r="T49" i="41"/>
  <c r="T50" i="41"/>
  <c r="J12" i="41"/>
  <c r="AA12" i="41"/>
  <c r="V11" i="40"/>
  <c r="Z18" i="44"/>
  <c r="L18" i="44" s="1"/>
  <c r="T48" i="40"/>
  <c r="T50" i="40"/>
  <c r="T17" i="41"/>
  <c r="D14" i="41"/>
  <c r="T16" i="41"/>
  <c r="R11" i="40"/>
  <c r="AI22" i="41"/>
  <c r="T23" i="41"/>
  <c r="AI27" i="41"/>
  <c r="D28" i="41"/>
  <c r="AG21" i="40"/>
  <c r="K106" i="50"/>
  <c r="H83" i="50"/>
  <c r="AI52" i="41"/>
  <c r="AI16" i="41"/>
  <c r="L12" i="40"/>
  <c r="D16" i="41"/>
  <c r="V21" i="41"/>
  <c r="Z21" i="41"/>
  <c r="AK21" i="41"/>
  <c r="R2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I42" i="40"/>
  <c r="AI20" i="41"/>
  <c r="AN134" i="51"/>
  <c r="H15" i="40"/>
  <c r="L42" i="40"/>
  <c r="H42" i="40"/>
  <c r="AI30" i="41"/>
  <c r="T15" i="41"/>
  <c r="T20" i="41"/>
  <c r="T25" i="41"/>
  <c r="T30" i="41"/>
  <c r="T37" i="41"/>
  <c r="AN43" i="41"/>
  <c r="H26" i="54"/>
  <c r="AK43" i="41"/>
  <c r="F11" i="54"/>
  <c r="F46" i="54" s="1"/>
  <c r="H176" i="50"/>
  <c r="L107" i="50"/>
  <c r="L117" i="50"/>
  <c r="E59" i="50"/>
  <c r="L180" i="50"/>
  <c r="L132" i="50"/>
  <c r="D171" i="50"/>
  <c r="L103" i="50"/>
  <c r="L124" i="50"/>
  <c r="L115" i="50"/>
  <c r="L129" i="50"/>
  <c r="L145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H130" i="50"/>
  <c r="I117" i="50"/>
  <c r="I137" i="50"/>
  <c r="J69" i="50"/>
  <c r="H107" i="50"/>
  <c r="H160" i="50"/>
  <c r="H125" i="50"/>
  <c r="H126" i="50"/>
  <c r="J62" i="50"/>
  <c r="G126" i="50"/>
  <c r="I16" i="50"/>
  <c r="H102" i="50"/>
  <c r="H111" i="50"/>
  <c r="H131" i="50"/>
  <c r="H136" i="50"/>
  <c r="H144" i="50"/>
  <c r="H152" i="50"/>
  <c r="H158" i="50"/>
  <c r="L63" i="50"/>
  <c r="L69" i="50"/>
  <c r="AO85" i="50"/>
  <c r="U85" i="50"/>
  <c r="AN85" i="50"/>
  <c r="R85" i="50"/>
  <c r="I181" i="50"/>
  <c r="H81" i="50"/>
  <c r="L73" i="50"/>
  <c r="L80" i="50"/>
  <c r="K75" i="50"/>
  <c r="D81" i="50"/>
  <c r="S58" i="50"/>
  <c r="H79" i="50"/>
  <c r="D79" i="50"/>
  <c r="G167" i="50"/>
  <c r="U148" i="50"/>
  <c r="H77" i="50"/>
  <c r="D73" i="50"/>
  <c r="Y134" i="50"/>
  <c r="Y108" i="50"/>
  <c r="K157" i="50"/>
  <c r="D87" i="50"/>
  <c r="G77" i="50"/>
  <c r="K152" i="50"/>
  <c r="Y113" i="50"/>
  <c r="I178" i="50"/>
  <c r="I147" i="50"/>
  <c r="I107" i="50"/>
  <c r="G62" i="50"/>
  <c r="AG148" i="50"/>
  <c r="G60" i="50"/>
  <c r="U66" i="50"/>
  <c r="AJ52" i="50"/>
  <c r="D180" i="50"/>
  <c r="G56" i="50"/>
  <c r="AG142" i="50"/>
  <c r="D174" i="50"/>
  <c r="D159" i="50"/>
  <c r="R142" i="50"/>
  <c r="D143" i="50"/>
  <c r="U58" i="50"/>
  <c r="D145" i="50"/>
  <c r="G64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24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U151" i="50"/>
  <c r="AJ108" i="50"/>
  <c r="G124" i="50"/>
  <c r="K118" i="50"/>
  <c r="H13" i="50"/>
  <c r="AJ156" i="50"/>
  <c r="U105" i="50"/>
  <c r="U113" i="50"/>
  <c r="H82" i="50"/>
  <c r="R15" i="50"/>
  <c r="G68" i="50"/>
  <c r="L100" i="50"/>
  <c r="D14" i="50"/>
  <c r="D16" i="50"/>
  <c r="L143" i="50"/>
  <c r="L127" i="50"/>
  <c r="L146" i="50"/>
  <c r="L153" i="50"/>
  <c r="I143" i="50"/>
  <c r="I149" i="50"/>
  <c r="I101" i="50"/>
  <c r="W108" i="50"/>
  <c r="I179" i="50"/>
  <c r="I135" i="50"/>
  <c r="W105" i="50"/>
  <c r="V151" i="50"/>
  <c r="D123" i="50"/>
  <c r="H135" i="50"/>
  <c r="H121" i="50"/>
  <c r="D10" i="50"/>
  <c r="V156" i="50"/>
  <c r="H156" i="50" s="1"/>
  <c r="H149" i="50"/>
  <c r="K112" i="50"/>
  <c r="H143" i="50"/>
  <c r="D166" i="50"/>
  <c r="L109" i="50"/>
  <c r="H86" i="50"/>
  <c r="L106" i="50"/>
  <c r="L137" i="50"/>
  <c r="L152" i="50"/>
  <c r="L135" i="50"/>
  <c r="L114" i="50"/>
  <c r="D88" i="50"/>
  <c r="R108" i="50"/>
  <c r="Z142" i="50"/>
  <c r="L121" i="50"/>
  <c r="G34" i="50"/>
  <c r="E35" i="50"/>
  <c r="K45" i="50"/>
  <c r="AG108" i="50"/>
  <c r="AG105" i="50"/>
  <c r="K67" i="50"/>
  <c r="D117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H114" i="50"/>
  <c r="I86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W156" i="50"/>
  <c r="I157" i="50"/>
  <c r="AJ66" i="50"/>
  <c r="G66" i="50" s="1"/>
  <c r="E114" i="50"/>
  <c r="D121" i="50"/>
  <c r="D120" i="50"/>
  <c r="D122" i="50"/>
  <c r="T124" i="50"/>
  <c r="D124" i="50"/>
  <c r="D125" i="50"/>
  <c r="T127" i="50"/>
  <c r="D131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G116" i="50"/>
  <c r="H72" i="50"/>
  <c r="D144" i="50"/>
  <c r="D147" i="50"/>
  <c r="D20" i="50"/>
  <c r="D100" i="50"/>
  <c r="I132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J172" i="51"/>
  <c r="H117" i="51"/>
  <c r="H131" i="51"/>
  <c r="L147" i="51"/>
  <c r="H136" i="51"/>
  <c r="L172" i="51"/>
  <c r="H172" i="51"/>
  <c r="D171" i="51"/>
  <c r="K37" i="51"/>
  <c r="G144" i="51"/>
  <c r="K20" i="51"/>
  <c r="K110" i="51"/>
  <c r="H171" i="51"/>
  <c r="L171" i="51"/>
  <c r="I169" i="51"/>
  <c r="K100" i="51"/>
  <c r="K135" i="51"/>
  <c r="Y142" i="51"/>
  <c r="K142" i="51" s="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28" i="51"/>
  <c r="H130" i="51"/>
  <c r="L130" i="51"/>
  <c r="K133" i="51"/>
  <c r="I88" i="51"/>
  <c r="D128" i="51"/>
  <c r="K130" i="51"/>
  <c r="H107" i="51"/>
  <c r="L59" i="51"/>
  <c r="D81" i="51"/>
  <c r="H84" i="51"/>
  <c r="L84" i="51"/>
  <c r="E128" i="51"/>
  <c r="Z23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K77" i="51"/>
  <c r="I77" i="51"/>
  <c r="D79" i="51"/>
  <c r="K79" i="51"/>
  <c r="L43" i="51"/>
  <c r="K43" i="51"/>
  <c r="J157" i="51"/>
  <c r="S148" i="51"/>
  <c r="G77" i="51"/>
  <c r="S156" i="51"/>
  <c r="H36" i="51"/>
  <c r="I137" i="51"/>
  <c r="D64" i="51"/>
  <c r="K40" i="51"/>
  <c r="I109" i="51"/>
  <c r="R99" i="51"/>
  <c r="I143" i="51"/>
  <c r="D152" i="51"/>
  <c r="D149" i="51"/>
  <c r="H181" i="51"/>
  <c r="AG156" i="51"/>
  <c r="D156" i="51" s="1"/>
  <c r="W85" i="51"/>
  <c r="I85" i="51" s="1"/>
  <c r="T138" i="51"/>
  <c r="H38" i="51"/>
  <c r="I53" i="51"/>
  <c r="D56" i="51"/>
  <c r="D144" i="51"/>
  <c r="W148" i="51"/>
  <c r="I149" i="51"/>
  <c r="AG148" i="51"/>
  <c r="AI149" i="51"/>
  <c r="V177" i="51"/>
  <c r="D110" i="51"/>
  <c r="D155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I58" i="51" s="1"/>
  <c r="R156" i="51"/>
  <c r="D60" i="51"/>
  <c r="D100" i="51"/>
  <c r="D75" i="51"/>
  <c r="V9" i="51"/>
  <c r="H10" i="51"/>
  <c r="L106" i="51"/>
  <c r="Z105" i="51"/>
  <c r="H159" i="51"/>
  <c r="I159" i="51"/>
  <c r="K36" i="51"/>
  <c r="K21" i="51"/>
  <c r="AJ9" i="51"/>
  <c r="AJ142" i="51"/>
  <c r="U85" i="51"/>
  <c r="AJ134" i="51"/>
  <c r="G111" i="51"/>
  <c r="E178" i="51"/>
  <c r="K45" i="51"/>
  <c r="E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G161" i="51"/>
  <c r="V134" i="51"/>
  <c r="U44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4" i="51" s="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109" i="51"/>
  <c r="I178" i="51"/>
  <c r="K28" i="51"/>
  <c r="G64" i="51"/>
  <c r="H158" i="51"/>
  <c r="G69" i="51"/>
  <c r="H12" i="51"/>
  <c r="I27" i="51"/>
  <c r="K67" i="51"/>
  <c r="H82" i="51"/>
  <c r="H87" i="51"/>
  <c r="G107" i="51"/>
  <c r="D69" i="51"/>
  <c r="D13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H15" i="51" s="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I25" i="51"/>
  <c r="H35" i="51"/>
  <c r="D68" i="51"/>
  <c r="J117" i="51"/>
  <c r="D124" i="51"/>
  <c r="I124" i="51"/>
  <c r="J170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X43" i="41"/>
  <c r="AO21" i="41"/>
  <c r="AG33" i="41"/>
  <c r="X33" i="41"/>
  <c r="T38" i="41"/>
  <c r="I44" i="41"/>
  <c r="H34" i="41"/>
  <c r="AG11" i="40"/>
  <c r="D12" i="40"/>
  <c r="T16" i="40"/>
  <c r="D16" i="40"/>
  <c r="T41" i="40"/>
  <c r="F41" i="40" s="1"/>
  <c r="D41" i="40"/>
  <c r="J25" i="40"/>
  <c r="D28" i="40"/>
  <c r="AI28" i="40"/>
  <c r="D34" i="40"/>
  <c r="T34" i="40"/>
  <c r="R33" i="40"/>
  <c r="J12" i="40"/>
  <c r="D23" i="40"/>
  <c r="T23" i="40"/>
  <c r="W43" i="40"/>
  <c r="I44" i="40"/>
  <c r="S11" i="40"/>
  <c r="D47" i="40"/>
  <c r="T47" i="40"/>
  <c r="D29" i="40"/>
  <c r="D40" i="40"/>
  <c r="AK11" i="40"/>
  <c r="H12" i="40"/>
  <c r="D49" i="40"/>
  <c r="AI49" i="40"/>
  <c r="I173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T15" i="44" s="1"/>
  <c r="V148" i="44"/>
  <c r="AI55" i="44"/>
  <c r="AI178" i="44"/>
  <c r="D60" i="44"/>
  <c r="AI62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T106" i="44"/>
  <c r="I59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44" i="44"/>
  <c r="K154" i="44"/>
  <c r="K160" i="44"/>
  <c r="E180" i="44"/>
  <c r="E56" i="44"/>
  <c r="E75" i="44"/>
  <c r="J75" i="44"/>
  <c r="T19" i="44"/>
  <c r="I86" i="44"/>
  <c r="E121" i="44"/>
  <c r="K25" i="44"/>
  <c r="J169" i="44"/>
  <c r="I133" i="44"/>
  <c r="H19" i="44"/>
  <c r="H3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I109" i="44"/>
  <c r="E128" i="44"/>
  <c r="AP106" i="44"/>
  <c r="D128" i="44"/>
  <c r="G117" i="44"/>
  <c r="G125" i="44"/>
  <c r="E131" i="44"/>
  <c r="G126" i="44"/>
  <c r="AL18" i="44"/>
  <c r="AP16" i="44"/>
  <c r="AQ16" i="44"/>
  <c r="I10" i="44"/>
  <c r="I106" i="44"/>
  <c r="G106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J27" i="44"/>
  <c r="H11" i="44"/>
  <c r="K84" i="44"/>
  <c r="K81" i="44"/>
  <c r="I79" i="44"/>
  <c r="D111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I107" i="44"/>
  <c r="H119" i="44"/>
  <c r="K158" i="44"/>
  <c r="E162" i="44"/>
  <c r="E150" i="44"/>
  <c r="E145" i="44"/>
  <c r="D172" i="44"/>
  <c r="L150" i="44"/>
  <c r="J162" i="44"/>
  <c r="J145" i="44"/>
  <c r="H162" i="44"/>
  <c r="G157" i="44"/>
  <c r="K60" i="44"/>
  <c r="K55" i="44"/>
  <c r="E81" i="44"/>
  <c r="U61" i="44"/>
  <c r="AJ66" i="44"/>
  <c r="AP66" i="44" s="1"/>
  <c r="AQ66" i="44" s="1"/>
  <c r="AI109" i="44"/>
  <c r="I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H112" i="44"/>
  <c r="I43" i="44"/>
  <c r="AP72" i="44"/>
  <c r="AQ72" i="44"/>
  <c r="D165" i="44"/>
  <c r="AO105" i="44"/>
  <c r="H135" i="44"/>
  <c r="D132" i="44"/>
  <c r="I165" i="44"/>
  <c r="I172" i="44"/>
  <c r="E43" i="44"/>
  <c r="T143" i="44"/>
  <c r="D77" i="44"/>
  <c r="AI31" i="44"/>
  <c r="I153" i="44"/>
  <c r="H62" i="44"/>
  <c r="T123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2" i="44" s="1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G110" i="44"/>
  <c r="AA11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M152" i="44" s="1"/>
  <c r="Y23" i="44"/>
  <c r="T74" i="44"/>
  <c r="AN9" i="44"/>
  <c r="K10" i="44"/>
  <c r="AH108" i="44"/>
  <c r="E109" i="44"/>
  <c r="T124" i="44"/>
  <c r="D124" i="44"/>
  <c r="Z99" i="44"/>
  <c r="L100" i="44"/>
  <c r="AP154" i="44"/>
  <c r="AQ154" i="44" s="1"/>
  <c r="N154" i="44" s="1"/>
  <c r="G154" i="44"/>
  <c r="I147" i="44"/>
  <c r="AA159" i="44"/>
  <c r="G159" i="44"/>
  <c r="G143" i="44"/>
  <c r="H60" i="44"/>
  <c r="D121" i="44"/>
  <c r="T121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I167" i="44"/>
  <c r="H167" i="44"/>
  <c r="I57" i="44"/>
  <c r="I63" i="44"/>
  <c r="G63" i="44"/>
  <c r="I70" i="44"/>
  <c r="I76" i="44"/>
  <c r="L54" i="44"/>
  <c r="L78" i="44"/>
  <c r="K68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R151" i="44"/>
  <c r="T151" i="44" s="1"/>
  <c r="D152" i="44"/>
  <c r="T152" i="44"/>
  <c r="D146" i="44"/>
  <c r="R177" i="44"/>
  <c r="T178" i="44"/>
  <c r="K146" i="44"/>
  <c r="Y177" i="44"/>
  <c r="X177" i="44"/>
  <c r="V151" i="44"/>
  <c r="H152" i="44"/>
  <c r="AA158" i="44"/>
  <c r="G158" i="44"/>
  <c r="U151" i="44"/>
  <c r="AA152" i="44"/>
  <c r="G152" i="44"/>
  <c r="AA146" i="44"/>
  <c r="M146" i="44" s="1"/>
  <c r="G146" i="44"/>
  <c r="AJ52" i="44"/>
  <c r="AP53" i="44"/>
  <c r="G59" i="44"/>
  <c r="AJ58" i="44"/>
  <c r="AP58" i="44" s="1"/>
  <c r="AQ58" i="44" s="1"/>
  <c r="AP60" i="44"/>
  <c r="AQ60" i="44" s="1"/>
  <c r="G60" i="44"/>
  <c r="T86" i="44"/>
  <c r="Z58" i="44"/>
  <c r="L59" i="44"/>
  <c r="E31" i="44"/>
  <c r="E30" i="44"/>
  <c r="J30" i="44"/>
  <c r="J31" i="44"/>
  <c r="K164" i="44"/>
  <c r="AA65" i="44"/>
  <c r="G65" i="44"/>
  <c r="AA112" i="44"/>
  <c r="T38" i="44"/>
  <c r="D38" i="44"/>
  <c r="AJ23" i="44"/>
  <c r="AP23" i="44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M35" i="44" s="1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G9" i="44" s="1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U113" i="44"/>
  <c r="G114" i="44"/>
  <c r="AA102" i="44"/>
  <c r="G102" i="44"/>
  <c r="AG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L159" i="44"/>
  <c r="J179" i="44"/>
  <c r="I159" i="44"/>
  <c r="G144" i="44"/>
  <c r="J56" i="44"/>
  <c r="H75" i="44"/>
  <c r="K123" i="44"/>
  <c r="J161" i="44"/>
  <c r="G36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F68" i="44" s="1"/>
  <c r="D68" i="44"/>
  <c r="R61" i="44"/>
  <c r="D62" i="44"/>
  <c r="T62" i="44"/>
  <c r="F62" i="44" s="1"/>
  <c r="T56" i="44"/>
  <c r="D56" i="44"/>
  <c r="T82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E143" i="44"/>
  <c r="S142" i="44"/>
  <c r="J82" i="44"/>
  <c r="X85" i="44"/>
  <c r="J86" i="44"/>
  <c r="AA59" i="44"/>
  <c r="U58" i="44"/>
  <c r="L72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E154" i="44"/>
  <c r="D144" i="44"/>
  <c r="I64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P57" i="44"/>
  <c r="AQ57" i="44" s="1"/>
  <c r="G57" i="44"/>
  <c r="AM61" i="44"/>
  <c r="J62" i="44"/>
  <c r="AM66" i="44"/>
  <c r="J66" i="44" s="1"/>
  <c r="J67" i="44"/>
  <c r="D41" i="44"/>
  <c r="D46" i="44"/>
  <c r="D45" i="44"/>
  <c r="S66" i="44"/>
  <c r="E136" i="44"/>
  <c r="AI170" i="44"/>
  <c r="D170" i="44"/>
  <c r="Z151" i="44"/>
  <c r="L151" i="44" s="1"/>
  <c r="L152" i="44"/>
  <c r="L178" i="44"/>
  <c r="Y151" i="44"/>
  <c r="K152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F28" i="44" s="1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E78" i="44"/>
  <c r="E88" i="44"/>
  <c r="J155" i="44"/>
  <c r="E28" i="44"/>
  <c r="J17" i="44"/>
  <c r="E104" i="44"/>
  <c r="L127" i="44"/>
  <c r="I137" i="44"/>
  <c r="H179" i="44"/>
  <c r="D69" i="44"/>
  <c r="H69" i="44"/>
  <c r="L69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X51" i="44" s="1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L164" i="44"/>
  <c r="E45" i="44"/>
  <c r="G62" i="44"/>
  <c r="G149" i="44"/>
  <c r="D21" i="44"/>
  <c r="D32" i="44"/>
  <c r="E106" i="44"/>
  <c r="D127" i="44"/>
  <c r="AI59" i="44"/>
  <c r="K59" i="44"/>
  <c r="E53" i="44"/>
  <c r="AM148" i="44"/>
  <c r="J149" i="44"/>
  <c r="T89" i="44"/>
  <c r="T112" i="44"/>
  <c r="D112" i="44"/>
  <c r="L111" i="44"/>
  <c r="H127" i="44"/>
  <c r="K129" i="44"/>
  <c r="L82" i="44"/>
  <c r="H89" i="44"/>
  <c r="E138" i="44"/>
  <c r="I138" i="44"/>
  <c r="K28" i="44"/>
  <c r="E13" i="44"/>
  <c r="K32" i="44"/>
  <c r="L35" i="44"/>
  <c r="E101" i="44"/>
  <c r="J101" i="44"/>
  <c r="H158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T9" i="44" s="1"/>
  <c r="L26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L60" i="44"/>
  <c r="J33" i="44"/>
  <c r="E74" i="44"/>
  <c r="K127" i="44"/>
  <c r="K119" i="44"/>
  <c r="J159" i="44"/>
  <c r="J147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I114" i="44"/>
  <c r="G27" i="44"/>
  <c r="K157" i="44"/>
  <c r="D145" i="44"/>
  <c r="H100" i="44"/>
  <c r="H86" i="44"/>
  <c r="AI65" i="44"/>
  <c r="D65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T23" i="44" s="1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F45" i="44" s="1"/>
  <c r="D135" i="44"/>
  <c r="T135" i="44"/>
  <c r="R134" i="44"/>
  <c r="AP167" i="44"/>
  <c r="AQ167" i="44" s="1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E171" i="43"/>
  <c r="AP10" i="43"/>
  <c r="AQ10" i="43" s="1"/>
  <c r="I133" i="43"/>
  <c r="D171" i="43"/>
  <c r="K171" i="43"/>
  <c r="G167" i="43"/>
  <c r="E56" i="43"/>
  <c r="L112" i="43"/>
  <c r="E133" i="43"/>
  <c r="K164" i="43"/>
  <c r="T143" i="43"/>
  <c r="AP53" i="43"/>
  <c r="H84" i="43"/>
  <c r="D133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T126" i="43"/>
  <c r="K126" i="43"/>
  <c r="AI45" i="43"/>
  <c r="L37" i="43"/>
  <c r="J48" i="43"/>
  <c r="E48" i="43"/>
  <c r="AP10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K68" i="43"/>
  <c r="U113" i="43"/>
  <c r="AG151" i="43"/>
  <c r="AI151" i="43" s="1"/>
  <c r="AI152" i="43"/>
  <c r="D152" i="43"/>
  <c r="AI158" i="43"/>
  <c r="D158" i="43"/>
  <c r="K80" i="43"/>
  <c r="J14" i="43"/>
  <c r="Z134" i="43"/>
  <c r="X134" i="43"/>
  <c r="J135" i="43"/>
  <c r="W105" i="43"/>
  <c r="I106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F20" i="43" s="1"/>
  <c r="D20" i="43"/>
  <c r="AH15" i="43"/>
  <c r="E16" i="43"/>
  <c r="AG9" i="43"/>
  <c r="AG8" i="43" s="1"/>
  <c r="AI10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17" i="43"/>
  <c r="I125" i="43"/>
  <c r="L154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G157" i="43"/>
  <c r="J70" i="43"/>
  <c r="H70" i="43"/>
  <c r="I68" i="43"/>
  <c r="D68" i="43"/>
  <c r="I56" i="43"/>
  <c r="D56" i="43"/>
  <c r="K181" i="43"/>
  <c r="K155" i="43"/>
  <c r="H121" i="43"/>
  <c r="I67" i="43"/>
  <c r="T68" i="43"/>
  <c r="F68" i="43" s="1"/>
  <c r="K67" i="43"/>
  <c r="K16" i="43"/>
  <c r="D112" i="43"/>
  <c r="D74" i="43"/>
  <c r="I74" i="43"/>
  <c r="I123" i="43"/>
  <c r="G155" i="43"/>
  <c r="K106" i="43"/>
  <c r="D125" i="43"/>
  <c r="G75" i="43"/>
  <c r="D129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19" i="43"/>
  <c r="K127" i="43"/>
  <c r="K107" i="43"/>
  <c r="K102" i="43"/>
  <c r="I119" i="43"/>
  <c r="I107" i="43"/>
  <c r="H12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E10" i="43"/>
  <c r="AI101" i="43"/>
  <c r="AM105" i="43"/>
  <c r="J105" i="43" s="1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6" i="43" s="1"/>
  <c r="D157" i="43"/>
  <c r="T157" i="43"/>
  <c r="F157" i="43" s="1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L85" i="43"/>
  <c r="AL90" i="43" s="1"/>
  <c r="I86" i="43"/>
  <c r="AH85" i="43"/>
  <c r="AH90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H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AI110" i="43"/>
  <c r="D110" i="43"/>
  <c r="AI111" i="43"/>
  <c r="F111" i="43" s="1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H15" i="43" s="1"/>
  <c r="R15" i="43"/>
  <c r="T16" i="43"/>
  <c r="AI13" i="43"/>
  <c r="D13" i="43"/>
  <c r="E12" i="43"/>
  <c r="R9" i="43"/>
  <c r="T10" i="43"/>
  <c r="L103" i="43"/>
  <c r="H104" i="43"/>
  <c r="AG99" i="43"/>
  <c r="AI100" i="43"/>
  <c r="K159" i="43"/>
  <c r="Y142" i="43"/>
  <c r="K143" i="43"/>
  <c r="AA168" i="43"/>
  <c r="G168" i="43"/>
  <c r="T88" i="43"/>
  <c r="D88" i="43"/>
  <c r="AP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N125" i="43" s="1"/>
  <c r="AH142" i="43"/>
  <c r="E143" i="43"/>
  <c r="AI159" i="43"/>
  <c r="D159" i="43"/>
  <c r="AI162" i="43"/>
  <c r="D162" i="43"/>
  <c r="S177" i="43"/>
  <c r="E177" i="43" s="1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H87" i="43"/>
  <c r="J112" i="43"/>
  <c r="E89" i="43"/>
  <c r="J65" i="43"/>
  <c r="J28" i="43"/>
  <c r="J26" i="43"/>
  <c r="K20" i="43"/>
  <c r="E74" i="43"/>
  <c r="D14" i="43"/>
  <c r="K45" i="43"/>
  <c r="I41" i="43"/>
  <c r="K29" i="43"/>
  <c r="I29" i="43"/>
  <c r="G153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5" i="43"/>
  <c r="J174" i="43"/>
  <c r="K146" i="43"/>
  <c r="K167" i="43"/>
  <c r="J158" i="43"/>
  <c r="J147" i="43"/>
  <c r="J168" i="43"/>
  <c r="I159" i="43"/>
  <c r="I153" i="43"/>
  <c r="I168" i="43"/>
  <c r="H159" i="43"/>
  <c r="H168" i="43"/>
  <c r="H179" i="43"/>
  <c r="K88" i="43"/>
  <c r="L76" i="43"/>
  <c r="K82" i="43"/>
  <c r="K75" i="43"/>
  <c r="J80" i="43"/>
  <c r="J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Y151" i="43"/>
  <c r="K152" i="43"/>
  <c r="Y177" i="43"/>
  <c r="K178" i="43"/>
  <c r="X142" i="43"/>
  <c r="J143" i="43"/>
  <c r="W142" i="43"/>
  <c r="I143" i="43"/>
  <c r="AA159" i="43"/>
  <c r="AB159" i="43" s="1"/>
  <c r="N159" i="43" s="1"/>
  <c r="G159" i="43"/>
  <c r="H86" i="43"/>
  <c r="AG58" i="43"/>
  <c r="D59" i="43"/>
  <c r="AP54" i="43"/>
  <c r="M54" i="43" s="1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S52" i="43"/>
  <c r="E53" i="43"/>
  <c r="D121" i="43"/>
  <c r="AI22" i="43"/>
  <c r="D22" i="43"/>
  <c r="D25" i="43"/>
  <c r="Y44" i="43"/>
  <c r="K44" i="43" s="1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5" i="43" s="1"/>
  <c r="H106" i="43"/>
  <c r="AL148" i="43"/>
  <c r="I149" i="43"/>
  <c r="Y85" i="43"/>
  <c r="K86" i="43"/>
  <c r="AA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F45" i="43" s="1"/>
  <c r="AP29" i="43"/>
  <c r="AQ29" i="43"/>
  <c r="G29" i="43"/>
  <c r="AI29" i="43"/>
  <c r="D29" i="43"/>
  <c r="AP25" i="43"/>
  <c r="G25" i="43"/>
  <c r="I24" i="43"/>
  <c r="U23" i="43"/>
  <c r="G23" i="43" s="1"/>
  <c r="AL58" i="43"/>
  <c r="AP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H112" i="43"/>
  <c r="T179" i="43"/>
  <c r="D179" i="43"/>
  <c r="T160" i="43"/>
  <c r="F160" i="43" s="1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J47" i="43"/>
  <c r="AP21" i="43"/>
  <c r="G21" i="43"/>
  <c r="I10" i="43"/>
  <c r="W9" i="43"/>
  <c r="K129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8" i="43" s="1"/>
  <c r="L109" i="43"/>
  <c r="R23" i="43"/>
  <c r="T24" i="43"/>
  <c r="D24" i="43"/>
  <c r="AI104" i="43"/>
  <c r="W134" i="43"/>
  <c r="I135" i="43"/>
  <c r="X58" i="43"/>
  <c r="J59" i="43"/>
  <c r="H175" i="43"/>
  <c r="I48" i="43"/>
  <c r="D176" i="34"/>
  <c r="H176" i="34"/>
  <c r="L176" i="34"/>
  <c r="D171" i="34"/>
  <c r="D173" i="34"/>
  <c r="K173" i="34"/>
  <c r="G162" i="34"/>
  <c r="I88" i="34"/>
  <c r="I124" i="34"/>
  <c r="H171" i="34"/>
  <c r="L171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L62" i="34"/>
  <c r="Z9" i="34"/>
  <c r="L9" i="34" s="1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61" i="34" s="1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AI142" i="34" s="1"/>
  <c r="R15" i="34"/>
  <c r="D86" i="34"/>
  <c r="AG99" i="34"/>
  <c r="D117" i="34"/>
  <c r="D127" i="34"/>
  <c r="T129" i="34"/>
  <c r="I53" i="34"/>
  <c r="T63" i="34"/>
  <c r="D73" i="34"/>
  <c r="D159" i="34"/>
  <c r="L181" i="34"/>
  <c r="H181" i="34"/>
  <c r="I36" i="34"/>
  <c r="I103" i="34"/>
  <c r="W58" i="34"/>
  <c r="D74" i="34"/>
  <c r="W44" i="34"/>
  <c r="D35" i="34"/>
  <c r="T47" i="34"/>
  <c r="AI53" i="34"/>
  <c r="H155" i="34"/>
  <c r="L155" i="34"/>
  <c r="Y85" i="34"/>
  <c r="K85" i="34" s="1"/>
  <c r="AJ85" i="34"/>
  <c r="U15" i="34"/>
  <c r="U134" i="34"/>
  <c r="D33" i="34"/>
  <c r="S177" i="34"/>
  <c r="U156" i="34"/>
  <c r="G10" i="34"/>
  <c r="G13" i="34"/>
  <c r="G160" i="34"/>
  <c r="Y18" i="34"/>
  <c r="K18" i="34" s="1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H118" i="34"/>
  <c r="L118" i="34"/>
  <c r="H161" i="34"/>
  <c r="L161" i="34"/>
  <c r="K118" i="34"/>
  <c r="AJ61" i="34"/>
  <c r="G26" i="34"/>
  <c r="U9" i="34"/>
  <c r="AP53" i="34"/>
  <c r="Y23" i="34"/>
  <c r="G67" i="34"/>
  <c r="L28" i="34"/>
  <c r="J118" i="34"/>
  <c r="AJ18" i="34"/>
  <c r="Y44" i="34"/>
  <c r="G12" i="34"/>
  <c r="G14" i="34"/>
  <c r="AA55" i="34"/>
  <c r="E69" i="34"/>
  <c r="G161" i="34"/>
  <c r="I164" i="34"/>
  <c r="X134" i="34"/>
  <c r="E67" i="34"/>
  <c r="D167" i="34"/>
  <c r="D180" i="34"/>
  <c r="T180" i="34"/>
  <c r="D72" i="34"/>
  <c r="I72" i="34"/>
  <c r="D121" i="34"/>
  <c r="D164" i="34"/>
  <c r="D42" i="34"/>
  <c r="D83" i="34"/>
  <c r="T83" i="34"/>
  <c r="U148" i="34"/>
  <c r="G149" i="34"/>
  <c r="E22" i="34"/>
  <c r="E48" i="34"/>
  <c r="J112" i="34"/>
  <c r="J157" i="34"/>
  <c r="R9" i="34"/>
  <c r="D10" i="34"/>
  <c r="I10" i="34"/>
  <c r="W9" i="34"/>
  <c r="AG9" i="34"/>
  <c r="D13" i="34"/>
  <c r="D14" i="34"/>
  <c r="AI19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I61" i="34" s="1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H143" i="34"/>
  <c r="V142" i="34"/>
  <c r="H142" i="34" s="1"/>
  <c r="D168" i="34"/>
  <c r="Z142" i="34"/>
  <c r="H135" i="34"/>
  <c r="T68" i="34"/>
  <c r="I75" i="34"/>
  <c r="D76" i="34"/>
  <c r="T82" i="34"/>
  <c r="D82" i="34"/>
  <c r="D88" i="34"/>
  <c r="T88" i="34"/>
  <c r="G153" i="34"/>
  <c r="AA153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AP63" i="34"/>
  <c r="AI136" i="34"/>
  <c r="D136" i="34"/>
  <c r="D137" i="34"/>
  <c r="T137" i="34"/>
  <c r="D143" i="34"/>
  <c r="W142" i="34"/>
  <c r="AI149" i="34"/>
  <c r="D149" i="34"/>
  <c r="AL148" i="34"/>
  <c r="I149" i="34"/>
  <c r="T154" i="34"/>
  <c r="D154" i="34"/>
  <c r="D157" i="34"/>
  <c r="I157" i="34"/>
  <c r="W156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D162" i="34"/>
  <c r="G167" i="34"/>
  <c r="G168" i="34"/>
  <c r="AA168" i="34"/>
  <c r="H164" i="34"/>
  <c r="J35" i="34"/>
  <c r="T39" i="34"/>
  <c r="D39" i="34"/>
  <c r="H57" i="34"/>
  <c r="Y58" i="34"/>
  <c r="AJ58" i="34"/>
  <c r="G62" i="34"/>
  <c r="H82" i="34"/>
  <c r="U142" i="34"/>
  <c r="G144" i="34"/>
  <c r="AA145" i="34"/>
  <c r="G145" i="34"/>
  <c r="K157" i="34"/>
  <c r="Y156" i="34"/>
  <c r="I19" i="34"/>
  <c r="G21" i="34"/>
  <c r="S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53" i="34"/>
  <c r="AI11" i="34"/>
  <c r="D11" i="34"/>
  <c r="L100" i="34"/>
  <c r="Z99" i="34"/>
  <c r="AJ105" i="34"/>
  <c r="G106" i="34"/>
  <c r="D109" i="34"/>
  <c r="R108" i="34"/>
  <c r="E114" i="34"/>
  <c r="K149" i="34"/>
  <c r="Y148" i="34"/>
  <c r="AO151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AI135" i="34"/>
  <c r="D135" i="34"/>
  <c r="AG134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T30" i="44"/>
  <c r="D30" i="44"/>
  <c r="D120" i="44"/>
  <c r="D163" i="43"/>
  <c r="T163" i="43"/>
  <c r="F163" i="43" s="1"/>
  <c r="T30" i="43"/>
  <c r="D30" i="43"/>
  <c r="G71" i="43"/>
  <c r="G163" i="43"/>
  <c r="G120" i="43"/>
  <c r="D120" i="43"/>
  <c r="D71" i="34"/>
  <c r="G163" i="34"/>
  <c r="D173" i="51"/>
  <c r="T173" i="51"/>
  <c r="D176" i="51"/>
  <c r="D37" i="51"/>
  <c r="W15" i="51"/>
  <c r="W9" i="51"/>
  <c r="I9" i="51" s="1"/>
  <c r="D40" i="51"/>
  <c r="AG23" i="51"/>
  <c r="D12" i="51"/>
  <c r="D43" i="51"/>
  <c r="I10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E24" i="50"/>
  <c r="J153" i="50"/>
  <c r="AA45" i="50"/>
  <c r="AA72" i="50"/>
  <c r="AP62" i="50"/>
  <c r="AP73" i="50"/>
  <c r="AP75" i="50"/>
  <c r="AP76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Q125" i="50" s="1"/>
  <c r="AI126" i="50"/>
  <c r="AP126" i="50"/>
  <c r="AP127" i="50"/>
  <c r="AI128" i="50"/>
  <c r="AP128" i="50"/>
  <c r="AI129" i="50"/>
  <c r="AP129" i="50"/>
  <c r="AP130" i="50"/>
  <c r="AI131" i="50"/>
  <c r="AP131" i="50"/>
  <c r="AI132" i="50"/>
  <c r="AP132" i="50"/>
  <c r="AI133" i="50"/>
  <c r="AP133" i="50"/>
  <c r="AA136" i="50"/>
  <c r="AI136" i="50"/>
  <c r="AP136" i="50"/>
  <c r="M136" i="50"/>
  <c r="AA137" i="50"/>
  <c r="M137" i="50" s="1"/>
  <c r="AI137" i="50"/>
  <c r="AP137" i="50"/>
  <c r="T138" i="50"/>
  <c r="AI138" i="50"/>
  <c r="AP138" i="50"/>
  <c r="T144" i="50"/>
  <c r="AI144" i="50"/>
  <c r="AI145" i="50"/>
  <c r="AI146" i="50"/>
  <c r="AP146" i="50"/>
  <c r="AI147" i="50"/>
  <c r="AI150" i="50"/>
  <c r="AP150" i="50"/>
  <c r="T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I166" i="50"/>
  <c r="AP167" i="50"/>
  <c r="AI168" i="50"/>
  <c r="AI169" i="50"/>
  <c r="T170" i="50"/>
  <c r="AI170" i="50"/>
  <c r="AP170" i="50"/>
  <c r="AI171" i="50"/>
  <c r="AI172" i="50"/>
  <c r="AI173" i="50"/>
  <c r="AP173" i="50"/>
  <c r="AI174" i="50"/>
  <c r="AI175" i="50"/>
  <c r="F175" i="50" s="1"/>
  <c r="AI176" i="50"/>
  <c r="AP176" i="50"/>
  <c r="AI179" i="50"/>
  <c r="AI180" i="50"/>
  <c r="AP180" i="50"/>
  <c r="T181" i="50"/>
  <c r="AI181" i="50"/>
  <c r="T11" i="51"/>
  <c r="AI11" i="51"/>
  <c r="AP11" i="51"/>
  <c r="AI12" i="51"/>
  <c r="AP12" i="51"/>
  <c r="AI13" i="51"/>
  <c r="AP13" i="51"/>
  <c r="AI14" i="51"/>
  <c r="AP14" i="51"/>
  <c r="AP17" i="51"/>
  <c r="AI20" i="51"/>
  <c r="AP20" i="51"/>
  <c r="AP21" i="51"/>
  <c r="AI22" i="51"/>
  <c r="AP22" i="51"/>
  <c r="AQ22" i="51" s="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I37" i="51"/>
  <c r="AI38" i="51"/>
  <c r="AP38" i="51"/>
  <c r="T39" i="51"/>
  <c r="AI40" i="51"/>
  <c r="AI41" i="51"/>
  <c r="AP41" i="51"/>
  <c r="AI43" i="51"/>
  <c r="T46" i="51"/>
  <c r="AP46" i="51"/>
  <c r="AI47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M69" i="51" s="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P127" i="51"/>
  <c r="T128" i="51"/>
  <c r="AI128" i="51"/>
  <c r="AP128" i="51"/>
  <c r="AI129" i="51"/>
  <c r="AP129" i="51"/>
  <c r="T130" i="51"/>
  <c r="AP130" i="51"/>
  <c r="AI131" i="51"/>
  <c r="AP131" i="51"/>
  <c r="M131" i="51" s="1"/>
  <c r="AI132" i="51"/>
  <c r="AP132" i="51"/>
  <c r="T133" i="51"/>
  <c r="AP133" i="51"/>
  <c r="AP135" i="51"/>
  <c r="AI136" i="51"/>
  <c r="AP136" i="51"/>
  <c r="AQ136" i="51" s="1"/>
  <c r="AI137" i="5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F147" i="51" s="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P159" i="51"/>
  <c r="AI160" i="51"/>
  <c r="T161" i="51"/>
  <c r="AI161" i="51"/>
  <c r="AP161" i="51"/>
  <c r="T162" i="51"/>
  <c r="AI162" i="51"/>
  <c r="AP162" i="51"/>
  <c r="AA165" i="51"/>
  <c r="AI165" i="51"/>
  <c r="AP165" i="51"/>
  <c r="AI166" i="51"/>
  <c r="AI167" i="51"/>
  <c r="AI168" i="51"/>
  <c r="AP168" i="51"/>
  <c r="AA170" i="51"/>
  <c r="AI170" i="51"/>
  <c r="AI171" i="51"/>
  <c r="AP171" i="51"/>
  <c r="T172" i="51"/>
  <c r="AI172" i="51"/>
  <c r="AI173" i="51"/>
  <c r="AP173" i="51"/>
  <c r="T174" i="51"/>
  <c r="AI174" i="51"/>
  <c r="AP174" i="51"/>
  <c r="AP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F13" i="34" s="1"/>
  <c r="AP13" i="34"/>
  <c r="T14" i="34"/>
  <c r="AI14" i="34"/>
  <c r="AP14" i="34"/>
  <c r="T16" i="34"/>
  <c r="AA17" i="34"/>
  <c r="AI17" i="34"/>
  <c r="T19" i="34"/>
  <c r="AI20" i="34"/>
  <c r="AA21" i="34"/>
  <c r="AI21" i="34"/>
  <c r="T22" i="34"/>
  <c r="AA22" i="34"/>
  <c r="AP22" i="34"/>
  <c r="T24" i="34"/>
  <c r="AA25" i="34"/>
  <c r="AI25" i="34"/>
  <c r="T26" i="34"/>
  <c r="AI26" i="34"/>
  <c r="AP26" i="34"/>
  <c r="AI27" i="34"/>
  <c r="AA28" i="34"/>
  <c r="AI28" i="34"/>
  <c r="AA32" i="34"/>
  <c r="AI32" i="34"/>
  <c r="AP32" i="34"/>
  <c r="T33" i="34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AP40" i="34"/>
  <c r="AA41" i="34"/>
  <c r="AI41" i="34"/>
  <c r="AP41" i="34"/>
  <c r="T42" i="34"/>
  <c r="AA42" i="34"/>
  <c r="AI42" i="34"/>
  <c r="AP42" i="34"/>
  <c r="AQ42" i="34" s="1"/>
  <c r="AI43" i="34"/>
  <c r="AP43" i="34"/>
  <c r="AA46" i="34"/>
  <c r="AI46" i="34"/>
  <c r="AP46" i="34"/>
  <c r="AI47" i="34"/>
  <c r="AP47" i="34"/>
  <c r="AI48" i="34"/>
  <c r="AP48" i="34"/>
  <c r="AA53" i="34"/>
  <c r="T54" i="34"/>
  <c r="AA54" i="34"/>
  <c r="AP54" i="34"/>
  <c r="T55" i="34"/>
  <c r="AI55" i="34"/>
  <c r="AP55" i="34"/>
  <c r="AI56" i="34"/>
  <c r="AA57" i="34"/>
  <c r="AI57" i="34"/>
  <c r="AP59" i="34"/>
  <c r="T60" i="34"/>
  <c r="AI60" i="34"/>
  <c r="AP62" i="34"/>
  <c r="AA64" i="34"/>
  <c r="AI64" i="34"/>
  <c r="AP65" i="34"/>
  <c r="AP68" i="34"/>
  <c r="T69" i="34"/>
  <c r="AI69" i="34"/>
  <c r="AP69" i="34"/>
  <c r="AI70" i="34"/>
  <c r="AP70" i="34"/>
  <c r="AA73" i="34"/>
  <c r="AI73" i="34"/>
  <c r="AP73" i="34"/>
  <c r="M73" i="34" s="1"/>
  <c r="AA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M82" i="34" s="1"/>
  <c r="AI83" i="34"/>
  <c r="F83" i="34" s="1"/>
  <c r="AP83" i="34"/>
  <c r="AI84" i="34"/>
  <c r="AP84" i="34"/>
  <c r="AI87" i="34"/>
  <c r="AP87" i="34"/>
  <c r="AP88" i="34"/>
  <c r="AA89" i="34"/>
  <c r="AI89" i="34"/>
  <c r="AP89" i="34"/>
  <c r="M89" i="34"/>
  <c r="AI101" i="34"/>
  <c r="F101" i="34" s="1"/>
  <c r="AP101" i="34"/>
  <c r="M101" i="34" s="1"/>
  <c r="AI102" i="34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AA115" i="34"/>
  <c r="AI115" i="34"/>
  <c r="AP115" i="34"/>
  <c r="T116" i="34"/>
  <c r="AP116" i="34"/>
  <c r="T117" i="34"/>
  <c r="F117" i="34" s="1"/>
  <c r="AI117" i="34"/>
  <c r="AP117" i="34"/>
  <c r="AA118" i="34"/>
  <c r="AI118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B136" i="34" s="1"/>
  <c r="AP136" i="34"/>
  <c r="AI137" i="34"/>
  <c r="F137" i="34" s="1"/>
  <c r="AP137" i="34"/>
  <c r="T138" i="34"/>
  <c r="AA138" i="34"/>
  <c r="AI138" i="34"/>
  <c r="AP138" i="34"/>
  <c r="AA143" i="34"/>
  <c r="AI143" i="34"/>
  <c r="AP143" i="34"/>
  <c r="AP144" i="34"/>
  <c r="M144" i="34" s="1"/>
  <c r="AI145" i="34"/>
  <c r="AP145" i="34"/>
  <c r="AA146" i="34"/>
  <c r="AI146" i="34"/>
  <c r="AA147" i="34"/>
  <c r="AP147" i="34"/>
  <c r="AA150" i="34"/>
  <c r="AI150" i="34"/>
  <c r="AP150" i="34"/>
  <c r="AI152" i="34"/>
  <c r="AP152" i="34"/>
  <c r="AI153" i="34"/>
  <c r="F153" i="34" s="1"/>
  <c r="AP153" i="34"/>
  <c r="M153" i="34" s="1"/>
  <c r="AI154" i="34"/>
  <c r="AP154" i="34"/>
  <c r="M154" i="34" s="1"/>
  <c r="T155" i="34"/>
  <c r="AA155" i="34"/>
  <c r="AI155" i="34"/>
  <c r="AP155" i="34"/>
  <c r="M155" i="34" s="1"/>
  <c r="T157" i="34"/>
  <c r="AP158" i="34"/>
  <c r="AI159" i="34"/>
  <c r="AP160" i="34"/>
  <c r="M160" i="34"/>
  <c r="T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M174" i="34" s="1"/>
  <c r="T175" i="34"/>
  <c r="AI175" i="34"/>
  <c r="F175" i="34" s="1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AA103" i="43"/>
  <c r="T110" i="43"/>
  <c r="AA110" i="43"/>
  <c r="AB110" i="43" s="1"/>
  <c r="T112" i="43"/>
  <c r="AA112" i="43"/>
  <c r="AA114" i="43"/>
  <c r="T117" i="43"/>
  <c r="AA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3" i="50"/>
  <c r="E99" i="34"/>
  <c r="D159" i="47"/>
  <c r="I161" i="47"/>
  <c r="K13" i="50"/>
  <c r="K16" i="50"/>
  <c r="K19" i="50"/>
  <c r="I24" i="50"/>
  <c r="I26" i="50"/>
  <c r="I28" i="50"/>
  <c r="I30" i="50"/>
  <c r="I33" i="50"/>
  <c r="I35" i="50"/>
  <c r="I37" i="50"/>
  <c r="I46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J146" i="50"/>
  <c r="AA149" i="50"/>
  <c r="J149" i="50"/>
  <c r="AA152" i="50"/>
  <c r="J152" i="50"/>
  <c r="X151" i="50"/>
  <c r="J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2" i="50"/>
  <c r="J172" i="50"/>
  <c r="J174" i="50"/>
  <c r="J176" i="50"/>
  <c r="J179" i="50"/>
  <c r="AA179" i="50"/>
  <c r="J181" i="50"/>
  <c r="AP10" i="51"/>
  <c r="AM9" i="51"/>
  <c r="J11" i="51"/>
  <c r="AA11" i="51"/>
  <c r="AA13" i="51"/>
  <c r="J13" i="51"/>
  <c r="X15" i="51"/>
  <c r="AA16" i="51"/>
  <c r="X18" i="51"/>
  <c r="J19" i="51"/>
  <c r="AA21" i="51"/>
  <c r="J21" i="51"/>
  <c r="J24" i="51"/>
  <c r="X23" i="51"/>
  <c r="X30" i="51"/>
  <c r="J30" i="51" s="1"/>
  <c r="AA31" i="51"/>
  <c r="J31" i="51"/>
  <c r="J33" i="51"/>
  <c r="J37" i="51"/>
  <c r="AA37" i="51"/>
  <c r="J39" i="51"/>
  <c r="J41" i="51"/>
  <c r="J43" i="51"/>
  <c r="AA43" i="51"/>
  <c r="AM44" i="51"/>
  <c r="AP45" i="51"/>
  <c r="J46" i="51"/>
  <c r="J54" i="51"/>
  <c r="AA54" i="51"/>
  <c r="J56" i="51"/>
  <c r="AA56" i="51"/>
  <c r="AA59" i="51"/>
  <c r="J59" i="51"/>
  <c r="X58" i="51"/>
  <c r="J58" i="51" s="1"/>
  <c r="AA62" i="51"/>
  <c r="J62" i="51"/>
  <c r="J64" i="51"/>
  <c r="AA64" i="51"/>
  <c r="AA67" i="51"/>
  <c r="X66" i="51"/>
  <c r="J67" i="51"/>
  <c r="AA69" i="51"/>
  <c r="X71" i="51"/>
  <c r="J72" i="51"/>
  <c r="AA72" i="51"/>
  <c r="M72" i="5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F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J150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J165" i="50"/>
  <c r="J167" i="50"/>
  <c r="AA169" i="50"/>
  <c r="J169" i="50"/>
  <c r="J171" i="50"/>
  <c r="J175" i="50"/>
  <c r="AA175" i="50"/>
  <c r="J178" i="50"/>
  <c r="X177" i="50"/>
  <c r="J180" i="50"/>
  <c r="AA10" i="51"/>
  <c r="X9" i="51"/>
  <c r="AA12" i="51"/>
  <c r="AA14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AA34" i="51"/>
  <c r="AB34" i="51" s="1"/>
  <c r="J36" i="51"/>
  <c r="J38" i="51"/>
  <c r="AA38" i="51"/>
  <c r="AA40" i="51"/>
  <c r="J40" i="51"/>
  <c r="J42" i="51"/>
  <c r="X44" i="51"/>
  <c r="J45" i="51"/>
  <c r="AA47" i="51"/>
  <c r="J47" i="51"/>
  <c r="X52" i="51"/>
  <c r="J53" i="51"/>
  <c r="AA55" i="51"/>
  <c r="M55" i="51" s="1"/>
  <c r="J55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AB83" i="51" s="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J85" i="51" s="1"/>
  <c r="AA109" i="51"/>
  <c r="J107" i="51"/>
  <c r="E110" i="51"/>
  <c r="E138" i="50"/>
  <c r="E181" i="50"/>
  <c r="AA57" i="50"/>
  <c r="J136" i="50"/>
  <c r="AA166" i="50"/>
  <c r="J48" i="51"/>
  <c r="E161" i="50"/>
  <c r="J173" i="50"/>
  <c r="G168" i="47"/>
  <c r="K10" i="50"/>
  <c r="Y9" i="50"/>
  <c r="K12" i="50"/>
  <c r="K14" i="50"/>
  <c r="K17" i="50"/>
  <c r="K20" i="50"/>
  <c r="R23" i="50"/>
  <c r="D26" i="50"/>
  <c r="D28" i="50"/>
  <c r="D33" i="50"/>
  <c r="D35" i="50"/>
  <c r="D39" i="50"/>
  <c r="D43" i="50"/>
  <c r="D46" i="50"/>
  <c r="D48" i="50"/>
  <c r="I54" i="50"/>
  <c r="D56" i="50"/>
  <c r="W61" i="50"/>
  <c r="AA62" i="50"/>
  <c r="D63" i="50"/>
  <c r="T63" i="50"/>
  <c r="AH71" i="50"/>
  <c r="AI72" i="50"/>
  <c r="J74" i="50"/>
  <c r="E75" i="50"/>
  <c r="J78" i="50"/>
  <c r="AA78" i="50"/>
  <c r="M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E105" i="50" s="1"/>
  <c r="AI106" i="50"/>
  <c r="E107" i="50"/>
  <c r="T107" i="50"/>
  <c r="AH108" i="50"/>
  <c r="AI109" i="50"/>
  <c r="E110" i="50"/>
  <c r="T110" i="50"/>
  <c r="AB110" i="50" s="1"/>
  <c r="E112" i="50"/>
  <c r="T112" i="50"/>
  <c r="F112" i="50" s="1"/>
  <c r="AI114" i="50"/>
  <c r="AH113" i="50"/>
  <c r="E115" i="50"/>
  <c r="T117" i="50"/>
  <c r="F117" i="50" s="1"/>
  <c r="E117" i="50"/>
  <c r="AH120" i="50"/>
  <c r="AI120" i="50" s="1"/>
  <c r="AI121" i="50"/>
  <c r="E122" i="50"/>
  <c r="T122" i="50"/>
  <c r="E124" i="50"/>
  <c r="E126" i="50"/>
  <c r="T126" i="50"/>
  <c r="E128" i="50"/>
  <c r="T128" i="50"/>
  <c r="F128" i="50" s="1"/>
  <c r="E130" i="50"/>
  <c r="T130" i="50"/>
  <c r="E132" i="50"/>
  <c r="E135" i="50"/>
  <c r="S134" i="50"/>
  <c r="T135" i="50"/>
  <c r="X142" i="50"/>
  <c r="J143" i="50"/>
  <c r="T145" i="50"/>
  <c r="E145" i="50"/>
  <c r="E147" i="50"/>
  <c r="T147" i="50"/>
  <c r="F147" i="50" s="1"/>
  <c r="AH148" i="50"/>
  <c r="AI148" i="50" s="1"/>
  <c r="AI149" i="50"/>
  <c r="AQ149" i="50" s="1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F160" i="50" s="1"/>
  <c r="AH163" i="50"/>
  <c r="AI163" i="50" s="1"/>
  <c r="AI164" i="50"/>
  <c r="E165" i="50"/>
  <c r="T165" i="50"/>
  <c r="T167" i="50"/>
  <c r="E167" i="50"/>
  <c r="E169" i="50"/>
  <c r="E171" i="50"/>
  <c r="T171" i="50"/>
  <c r="F171" i="50" s="1"/>
  <c r="T173" i="50"/>
  <c r="E173" i="50"/>
  <c r="T175" i="50"/>
  <c r="E175" i="50"/>
  <c r="T178" i="50"/>
  <c r="S177" i="50"/>
  <c r="E178" i="50"/>
  <c r="T180" i="50"/>
  <c r="E180" i="50"/>
  <c r="S9" i="51"/>
  <c r="T10" i="51"/>
  <c r="T12" i="51"/>
  <c r="T14" i="51"/>
  <c r="E14" i="51"/>
  <c r="AH15" i="51"/>
  <c r="AI16" i="51"/>
  <c r="E17" i="51"/>
  <c r="T17" i="51"/>
  <c r="AH18" i="51"/>
  <c r="AI19" i="51"/>
  <c r="E20" i="51"/>
  <c r="E22" i="51"/>
  <c r="T22" i="51"/>
  <c r="AI24" i="51"/>
  <c r="AH23" i="51"/>
  <c r="E25" i="51"/>
  <c r="T25" i="51"/>
  <c r="T27" i="51"/>
  <c r="E27" i="51"/>
  <c r="AH30" i="51"/>
  <c r="AI31" i="51"/>
  <c r="F31" i="51" s="1"/>
  <c r="T32" i="51"/>
  <c r="T34" i="51"/>
  <c r="E34" i="51"/>
  <c r="E38" i="51"/>
  <c r="T40" i="51"/>
  <c r="E40" i="51"/>
  <c r="T42" i="51"/>
  <c r="E42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F83" i="51" s="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E11" i="51"/>
  <c r="AA100" i="51"/>
  <c r="AP53" i="51"/>
  <c r="X99" i="51"/>
  <c r="J137" i="50"/>
  <c r="AA33" i="51"/>
  <c r="M33" i="51"/>
  <c r="J74" i="51"/>
  <c r="AM99" i="51"/>
  <c r="E107" i="51"/>
  <c r="AA118" i="50"/>
  <c r="J28" i="51"/>
  <c r="K144" i="47"/>
  <c r="K167" i="47"/>
  <c r="K169" i="47"/>
  <c r="G11" i="50"/>
  <c r="K21" i="50"/>
  <c r="D25" i="50"/>
  <c r="D27" i="50"/>
  <c r="D32" i="50"/>
  <c r="D34" i="50"/>
  <c r="D38" i="50"/>
  <c r="D40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E125" i="50"/>
  <c r="E127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F143" i="50" s="1"/>
  <c r="AH142" i="50"/>
  <c r="T146" i="50"/>
  <c r="E146" i="50"/>
  <c r="E149" i="50"/>
  <c r="T149" i="50"/>
  <c r="S148" i="50"/>
  <c r="S151" i="50"/>
  <c r="E152" i="50"/>
  <c r="E154" i="50"/>
  <c r="T154" i="50"/>
  <c r="E157" i="50"/>
  <c r="S156" i="50"/>
  <c r="E156" i="50" s="1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T13" i="51"/>
  <c r="T16" i="51"/>
  <c r="S18" i="51"/>
  <c r="T19" i="51"/>
  <c r="E19" i="51"/>
  <c r="E21" i="51"/>
  <c r="T21" i="51"/>
  <c r="E24" i="51"/>
  <c r="S23" i="51"/>
  <c r="T26" i="51"/>
  <c r="F26" i="51" s="1"/>
  <c r="E26" i="51"/>
  <c r="T28" i="51"/>
  <c r="E28" i="51"/>
  <c r="S30" i="51"/>
  <c r="T31" i="51"/>
  <c r="T33" i="51"/>
  <c r="T35" i="51"/>
  <c r="T37" i="51"/>
  <c r="E37" i="51"/>
  <c r="E39" i="51"/>
  <c r="E41" i="51"/>
  <c r="T43" i="51"/>
  <c r="F43" i="51" s="1"/>
  <c r="E43" i="51"/>
  <c r="AH44" i="51"/>
  <c r="AI45" i="51"/>
  <c r="E46" i="51"/>
  <c r="E48" i="51"/>
  <c r="T54" i="51"/>
  <c r="E54" i="51"/>
  <c r="E56" i="51"/>
  <c r="T56" i="51"/>
  <c r="F56" i="51" s="1"/>
  <c r="S58" i="51"/>
  <c r="E59" i="51"/>
  <c r="T59" i="51"/>
  <c r="T62" i="51"/>
  <c r="S61" i="51"/>
  <c r="E62" i="51"/>
  <c r="T64" i="51"/>
  <c r="E64" i="51"/>
  <c r="T69" i="51"/>
  <c r="S71" i="51"/>
  <c r="E72" i="51"/>
  <c r="T72" i="51"/>
  <c r="T74" i="51"/>
  <c r="F74" i="51" s="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M24" i="51" s="1"/>
  <c r="T73" i="51"/>
  <c r="F73" i="51" s="1"/>
  <c r="E31" i="51"/>
  <c r="AP109" i="51"/>
  <c r="X148" i="50"/>
  <c r="E170" i="50"/>
  <c r="T99" i="50"/>
  <c r="T114" i="50"/>
  <c r="F114" i="50" s="1"/>
  <c r="AP149" i="50"/>
  <c r="E144" i="50"/>
  <c r="AP114" i="51"/>
  <c r="M114" i="51" s="1"/>
  <c r="AM113" i="51"/>
  <c r="AH120" i="51"/>
  <c r="AI121" i="51"/>
  <c r="T123" i="51"/>
  <c r="E126" i="51"/>
  <c r="AA126" i="51"/>
  <c r="M126" i="51" s="1"/>
  <c r="J126" i="51"/>
  <c r="J129" i="51"/>
  <c r="AA129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P149" i="34"/>
  <c r="E152" i="34"/>
  <c r="AA152" i="34"/>
  <c r="J152" i="34"/>
  <c r="AM163" i="34"/>
  <c r="AP164" i="34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M29" i="43" s="1"/>
  <c r="L33" i="43"/>
  <c r="AA36" i="43"/>
  <c r="M36" i="43" s="1"/>
  <c r="H36" i="43"/>
  <c r="L36" i="43"/>
  <c r="H42" i="43"/>
  <c r="AA42" i="43"/>
  <c r="L47" i="43"/>
  <c r="AA67" i="43"/>
  <c r="H67" i="43"/>
  <c r="V66" i="43"/>
  <c r="H66" i="43" s="1"/>
  <c r="AA74" i="43"/>
  <c r="M74" i="43" s="1"/>
  <c r="S113" i="51"/>
  <c r="E113" i="51" s="1"/>
  <c r="E114" i="51"/>
  <c r="X113" i="51"/>
  <c r="J114" i="51"/>
  <c r="S120" i="51"/>
  <c r="E121" i="51"/>
  <c r="X120" i="51"/>
  <c r="AA121" i="51"/>
  <c r="T124" i="51"/>
  <c r="J124" i="51"/>
  <c r="AA124" i="51"/>
  <c r="J127" i="51"/>
  <c r="J130" i="51"/>
  <c r="AA130" i="51"/>
  <c r="J133" i="51"/>
  <c r="AA133" i="51"/>
  <c r="AB133" i="51" s="1"/>
  <c r="T137" i="51"/>
  <c r="E137" i="51"/>
  <c r="J137" i="51"/>
  <c r="AP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B157" i="51" s="1"/>
  <c r="AH163" i="5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AQ19" i="34" s="1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J66" i="34" s="1"/>
  <c r="E68" i="34"/>
  <c r="AA68" i="34"/>
  <c r="M68" i="34" s="1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AM113" i="34"/>
  <c r="AP114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T153" i="34"/>
  <c r="E153" i="34"/>
  <c r="AA157" i="34"/>
  <c r="M157" i="34" s="1"/>
  <c r="S163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L38" i="43"/>
  <c r="AA60" i="43"/>
  <c r="H60" i="43"/>
  <c r="AA114" i="34"/>
  <c r="S9" i="34"/>
  <c r="E9" i="34"/>
  <c r="J72" i="34"/>
  <c r="E78" i="34"/>
  <c r="E24" i="34"/>
  <c r="E35" i="34"/>
  <c r="T179" i="34"/>
  <c r="T89" i="34"/>
  <c r="AA33" i="34"/>
  <c r="T150" i="34"/>
  <c r="AA117" i="34"/>
  <c r="T56" i="34"/>
  <c r="J146" i="34"/>
  <c r="E54" i="34"/>
  <c r="E21" i="34"/>
  <c r="T20" i="34"/>
  <c r="T168" i="34"/>
  <c r="J181" i="34"/>
  <c r="T53" i="34"/>
  <c r="T41" i="34"/>
  <c r="T32" i="34"/>
  <c r="F32" i="34" s="1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AB45" i="43" s="1"/>
  <c r="N45" i="43" s="1"/>
  <c r="H13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T116" i="51"/>
  <c r="F116" i="51" s="1"/>
  <c r="T122" i="51"/>
  <c r="F122" i="51" s="1"/>
  <c r="X177" i="51"/>
  <c r="X151" i="51"/>
  <c r="J158" i="51"/>
  <c r="V44" i="43"/>
  <c r="AA53" i="43"/>
  <c r="AA10" i="34"/>
  <c r="AA12" i="34"/>
  <c r="E26" i="34"/>
  <c r="J39" i="34"/>
  <c r="J75" i="34"/>
  <c r="E100" i="34"/>
  <c r="AI100" i="34"/>
  <c r="X142" i="34"/>
  <c r="J142" i="34"/>
  <c r="AH177" i="34"/>
  <c r="E127" i="51"/>
  <c r="AA135" i="51"/>
  <c r="AM134" i="51"/>
  <c r="J134" i="51" s="1"/>
  <c r="J149" i="51"/>
  <c r="J164" i="51"/>
  <c r="E180" i="51"/>
  <c r="T115" i="51"/>
  <c r="E115" i="51"/>
  <c r="E118" i="51"/>
  <c r="AA118" i="51"/>
  <c r="J118" i="51"/>
  <c r="AA122" i="51"/>
  <c r="M122" i="51" s="1"/>
  <c r="E125" i="51"/>
  <c r="T125" i="51"/>
  <c r="J128" i="51"/>
  <c r="AA128" i="51"/>
  <c r="E131" i="51"/>
  <c r="J131" i="51"/>
  <c r="S134" i="51"/>
  <c r="T135" i="51"/>
  <c r="E138" i="51"/>
  <c r="J138" i="51"/>
  <c r="AA138" i="51"/>
  <c r="AB138" i="51" s="1"/>
  <c r="AH142" i="51"/>
  <c r="E142" i="51" s="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AA19" i="34"/>
  <c r="J19" i="34"/>
  <c r="J24" i="34"/>
  <c r="X23" i="34"/>
  <c r="S30" i="34"/>
  <c r="T31" i="34"/>
  <c r="F31" i="34" s="1"/>
  <c r="X30" i="34"/>
  <c r="J31" i="34"/>
  <c r="J34" i="34"/>
  <c r="T38" i="34"/>
  <c r="E38" i="34"/>
  <c r="J38" i="34"/>
  <c r="AA38" i="34"/>
  <c r="E45" i="34"/>
  <c r="J45" i="34"/>
  <c r="AA48" i="34"/>
  <c r="J48" i="34"/>
  <c r="E59" i="34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T109" i="34"/>
  <c r="F109" i="34" s="1"/>
  <c r="J116" i="34"/>
  <c r="E119" i="34"/>
  <c r="J119" i="34"/>
  <c r="E123" i="34"/>
  <c r="AA123" i="34"/>
  <c r="J123" i="34"/>
  <c r="E127" i="34"/>
  <c r="T127" i="34"/>
  <c r="AB127" i="34" s="1"/>
  <c r="AA127" i="34"/>
  <c r="J127" i="34"/>
  <c r="AA130" i="34"/>
  <c r="J130" i="34"/>
  <c r="E133" i="34"/>
  <c r="T133" i="34"/>
  <c r="F133" i="34" s="1"/>
  <c r="J150" i="34"/>
  <c r="J154" i="34"/>
  <c r="AI157" i="34"/>
  <c r="AH156" i="34"/>
  <c r="AI156" i="34" s="1"/>
  <c r="E158" i="34"/>
  <c r="T158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T64" i="34"/>
  <c r="F64" i="34" s="1"/>
  <c r="AP16" i="34"/>
  <c r="AQ16" i="34" s="1"/>
  <c r="X18" i="34"/>
  <c r="T143" i="34"/>
  <c r="AA11" i="34"/>
  <c r="T100" i="34"/>
  <c r="F100" i="34" s="1"/>
  <c r="T80" i="34"/>
  <c r="F80" i="34" s="1"/>
  <c r="E16" i="34"/>
  <c r="T111" i="34"/>
  <c r="F111" i="34" s="1"/>
  <c r="E146" i="34"/>
  <c r="AA109" i="34"/>
  <c r="AI62" i="34"/>
  <c r="T62" i="34"/>
  <c r="F62" i="34" s="1"/>
  <c r="T45" i="34"/>
  <c r="F45" i="34" s="1"/>
  <c r="T13" i="34"/>
  <c r="T72" i="34"/>
  <c r="X151" i="34"/>
  <c r="J67" i="34"/>
  <c r="T131" i="34"/>
  <c r="F131" i="34" s="1"/>
  <c r="AI106" i="34"/>
  <c r="E40" i="34"/>
  <c r="T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M178" i="51" s="1"/>
  <c r="AA164" i="51"/>
  <c r="E164" i="51"/>
  <c r="T131" i="51"/>
  <c r="T153" i="51"/>
  <c r="F153" i="51" s="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AB100" i="50" s="1"/>
  <c r="S120" i="43"/>
  <c r="T121" i="43"/>
  <c r="AA130" i="43"/>
  <c r="J130" i="43"/>
  <c r="V85" i="43"/>
  <c r="H85" i="43"/>
  <c r="E112" i="43"/>
  <c r="T108" i="43"/>
  <c r="J121" i="43"/>
  <c r="E117" i="43"/>
  <c r="I82" i="50"/>
  <c r="D72" i="50"/>
  <c r="T82" i="50"/>
  <c r="T75" i="50"/>
  <c r="D78" i="50"/>
  <c r="AA65" i="50"/>
  <c r="AB65" i="50" s="1"/>
  <c r="L108" i="34"/>
  <c r="I72" i="50"/>
  <c r="H60" i="50"/>
  <c r="AP68" i="50"/>
  <c r="AA70" i="50"/>
  <c r="AL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B42" i="28"/>
  <c r="Y156" i="47"/>
  <c r="K114" i="47"/>
  <c r="D152" i="47"/>
  <c r="G40" i="28"/>
  <c r="V61" i="50"/>
  <c r="H61" i="50" s="1"/>
  <c r="L67" i="50"/>
  <c r="S9" i="50"/>
  <c r="V44" i="50"/>
  <c r="H44" i="50" s="1"/>
  <c r="M127" i="50"/>
  <c r="Z61" i="50"/>
  <c r="H53" i="50"/>
  <c r="AB56" i="43"/>
  <c r="AI19" i="50"/>
  <c r="AP38" i="50"/>
  <c r="AA48" i="50"/>
  <c r="AP54" i="50"/>
  <c r="F30" i="41"/>
  <c r="AI180" i="47"/>
  <c r="AK18" i="50"/>
  <c r="Z113" i="47"/>
  <c r="L113" i="47" s="1"/>
  <c r="E169" i="47"/>
  <c r="AP31" i="50"/>
  <c r="J102" i="47"/>
  <c r="H26" i="50"/>
  <c r="Z30" i="50"/>
  <c r="D132" i="47"/>
  <c r="F48" i="43"/>
  <c r="M40" i="34"/>
  <c r="Z177" i="47"/>
  <c r="AI173" i="47"/>
  <c r="F173" i="47" s="1"/>
  <c r="AI175" i="47"/>
  <c r="AI178" i="47"/>
  <c r="AI22" i="50"/>
  <c r="L52" i="51"/>
  <c r="I178" i="47"/>
  <c r="AP20" i="50"/>
  <c r="I22" i="50"/>
  <c r="T29" i="50"/>
  <c r="AB29" i="50" s="1"/>
  <c r="T37" i="50"/>
  <c r="T43" i="50"/>
  <c r="T45" i="50"/>
  <c r="T56" i="50"/>
  <c r="AI59" i="50"/>
  <c r="AI60" i="50"/>
  <c r="T62" i="50"/>
  <c r="AI62" i="50"/>
  <c r="AI63" i="50"/>
  <c r="AI64" i="50"/>
  <c r="T69" i="50"/>
  <c r="F69" i="50"/>
  <c r="T70" i="50"/>
  <c r="AI70" i="50"/>
  <c r="L108" i="50"/>
  <c r="I31" i="50"/>
  <c r="J72" i="50"/>
  <c r="W23" i="50"/>
  <c r="I23" i="50" s="1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F25" i="50" s="1"/>
  <c r="AI33" i="50"/>
  <c r="AA34" i="50"/>
  <c r="M34" i="50"/>
  <c r="AI37" i="50"/>
  <c r="T38" i="50"/>
  <c r="AA39" i="50"/>
  <c r="AI41" i="50"/>
  <c r="T42" i="50"/>
  <c r="AI43" i="50"/>
  <c r="F43" i="50" s="1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T33" i="50"/>
  <c r="S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D102" i="47"/>
  <c r="D135" i="47"/>
  <c r="L43" i="41"/>
  <c r="B40" i="28"/>
  <c r="J170" i="47"/>
  <c r="L36" i="47"/>
  <c r="H62" i="47"/>
  <c r="L77" i="47"/>
  <c r="H99" i="47"/>
  <c r="H107" i="47"/>
  <c r="H110" i="47"/>
  <c r="B22" i="28"/>
  <c r="G22" i="28"/>
  <c r="AB132" i="43"/>
  <c r="N132" i="43" s="1"/>
  <c r="T66" i="51"/>
  <c r="Z142" i="47"/>
  <c r="T161" i="47"/>
  <c r="AL134" i="47"/>
  <c r="K136" i="47"/>
  <c r="I137" i="47"/>
  <c r="E166" i="47"/>
  <c r="K174" i="47"/>
  <c r="AL177" i="47"/>
  <c r="AA180" i="47"/>
  <c r="K181" i="47"/>
  <c r="H76" i="47"/>
  <c r="L101" i="47"/>
  <c r="L109" i="47"/>
  <c r="L111" i="47"/>
  <c r="J68" i="47"/>
  <c r="L102" i="47"/>
  <c r="L104" i="47"/>
  <c r="L107" i="47"/>
  <c r="L110" i="47"/>
  <c r="B21" i="28"/>
  <c r="G36" i="28"/>
  <c r="S44" i="28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G153" i="47"/>
  <c r="K153" i="47"/>
  <c r="I159" i="47"/>
  <c r="M25" i="43"/>
  <c r="T160" i="47"/>
  <c r="M47" i="43"/>
  <c r="K76" i="47"/>
  <c r="T15" i="43"/>
  <c r="J113" i="47"/>
  <c r="D122" i="47"/>
  <c r="AB67" i="34"/>
  <c r="G142" i="44"/>
  <c r="AP85" i="43"/>
  <c r="AQ85" i="43" s="1"/>
  <c r="F88" i="43"/>
  <c r="M150" i="43"/>
  <c r="H17" i="47"/>
  <c r="H20" i="47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M151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J16" i="50"/>
  <c r="J10" i="50"/>
  <c r="H31" i="50"/>
  <c r="E16" i="50"/>
  <c r="M155" i="44"/>
  <c r="L45" i="50"/>
  <c r="L24" i="50"/>
  <c r="F137" i="44"/>
  <c r="S18" i="50"/>
  <c r="L31" i="50"/>
  <c r="V156" i="47"/>
  <c r="AB21" i="43"/>
  <c r="AK177" i="47"/>
  <c r="E22" i="50"/>
  <c r="H24" i="50"/>
  <c r="E20" i="50"/>
  <c r="I12" i="28"/>
  <c r="I16" i="28"/>
  <c r="K55" i="47"/>
  <c r="G113" i="43"/>
  <c r="AQ16" i="41"/>
  <c r="J77" i="47"/>
  <c r="J104" i="47"/>
  <c r="M62" i="43"/>
  <c r="M104" i="50"/>
  <c r="E109" i="47"/>
  <c r="F112" i="34"/>
  <c r="AI151" i="34"/>
  <c r="M116" i="34"/>
  <c r="H108" i="34"/>
  <c r="AB161" i="43"/>
  <c r="M119" i="43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8" i="47"/>
  <c r="D25" i="47"/>
  <c r="AI15" i="34"/>
  <c r="AI99" i="34"/>
  <c r="H61" i="34"/>
  <c r="AA167" i="47"/>
  <c r="S31" i="41"/>
  <c r="X151" i="47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L157" i="47"/>
  <c r="AP152" i="47"/>
  <c r="T102" i="47"/>
  <c r="E106" i="47"/>
  <c r="S148" i="47"/>
  <c r="AB80" i="43"/>
  <c r="N80" i="43" s="1"/>
  <c r="AB75" i="34"/>
  <c r="X148" i="47"/>
  <c r="T154" i="47"/>
  <c r="AQ83" i="51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B180" i="34"/>
  <c r="J113" i="34"/>
  <c r="E151" i="43"/>
  <c r="F117" i="43"/>
  <c r="I44" i="43"/>
  <c r="J58" i="43"/>
  <c r="M13" i="43"/>
  <c r="F110" i="43"/>
  <c r="I15" i="44"/>
  <c r="AQ13" i="34"/>
  <c r="AQ80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76" i="34"/>
  <c r="K148" i="51"/>
  <c r="T175" i="47"/>
  <c r="E128" i="47"/>
  <c r="T169" i="47"/>
  <c r="S142" i="47"/>
  <c r="T149" i="47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Y177" i="47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B137" i="47" s="1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Y18" i="50"/>
  <c r="AA21" i="50"/>
  <c r="AA22" i="50"/>
  <c r="L22" i="50"/>
  <c r="T24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A46" i="50"/>
  <c r="AP46" i="50"/>
  <c r="AI48" i="50"/>
  <c r="T53" i="50"/>
  <c r="AP53" i="50"/>
  <c r="AI54" i="50"/>
  <c r="AP55" i="50"/>
  <c r="AQ55" i="50" s="1"/>
  <c r="AI56" i="50"/>
  <c r="T137" i="47"/>
  <c r="T144" i="47"/>
  <c r="AI144" i="47"/>
  <c r="AI145" i="47"/>
  <c r="T146" i="47"/>
  <c r="T147" i="47"/>
  <c r="AI147" i="47"/>
  <c r="AI149" i="47"/>
  <c r="T150" i="47"/>
  <c r="AB150" i="47" s="1"/>
  <c r="AI152" i="47"/>
  <c r="AI153" i="47"/>
  <c r="T167" i="47"/>
  <c r="AI167" i="47"/>
  <c r="T168" i="47"/>
  <c r="AI13" i="50"/>
  <c r="K99" i="47"/>
  <c r="I43" i="40"/>
  <c r="F173" i="51"/>
  <c r="L99" i="34"/>
  <c r="AQ181" i="34"/>
  <c r="M124" i="34"/>
  <c r="F88" i="34"/>
  <c r="M135" i="34"/>
  <c r="AI142" i="43"/>
  <c r="J156" i="43"/>
  <c r="F37" i="43"/>
  <c r="F159" i="43"/>
  <c r="E15" i="43"/>
  <c r="AB166" i="43"/>
  <c r="N166" i="43"/>
  <c r="X53" i="41"/>
  <c r="H58" i="34"/>
  <c r="F87" i="34"/>
  <c r="I44" i="34"/>
  <c r="G108" i="43"/>
  <c r="J113" i="44"/>
  <c r="L99" i="44"/>
  <c r="F172" i="44"/>
  <c r="I148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/>
  <c r="K149" i="47"/>
  <c r="E179" i="47"/>
  <c r="H171" i="47"/>
  <c r="G106" i="47"/>
  <c r="AI174" i="47"/>
  <c r="G16" i="50"/>
  <c r="AP24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2" i="28"/>
  <c r="T52" i="43"/>
  <c r="AA161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M89" i="44"/>
  <c r="G15" i="51"/>
  <c r="AB48" i="41"/>
  <c r="M136" i="43"/>
  <c r="F181" i="44"/>
  <c r="M84" i="34"/>
  <c r="AB180" i="51"/>
  <c r="M20" i="43"/>
  <c r="F39" i="43"/>
  <c r="M22" i="43"/>
  <c r="G105" i="43"/>
  <c r="M144" i="44"/>
  <c r="L142" i="50"/>
  <c r="I105" i="50"/>
  <c r="G148" i="50"/>
  <c r="K148" i="50"/>
  <c r="AQ38" i="41"/>
  <c r="AQ40" i="34"/>
  <c r="F122" i="43"/>
  <c r="AB72" i="44"/>
  <c r="N72" i="44" s="1"/>
  <c r="AQ19" i="40"/>
  <c r="M46" i="41"/>
  <c r="K66" i="44"/>
  <c r="M20" i="51"/>
  <c r="L156" i="34"/>
  <c r="L44" i="43"/>
  <c r="K151" i="43"/>
  <c r="AB168" i="43"/>
  <c r="N168" i="43" s="1"/>
  <c r="AB32" i="43"/>
  <c r="F144" i="43"/>
  <c r="L15" i="51"/>
  <c r="T108" i="51"/>
  <c r="H66" i="50"/>
  <c r="AB180" i="43"/>
  <c r="N180" i="43" s="1"/>
  <c r="AQ101" i="34"/>
  <c r="G156" i="34"/>
  <c r="J24" i="47"/>
  <c r="L66" i="50"/>
  <c r="AQ73" i="50"/>
  <c r="AQ82" i="50"/>
  <c r="AL98" i="50"/>
  <c r="AB119" i="50"/>
  <c r="AQ160" i="50"/>
  <c r="AQ74" i="50"/>
  <c r="AQ34" i="51"/>
  <c r="N34" i="51" s="1"/>
  <c r="AB70" i="51"/>
  <c r="AQ131" i="51"/>
  <c r="AQ143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K82" i="47"/>
  <c r="I83" i="47"/>
  <c r="K84" i="47"/>
  <c r="L86" i="47"/>
  <c r="I86" i="47"/>
  <c r="T87" i="47"/>
  <c r="K87" i="47"/>
  <c r="H88" i="47"/>
  <c r="I88" i="47"/>
  <c r="G151" i="51"/>
  <c r="T18" i="50"/>
  <c r="H99" i="50"/>
  <c r="AO31" i="40"/>
  <c r="E15" i="44"/>
  <c r="F41" i="44"/>
  <c r="AB41" i="44"/>
  <c r="M26" i="44"/>
  <c r="AB137" i="43"/>
  <c r="N137" i="43" s="1"/>
  <c r="M160" i="43"/>
  <c r="AQ88" i="34"/>
  <c r="AQ165" i="34"/>
  <c r="S51" i="51"/>
  <c r="K78" i="47"/>
  <c r="H82" i="47"/>
  <c r="J86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T33" i="40"/>
  <c r="R53" i="40"/>
  <c r="S53" i="40"/>
  <c r="S23" i="28"/>
  <c r="G21" i="28"/>
  <c r="G39" i="28"/>
  <c r="S38" i="28"/>
  <c r="G38" i="28"/>
  <c r="K69" i="47"/>
  <c r="W99" i="47"/>
  <c r="I100" i="47"/>
  <c r="F30" i="44"/>
  <c r="R105" i="47"/>
  <c r="AA136" i="47"/>
  <c r="AB170" i="43"/>
  <c r="G43" i="28"/>
  <c r="I11" i="47"/>
  <c r="K26" i="47"/>
  <c r="I64" i="47"/>
  <c r="D77" i="47"/>
  <c r="D104" i="47"/>
  <c r="T61" i="43"/>
  <c r="D110" i="47"/>
  <c r="AG105" i="47"/>
  <c r="AI105" i="47" s="1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 s="1"/>
  <c r="AQ80" i="50"/>
  <c r="AQ116" i="50"/>
  <c r="AQ136" i="50"/>
  <c r="F181" i="43"/>
  <c r="E112" i="47"/>
  <c r="D126" i="47"/>
  <c r="D105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I58" i="34"/>
  <c r="Z141" i="43"/>
  <c r="L141" i="43" s="1"/>
  <c r="F121" i="43"/>
  <c r="T61" i="44"/>
  <c r="D85" i="51"/>
  <c r="AG142" i="47"/>
  <c r="E127" i="47"/>
  <c r="AI142" i="50"/>
  <c r="D144" i="47"/>
  <c r="AI155" i="47"/>
  <c r="T109" i="47"/>
  <c r="M149" i="50"/>
  <c r="G148" i="51"/>
  <c r="X85" i="47"/>
  <c r="AB31" i="44"/>
  <c r="F118" i="44"/>
  <c r="AB53" i="44"/>
  <c r="F71" i="44"/>
  <c r="F33" i="51"/>
  <c r="T52" i="51"/>
  <c r="AQ24" i="51"/>
  <c r="H9" i="51"/>
  <c r="E171" i="47"/>
  <c r="F117" i="44"/>
  <c r="H85" i="44"/>
  <c r="AQ175" i="34"/>
  <c r="AB132" i="44"/>
  <c r="AM61" i="47"/>
  <c r="M175" i="43"/>
  <c r="M149" i="44"/>
  <c r="I18" i="44"/>
  <c r="F19" i="44"/>
  <c r="I11" i="40"/>
  <c r="L21" i="40"/>
  <c r="F16" i="44"/>
  <c r="AB131" i="44"/>
  <c r="F110" i="44"/>
  <c r="I108" i="44"/>
  <c r="K156" i="44"/>
  <c r="I58" i="44"/>
  <c r="F115" i="43"/>
  <c r="F146" i="43"/>
  <c r="I15" i="34"/>
  <c r="I52" i="34"/>
  <c r="G52" i="34"/>
  <c r="H113" i="34"/>
  <c r="M106" i="43"/>
  <c r="F31" i="44"/>
  <c r="M176" i="51"/>
  <c r="D142" i="44"/>
  <c r="E61" i="44"/>
  <c r="G156" i="51"/>
  <c r="G10" i="47"/>
  <c r="U9" i="47"/>
  <c r="G14" i="47"/>
  <c r="G20" i="47"/>
  <c r="D27" i="47"/>
  <c r="T27" i="47"/>
  <c r="D29" i="47"/>
  <c r="I29" i="47"/>
  <c r="G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K35" i="47"/>
  <c r="F69" i="43"/>
  <c r="F152" i="44"/>
  <c r="M154" i="44"/>
  <c r="AQ152" i="44"/>
  <c r="G53" i="47"/>
  <c r="K12" i="47"/>
  <c r="K14" i="47"/>
  <c r="K17" i="47"/>
  <c r="K20" i="47"/>
  <c r="D24" i="47"/>
  <c r="R23" i="47"/>
  <c r="D26" i="47"/>
  <c r="I28" i="47"/>
  <c r="K34" i="47"/>
  <c r="M19" i="44"/>
  <c r="F19" i="43"/>
  <c r="AB11" i="43"/>
  <c r="AP142" i="51"/>
  <c r="K59" i="47"/>
  <c r="AQ143" i="50"/>
  <c r="I29" i="28"/>
  <c r="I46" i="28"/>
  <c r="G11" i="47"/>
  <c r="G13" i="47"/>
  <c r="G16" i="47"/>
  <c r="D28" i="47"/>
  <c r="AP18" i="43"/>
  <c r="AQ18" i="43" s="1"/>
  <c r="G18" i="43"/>
  <c r="F36" i="43"/>
  <c r="AB155" i="44"/>
  <c r="N155" i="44" s="1"/>
  <c r="AB75" i="51"/>
  <c r="E28" i="28"/>
  <c r="AA61" i="44"/>
  <c r="AH98" i="43"/>
  <c r="AH139" i="43" s="1"/>
  <c r="E99" i="43"/>
  <c r="AJ51" i="43"/>
  <c r="AP51" i="43" s="1"/>
  <c r="AQ51" i="43" s="1"/>
  <c r="AP52" i="43"/>
  <c r="AQ52" i="43" s="1"/>
  <c r="T52" i="34"/>
  <c r="T134" i="43"/>
  <c r="F134" i="43"/>
  <c r="AB14" i="44"/>
  <c r="N14" i="44" s="1"/>
  <c r="V8" i="44"/>
  <c r="G105" i="51"/>
  <c r="AB14" i="51"/>
  <c r="AQ22" i="50"/>
  <c r="D18" i="44"/>
  <c r="M162" i="44"/>
  <c r="AB46" i="43"/>
  <c r="N46" i="43" s="1"/>
  <c r="AB158" i="43"/>
  <c r="AB167" i="43"/>
  <c r="AB16" i="34"/>
  <c r="AQ179" i="34"/>
  <c r="H99" i="34"/>
  <c r="H85" i="34"/>
  <c r="H9" i="34"/>
  <c r="M121" i="34"/>
  <c r="AB152" i="44"/>
  <c r="AB100" i="51"/>
  <c r="F11" i="51"/>
  <c r="M153" i="51"/>
  <c r="AB125" i="51"/>
  <c r="F22" i="50"/>
  <c r="T134" i="50"/>
  <c r="M60" i="51"/>
  <c r="AQ157" i="51"/>
  <c r="M115" i="51"/>
  <c r="AQ164" i="51"/>
  <c r="AQ51" i="40"/>
  <c r="AQ68" i="51"/>
  <c r="AB65" i="43"/>
  <c r="AB70" i="50"/>
  <c r="AQ128" i="51"/>
  <c r="AB50" i="41"/>
  <c r="W31" i="41"/>
  <c r="AB44" i="40"/>
  <c r="AQ41" i="40"/>
  <c r="E134" i="44"/>
  <c r="T105" i="50"/>
  <c r="M54" i="50"/>
  <c r="F35" i="44"/>
  <c r="F17" i="44"/>
  <c r="H23" i="44"/>
  <c r="M12" i="44"/>
  <c r="J99" i="44"/>
  <c r="I105" i="44"/>
  <c r="G105" i="44"/>
  <c r="AB12" i="43"/>
  <c r="N12" i="43" s="1"/>
  <c r="F137" i="43"/>
  <c r="F168" i="43"/>
  <c r="J177" i="43"/>
  <c r="H177" i="43"/>
  <c r="M147" i="43"/>
  <c r="F16" i="34"/>
  <c r="AB39" i="34"/>
  <c r="K61" i="34"/>
  <c r="M78" i="34"/>
  <c r="AB102" i="34"/>
  <c r="F122" i="34"/>
  <c r="M143" i="34"/>
  <c r="M147" i="34"/>
  <c r="F109" i="50"/>
  <c r="F145" i="50"/>
  <c r="F167" i="50"/>
  <c r="L9" i="51"/>
  <c r="AQ11" i="51"/>
  <c r="AB25" i="51"/>
  <c r="AB76" i="51"/>
  <c r="AQ155" i="51"/>
  <c r="M79" i="34"/>
  <c r="AQ133" i="34"/>
  <c r="F28" i="43"/>
  <c r="M40" i="43"/>
  <c r="M28" i="44"/>
  <c r="M161" i="44"/>
  <c r="AB36" i="44"/>
  <c r="M133" i="44"/>
  <c r="F13" i="51"/>
  <c r="F79" i="51"/>
  <c r="F110" i="51"/>
  <c r="AI156" i="50"/>
  <c r="F159" i="50"/>
  <c r="AB112" i="50"/>
  <c r="AQ101" i="51"/>
  <c r="AB111" i="51"/>
  <c r="AQ112" i="51"/>
  <c r="AB119" i="51"/>
  <c r="AB123" i="51"/>
  <c r="M144" i="51"/>
  <c r="K156" i="51"/>
  <c r="AQ179" i="51"/>
  <c r="AB133" i="34"/>
  <c r="AI48" i="47"/>
  <c r="AQ27" i="43"/>
  <c r="F102" i="44"/>
  <c r="M110" i="43"/>
  <c r="AQ110" i="43"/>
  <c r="N110" i="43" s="1"/>
  <c r="AB78" i="43"/>
  <c r="N78" i="43" s="1"/>
  <c r="M78" i="43"/>
  <c r="M69" i="44"/>
  <c r="AQ78" i="34"/>
  <c r="K151" i="34"/>
  <c r="M155" i="43"/>
  <c r="H108" i="43"/>
  <c r="E44" i="43"/>
  <c r="F119" i="44"/>
  <c r="AJ51" i="44"/>
  <c r="AP52" i="44"/>
  <c r="AB172" i="51"/>
  <c r="AN51" i="44"/>
  <c r="K52" i="44"/>
  <c r="AB37" i="43"/>
  <c r="N37" i="43" s="1"/>
  <c r="M37" i="43"/>
  <c r="AQ172" i="43"/>
  <c r="M172" i="43"/>
  <c r="F180" i="47"/>
  <c r="AQ73" i="44"/>
  <c r="M73" i="44"/>
  <c r="M114" i="44"/>
  <c r="H44" i="34"/>
  <c r="M62" i="34"/>
  <c r="AQ79" i="34"/>
  <c r="K142" i="43"/>
  <c r="AQ11" i="44"/>
  <c r="M11" i="44"/>
  <c r="M125" i="44"/>
  <c r="AN90" i="44"/>
  <c r="F75" i="43"/>
  <c r="AQ31" i="51"/>
  <c r="M31" i="51"/>
  <c r="AB21" i="51"/>
  <c r="M56" i="43"/>
  <c r="K142" i="34"/>
  <c r="F29" i="43"/>
  <c r="L66" i="43"/>
  <c r="AB174" i="43"/>
  <c r="F103" i="43"/>
  <c r="M114" i="34"/>
  <c r="F154" i="34"/>
  <c r="F136" i="34"/>
  <c r="J61" i="43"/>
  <c r="F170" i="43"/>
  <c r="J18" i="43"/>
  <c r="F26" i="44"/>
  <c r="H151" i="44"/>
  <c r="F168" i="44"/>
  <c r="F63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E66" i="43"/>
  <c r="K58" i="43"/>
  <c r="H58" i="43"/>
  <c r="M57" i="43"/>
  <c r="F46" i="34"/>
  <c r="AQ57" i="34"/>
  <c r="I85" i="34"/>
  <c r="AQ162" i="34"/>
  <c r="F144" i="50"/>
  <c r="K52" i="51"/>
  <c r="L99" i="51"/>
  <c r="AQ117" i="51"/>
  <c r="D177" i="34"/>
  <c r="K156" i="34"/>
  <c r="M167" i="34"/>
  <c r="L66" i="34"/>
  <c r="F168" i="34"/>
  <c r="M76" i="34"/>
  <c r="H52" i="34"/>
  <c r="M10" i="43"/>
  <c r="F180" i="43"/>
  <c r="F178" i="43"/>
  <c r="E61" i="43"/>
  <c r="E108" i="43"/>
  <c r="M145" i="43"/>
  <c r="AB149" i="44"/>
  <c r="AB75" i="44"/>
  <c r="D11" i="40"/>
  <c r="H148" i="51"/>
  <c r="M152" i="51"/>
  <c r="M10" i="51"/>
  <c r="AB135" i="51"/>
  <c r="I15" i="51"/>
  <c r="D134" i="34"/>
  <c r="F110" i="34"/>
  <c r="F150" i="34"/>
  <c r="M55" i="34"/>
  <c r="K113" i="34"/>
  <c r="F63" i="34"/>
  <c r="L52" i="34"/>
  <c r="F145" i="43"/>
  <c r="F119" i="43"/>
  <c r="H9" i="43"/>
  <c r="F162" i="43"/>
  <c r="K108" i="43"/>
  <c r="F56" i="43"/>
  <c r="F10" i="43"/>
  <c r="F13" i="43"/>
  <c r="K18" i="44"/>
  <c r="L85" i="51"/>
  <c r="J37" i="47"/>
  <c r="I45" i="47"/>
  <c r="K46" i="47"/>
  <c r="E74" i="47"/>
  <c r="AB20" i="43"/>
  <c r="M104" i="43"/>
  <c r="F33" i="44"/>
  <c r="I23" i="44"/>
  <c r="F12" i="44"/>
  <c r="H148" i="44"/>
  <c r="T11" i="40"/>
  <c r="AQ57" i="51"/>
  <c r="AB147" i="51"/>
  <c r="H105" i="51"/>
  <c r="AB106" i="51"/>
  <c r="E15" i="50"/>
  <c r="I33" i="40"/>
  <c r="J66" i="50"/>
  <c r="F116" i="50"/>
  <c r="J105" i="51"/>
  <c r="M117" i="51"/>
  <c r="F69" i="44"/>
  <c r="AB107" i="51"/>
  <c r="F153" i="43"/>
  <c r="J134" i="43"/>
  <c r="F74" i="44"/>
  <c r="D66" i="51"/>
  <c r="AB82" i="51"/>
  <c r="G113" i="51"/>
  <c r="AB178" i="51"/>
  <c r="K85" i="51"/>
  <c r="I43" i="41"/>
  <c r="F29" i="44"/>
  <c r="F14" i="44"/>
  <c r="H15" i="44"/>
  <c r="L156" i="44"/>
  <c r="J156" i="44"/>
  <c r="M41" i="43"/>
  <c r="H23" i="43"/>
  <c r="F17" i="43"/>
  <c r="F129" i="43"/>
  <c r="M137" i="43"/>
  <c r="M82" i="43"/>
  <c r="H15" i="34"/>
  <c r="M32" i="34"/>
  <c r="AB37" i="34"/>
  <c r="M57" i="34"/>
  <c r="M70" i="34"/>
  <c r="M80" i="34"/>
  <c r="J99" i="34"/>
  <c r="L113" i="34"/>
  <c r="T142" i="34"/>
  <c r="AQ143" i="34"/>
  <c r="J105" i="47"/>
  <c r="M102" i="50"/>
  <c r="H142" i="50"/>
  <c r="AI105" i="51"/>
  <c r="M84" i="51"/>
  <c r="M40" i="44"/>
  <c r="M79" i="44"/>
  <c r="J82" i="47"/>
  <c r="H83" i="47"/>
  <c r="AA84" i="47"/>
  <c r="H86" i="47"/>
  <c r="T103" i="47"/>
  <c r="AI103" i="47"/>
  <c r="F103" i="47" s="1"/>
  <c r="T112" i="47"/>
  <c r="G18" i="44"/>
  <c r="AP18" i="44"/>
  <c r="AQ18" i="44" s="1"/>
  <c r="M37" i="44"/>
  <c r="AQ37" i="44"/>
  <c r="F87" i="43"/>
  <c r="H45" i="28"/>
  <c r="T44" i="28"/>
  <c r="H44" i="28" s="1"/>
  <c r="M159" i="43"/>
  <c r="F61" i="44"/>
  <c r="J85" i="44"/>
  <c r="H21" i="28"/>
  <c r="T38" i="28"/>
  <c r="H177" i="34"/>
  <c r="M122" i="34"/>
  <c r="K148" i="34"/>
  <c r="AQ86" i="34"/>
  <c r="H105" i="34"/>
  <c r="AB124" i="43"/>
  <c r="M154" i="43"/>
  <c r="W141" i="43"/>
  <c r="I141" i="43" s="1"/>
  <c r="F172" i="43"/>
  <c r="K61" i="43"/>
  <c r="M131" i="43"/>
  <c r="Y51" i="43"/>
  <c r="H113" i="44"/>
  <c r="AB135" i="44"/>
  <c r="N135" i="44" s="1"/>
  <c r="AA134" i="44"/>
  <c r="F131" i="44"/>
  <c r="AB110" i="44"/>
  <c r="N110" i="44" s="1"/>
  <c r="F106" i="51"/>
  <c r="T66" i="43"/>
  <c r="D66" i="43"/>
  <c r="D148" i="43"/>
  <c r="AI148" i="43"/>
  <c r="AQ103" i="44"/>
  <c r="AI177" i="43"/>
  <c r="F30" i="43"/>
  <c r="M14" i="44"/>
  <c r="AB34" i="34"/>
  <c r="M125" i="34"/>
  <c r="K52" i="34"/>
  <c r="M45" i="34"/>
  <c r="F167" i="34"/>
  <c r="J151" i="34"/>
  <c r="M75" i="34"/>
  <c r="F63" i="43"/>
  <c r="AB63" i="43"/>
  <c r="N63" i="43" s="1"/>
  <c r="F165" i="43"/>
  <c r="M158" i="43"/>
  <c r="D52" i="43"/>
  <c r="M146" i="43"/>
  <c r="AQ86" i="43"/>
  <c r="T18" i="44"/>
  <c r="F18" i="44" s="1"/>
  <c r="AA151" i="44"/>
  <c r="AB151" i="44" s="1"/>
  <c r="N151" i="44" s="1"/>
  <c r="E108" i="44"/>
  <c r="P40" i="28"/>
  <c r="P37" i="28"/>
  <c r="O23" i="28"/>
  <c r="AQ74" i="44"/>
  <c r="AQ77" i="44"/>
  <c r="T177" i="51"/>
  <c r="T105" i="43"/>
  <c r="F105" i="43" s="1"/>
  <c r="D105" i="43"/>
  <c r="J58" i="34"/>
  <c r="M179" i="34"/>
  <c r="F135" i="34"/>
  <c r="AQ135" i="34"/>
  <c r="D105" i="34"/>
  <c r="T35" i="28"/>
  <c r="AP99" i="34"/>
  <c r="AQ99" i="34" s="1"/>
  <c r="F11" i="34"/>
  <c r="F78" i="34"/>
  <c r="T66" i="34"/>
  <c r="F66" i="34" s="1"/>
  <c r="D66" i="34"/>
  <c r="F129" i="34"/>
  <c r="AB158" i="34"/>
  <c r="M103" i="34"/>
  <c r="I134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AQ150" i="50"/>
  <c r="F123" i="50"/>
  <c r="AQ123" i="50"/>
  <c r="AQ123" i="34"/>
  <c r="L113" i="51"/>
  <c r="O35" i="28"/>
  <c r="C36" i="28"/>
  <c r="H42" i="28"/>
  <c r="T41" i="28"/>
  <c r="H41" i="28" s="1"/>
  <c r="O44" i="28"/>
  <c r="C45" i="28"/>
  <c r="H24" i="47"/>
  <c r="V23" i="47"/>
  <c r="W23" i="47"/>
  <c r="I24" i="47"/>
  <c r="U30" i="47"/>
  <c r="G34" i="47"/>
  <c r="J72" i="47"/>
  <c r="H73" i="47"/>
  <c r="Y9" i="47"/>
  <c r="AQ16" i="51"/>
  <c r="M111" i="34"/>
  <c r="AB152" i="34"/>
  <c r="I156" i="34"/>
  <c r="F143" i="34"/>
  <c r="F57" i="34"/>
  <c r="L177" i="34"/>
  <c r="AB10" i="34"/>
  <c r="K134" i="34"/>
  <c r="AB16" i="43"/>
  <c r="K134" i="43"/>
  <c r="J108" i="43"/>
  <c r="M65" i="43"/>
  <c r="S8" i="43"/>
  <c r="S49" i="43" s="1"/>
  <c r="E49" i="43" s="1"/>
  <c r="AA148" i="43"/>
  <c r="F180" i="44"/>
  <c r="AB38" i="44"/>
  <c r="N38" i="44" s="1"/>
  <c r="E151" i="44"/>
  <c r="J43" i="41"/>
  <c r="AI9" i="51"/>
  <c r="AQ19" i="51"/>
  <c r="T134" i="51"/>
  <c r="AP156" i="5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AQ77" i="34"/>
  <c r="AQ86" i="51"/>
  <c r="F179" i="50"/>
  <c r="AQ16" i="40"/>
  <c r="F37" i="40"/>
  <c r="J21" i="41"/>
  <c r="AG53" i="40"/>
  <c r="AB26" i="44"/>
  <c r="N26" i="44"/>
  <c r="F103" i="44"/>
  <c r="J105" i="44"/>
  <c r="F122" i="44"/>
  <c r="L134" i="44"/>
  <c r="F136" i="44"/>
  <c r="J151" i="44"/>
  <c r="F158" i="44"/>
  <c r="H177" i="44"/>
  <c r="E58" i="44"/>
  <c r="F60" i="44"/>
  <c r="F64" i="44"/>
  <c r="M46" i="43"/>
  <c r="M24" i="43"/>
  <c r="E18" i="43"/>
  <c r="J9" i="43"/>
  <c r="H113" i="43"/>
  <c r="F107" i="43"/>
  <c r="AB116" i="43"/>
  <c r="N116" i="43" s="1"/>
  <c r="M102" i="43"/>
  <c r="M144" i="43"/>
  <c r="L15" i="34"/>
  <c r="L23" i="34"/>
  <c r="M107" i="34"/>
  <c r="F170" i="34"/>
  <c r="AQ125" i="51"/>
  <c r="N125" i="51" s="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AA52" i="44"/>
  <c r="T85" i="44"/>
  <c r="K151" i="44"/>
  <c r="AB119" i="44"/>
  <c r="F55" i="44"/>
  <c r="F49" i="40"/>
  <c r="AB13" i="51"/>
  <c r="AB104" i="51"/>
  <c r="G142" i="51"/>
  <c r="F80" i="51"/>
  <c r="T105" i="51"/>
  <c r="AB56" i="51"/>
  <c r="K61" i="51"/>
  <c r="AB131" i="51"/>
  <c r="AI108" i="51"/>
  <c r="F150" i="51"/>
  <c r="F143" i="51"/>
  <c r="F168" i="47"/>
  <c r="G75" i="47"/>
  <c r="AB45" i="50"/>
  <c r="AI108" i="50"/>
  <c r="T9" i="50"/>
  <c r="E177" i="50"/>
  <c r="AB29" i="44"/>
  <c r="N29" i="44" s="1"/>
  <c r="AB160" i="44"/>
  <c r="AI105" i="34"/>
  <c r="F34" i="50"/>
  <c r="D61" i="50"/>
  <c r="K66" i="50"/>
  <c r="F73" i="50"/>
  <c r="M111" i="50"/>
  <c r="F180" i="50"/>
  <c r="AB37" i="41"/>
  <c r="M112" i="34"/>
  <c r="M138" i="44"/>
  <c r="M43" i="34"/>
  <c r="F43" i="44"/>
  <c r="F12" i="51"/>
  <c r="I52" i="51"/>
  <c r="F60" i="51"/>
  <c r="I66" i="51"/>
  <c r="F69" i="51"/>
  <c r="F84" i="51"/>
  <c r="F111" i="51"/>
  <c r="D113" i="51"/>
  <c r="I142" i="51"/>
  <c r="AI34" i="47"/>
  <c r="AI35" i="47"/>
  <c r="T36" i="47"/>
  <c r="AI36" i="47"/>
  <c r="X44" i="47"/>
  <c r="AN44" i="47"/>
  <c r="T54" i="47"/>
  <c r="AI54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Q103" i="50"/>
  <c r="AQ137" i="50"/>
  <c r="AM141" i="50"/>
  <c r="AQ159" i="50"/>
  <c r="AQ48" i="50"/>
  <c r="L18" i="51"/>
  <c r="AB29" i="51"/>
  <c r="AQ32" i="51"/>
  <c r="M41" i="51"/>
  <c r="K44" i="51"/>
  <c r="L66" i="51"/>
  <c r="AQ75" i="51"/>
  <c r="AB87" i="51"/>
  <c r="T113" i="51"/>
  <c r="AB113" i="51" s="1"/>
  <c r="AQ153" i="51"/>
  <c r="AQ170" i="51"/>
  <c r="AB89" i="43"/>
  <c r="N89" i="43" s="1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T14" i="50"/>
  <c r="AI14" i="50"/>
  <c r="AI16" i="50"/>
  <c r="AL18" i="50"/>
  <c r="I18" i="50" s="1"/>
  <c r="AI21" i="50"/>
  <c r="M137" i="44"/>
  <c r="AQ147" i="44"/>
  <c r="M147" i="44"/>
  <c r="AQ68" i="44"/>
  <c r="M68" i="44"/>
  <c r="AL90" i="44"/>
  <c r="I85" i="44"/>
  <c r="F47" i="43"/>
  <c r="AP142" i="43"/>
  <c r="AQ142" i="43" s="1"/>
  <c r="AQ83" i="44"/>
  <c r="M56" i="50"/>
  <c r="AB56" i="50"/>
  <c r="AB37" i="51"/>
  <c r="AQ129" i="51"/>
  <c r="AB128" i="51"/>
  <c r="N128" i="51" s="1"/>
  <c r="M128" i="51"/>
  <c r="AQ173" i="43"/>
  <c r="M173" i="43"/>
  <c r="AQ176" i="43"/>
  <c r="M176" i="43"/>
  <c r="AL98" i="44"/>
  <c r="AL139" i="44"/>
  <c r="I99" i="44"/>
  <c r="AB107" i="50"/>
  <c r="M107" i="50"/>
  <c r="M34" i="51"/>
  <c r="D108" i="51"/>
  <c r="AB124" i="34"/>
  <c r="M162" i="43"/>
  <c r="D23" i="44"/>
  <c r="M106" i="34"/>
  <c r="D151" i="34"/>
  <c r="AB69" i="34"/>
  <c r="K44" i="34"/>
  <c r="M127" i="34"/>
  <c r="F136" i="43"/>
  <c r="I58" i="43"/>
  <c r="M115" i="43"/>
  <c r="H18" i="43"/>
  <c r="K177" i="43"/>
  <c r="M170" i="43"/>
  <c r="L15" i="43"/>
  <c r="D85" i="43"/>
  <c r="L9" i="43"/>
  <c r="M64" i="43"/>
  <c r="F72" i="43"/>
  <c r="M79" i="43"/>
  <c r="J23" i="44"/>
  <c r="K23" i="44"/>
  <c r="K23" i="51"/>
  <c r="J148" i="51"/>
  <c r="I99" i="50"/>
  <c r="E52" i="51"/>
  <c r="D33" i="40"/>
  <c r="F39" i="34"/>
  <c r="K105" i="34"/>
  <c r="AB137" i="34"/>
  <c r="AB126" i="34"/>
  <c r="L85" i="34"/>
  <c r="M122" i="43"/>
  <c r="F116" i="43"/>
  <c r="F35" i="43"/>
  <c r="J52" i="43"/>
  <c r="G142" i="43"/>
  <c r="M135" i="43"/>
  <c r="J15" i="44"/>
  <c r="L66" i="44"/>
  <c r="AQ165" i="43"/>
  <c r="M165" i="43"/>
  <c r="M154" i="51"/>
  <c r="AB36" i="51"/>
  <c r="D151" i="43"/>
  <c r="J142" i="44"/>
  <c r="F9" i="44"/>
  <c r="G41" i="28"/>
  <c r="AB22" i="51"/>
  <c r="M116" i="43"/>
  <c r="T44" i="43"/>
  <c r="F44" i="43" s="1"/>
  <c r="AP113" i="43"/>
  <c r="AQ113" i="43" s="1"/>
  <c r="AA156" i="43"/>
  <c r="AI142" i="44"/>
  <c r="F157" i="34"/>
  <c r="J134" i="34"/>
  <c r="M88" i="34"/>
  <c r="M152" i="34"/>
  <c r="K108" i="34"/>
  <c r="K177" i="34"/>
  <c r="D23" i="43"/>
  <c r="M174" i="43"/>
  <c r="I108" i="43"/>
  <c r="I108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F18" i="40"/>
  <c r="F45" i="40"/>
  <c r="F80" i="44"/>
  <c r="K18" i="43"/>
  <c r="K105" i="43"/>
  <c r="E113" i="43"/>
  <c r="I151" i="43"/>
  <c r="F154" i="43"/>
  <c r="D85" i="34"/>
  <c r="I15" i="43"/>
  <c r="J23" i="43"/>
  <c r="M55" i="43"/>
  <c r="F100" i="43"/>
  <c r="F78" i="43"/>
  <c r="G61" i="43"/>
  <c r="E58" i="43"/>
  <c r="D134" i="44"/>
  <c r="M60" i="44"/>
  <c r="AB10" i="44"/>
  <c r="F107" i="44"/>
  <c r="F121" i="44"/>
  <c r="J134" i="44"/>
  <c r="E156" i="44"/>
  <c r="F104" i="51"/>
  <c r="H18" i="51"/>
  <c r="F77" i="51"/>
  <c r="M147" i="51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M145" i="51"/>
  <c r="F181" i="47"/>
  <c r="F174" i="47"/>
  <c r="F175" i="44"/>
  <c r="M73" i="51"/>
  <c r="M83" i="51"/>
  <c r="AI99" i="51"/>
  <c r="G108" i="51"/>
  <c r="M138" i="34"/>
  <c r="M81" i="34"/>
  <c r="F169" i="43"/>
  <c r="I22" i="47"/>
  <c r="T25" i="47"/>
  <c r="AI25" i="47"/>
  <c r="T26" i="47"/>
  <c r="AB26" i="47" s="1"/>
  <c r="AI26" i="47"/>
  <c r="AI27" i="47"/>
  <c r="F27" i="47" s="1"/>
  <c r="T28" i="47"/>
  <c r="F28" i="47" s="1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AI69" i="47"/>
  <c r="F69" i="47" s="1"/>
  <c r="AI70" i="47"/>
  <c r="T72" i="47"/>
  <c r="T74" i="47"/>
  <c r="F74" i="47" s="1"/>
  <c r="J78" i="47"/>
  <c r="AI78" i="47"/>
  <c r="T82" i="47"/>
  <c r="AA83" i="47"/>
  <c r="T84" i="47"/>
  <c r="T89" i="47"/>
  <c r="AP101" i="47"/>
  <c r="AP106" i="47"/>
  <c r="AQ106" i="47" s="1"/>
  <c r="W108" i="47"/>
  <c r="I108" i="47" s="1"/>
  <c r="AG108" i="47"/>
  <c r="T119" i="47"/>
  <c r="AA122" i="47"/>
  <c r="J122" i="47"/>
  <c r="J128" i="47"/>
  <c r="J129" i="47"/>
  <c r="J132" i="47"/>
  <c r="H133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I151" i="51"/>
  <c r="Z85" i="47"/>
  <c r="H11" i="40"/>
  <c r="F28" i="40"/>
  <c r="F179" i="51"/>
  <c r="K18" i="51"/>
  <c r="AQ45" i="51"/>
  <c r="J177" i="51"/>
  <c r="F107" i="50"/>
  <c r="AQ19" i="50"/>
  <c r="F176" i="50"/>
  <c r="F39" i="44"/>
  <c r="F46" i="44"/>
  <c r="F150" i="44"/>
  <c r="H61" i="44"/>
  <c r="M82" i="44"/>
  <c r="J44" i="43"/>
  <c r="K23" i="43"/>
  <c r="M26" i="43"/>
  <c r="M12" i="43"/>
  <c r="E105" i="43"/>
  <c r="AB129" i="43"/>
  <c r="M132" i="34"/>
  <c r="M115" i="50"/>
  <c r="M129" i="50"/>
  <c r="F170" i="50"/>
  <c r="AB33" i="43"/>
  <c r="N33" i="43" s="1"/>
  <c r="H66" i="51"/>
  <c r="M74" i="51"/>
  <c r="M38" i="44"/>
  <c r="F128" i="44"/>
  <c r="F37" i="51"/>
  <c r="F124" i="51"/>
  <c r="AQ173" i="51"/>
  <c r="AB81" i="50"/>
  <c r="M81" i="50"/>
  <c r="F45" i="28"/>
  <c r="H10" i="47"/>
  <c r="H14" i="47"/>
  <c r="J25" i="47"/>
  <c r="J27" i="47"/>
  <c r="J29" i="47"/>
  <c r="T99" i="47"/>
  <c r="F178" i="51"/>
  <c r="F10" i="34"/>
  <c r="M109" i="43"/>
  <c r="D44" i="44"/>
  <c r="G23" i="44"/>
  <c r="S31" i="40"/>
  <c r="AB104" i="50"/>
  <c r="E85" i="44"/>
  <c r="G15" i="34"/>
  <c r="AA23" i="43"/>
  <c r="M23" i="43" s="1"/>
  <c r="D108" i="43"/>
  <c r="M22" i="44"/>
  <c r="J36" i="28"/>
  <c r="L52" i="44"/>
  <c r="F175" i="51"/>
  <c r="AQ27" i="34"/>
  <c r="AQ45" i="34"/>
  <c r="D134" i="43"/>
  <c r="L85" i="44"/>
  <c r="AG53" i="41"/>
  <c r="AB48" i="34"/>
  <c r="AI61" i="34"/>
  <c r="F59" i="34"/>
  <c r="AB131" i="34"/>
  <c r="U51" i="43"/>
  <c r="G51" i="43"/>
  <c r="D58" i="43"/>
  <c r="F143" i="43"/>
  <c r="H9" i="44"/>
  <c r="F40" i="44"/>
  <c r="AB40" i="44"/>
  <c r="F23" i="40"/>
  <c r="AB59" i="51"/>
  <c r="M59" i="51"/>
  <c r="M32" i="51"/>
  <c r="AP148" i="51"/>
  <c r="K151" i="51"/>
  <c r="M146" i="51"/>
  <c r="I177" i="47"/>
  <c r="E26" i="47"/>
  <c r="E41" i="47"/>
  <c r="J67" i="47"/>
  <c r="T67" i="47"/>
  <c r="F125" i="47"/>
  <c r="J28" i="28"/>
  <c r="AL8" i="44"/>
  <c r="AL49" i="44" s="1"/>
  <c r="I9" i="44"/>
  <c r="AQ136" i="44"/>
  <c r="M136" i="44"/>
  <c r="AG98" i="44"/>
  <c r="AI99" i="44"/>
  <c r="AN8" i="43"/>
  <c r="AN49" i="43" s="1"/>
  <c r="K9" i="43"/>
  <c r="H59" i="47"/>
  <c r="AB159" i="50"/>
  <c r="M159" i="50"/>
  <c r="AI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G148" i="43"/>
  <c r="F86" i="43"/>
  <c r="F135" i="44"/>
  <c r="AB144" i="44"/>
  <c r="N144" i="44" s="1"/>
  <c r="M75" i="51"/>
  <c r="AQ73" i="51"/>
  <c r="AB174" i="51"/>
  <c r="N174" i="51" s="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S47" i="28"/>
  <c r="AB64" i="43"/>
  <c r="N64" i="43" s="1"/>
  <c r="J39" i="28"/>
  <c r="AQ24" i="34"/>
  <c r="AB32" i="34"/>
  <c r="M155" i="50"/>
  <c r="AA85" i="51"/>
  <c r="D9" i="34"/>
  <c r="G148" i="34"/>
  <c r="T58" i="43"/>
  <c r="AG98" i="51"/>
  <c r="AI24" i="47"/>
  <c r="AA31" i="47"/>
  <c r="I32" i="47"/>
  <c r="AQ154" i="50"/>
  <c r="L177" i="43"/>
  <c r="AB165" i="34"/>
  <c r="N165" i="34" s="1"/>
  <c r="M165" i="34"/>
  <c r="S66" i="47"/>
  <c r="T66" i="47"/>
  <c r="M75" i="50"/>
  <c r="AB75" i="50"/>
  <c r="AQ33" i="43"/>
  <c r="M33" i="43"/>
  <c r="F126" i="44"/>
  <c r="AB126" i="44"/>
  <c r="F64" i="51"/>
  <c r="AB64" i="51"/>
  <c r="AA134" i="50"/>
  <c r="L148" i="50"/>
  <c r="AQ14" i="4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M37" i="34"/>
  <c r="AQ41" i="34"/>
  <c r="M41" i="34"/>
  <c r="L44" i="34"/>
  <c r="AQ87" i="34"/>
  <c r="M87" i="34"/>
  <c r="AQ106" i="34"/>
  <c r="AI85" i="50"/>
  <c r="M125" i="50"/>
  <c r="M132" i="50"/>
  <c r="G45" i="28"/>
  <c r="K9" i="51"/>
  <c r="AB12" i="51"/>
  <c r="M89" i="51"/>
  <c r="AQ103" i="51"/>
  <c r="M181" i="34"/>
  <c r="AQ38" i="50"/>
  <c r="C17" i="1"/>
  <c r="G12" i="16"/>
  <c r="G14" i="16"/>
  <c r="G16" i="16"/>
  <c r="G18" i="16"/>
  <c r="AJ21" i="28"/>
  <c r="AJ22" i="28"/>
  <c r="I28" i="28"/>
  <c r="U30" i="28"/>
  <c r="W37" i="28"/>
  <c r="AJ37" i="28"/>
  <c r="Z99" i="47"/>
  <c r="L100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AB16" i="51"/>
  <c r="N16" i="51" s="1"/>
  <c r="AA58" i="51"/>
  <c r="T85" i="51"/>
  <c r="L156" i="51"/>
  <c r="AP134" i="51"/>
  <c r="L105" i="51"/>
  <c r="E108" i="47"/>
  <c r="H105" i="50"/>
  <c r="AP66" i="50"/>
  <c r="F111" i="50"/>
  <c r="M55" i="50"/>
  <c r="M57" i="50"/>
  <c r="AB57" i="50"/>
  <c r="Z53" i="40"/>
  <c r="AQ41" i="51"/>
  <c r="F52" i="40"/>
  <c r="AN53" i="40"/>
  <c r="E9" i="44"/>
  <c r="M34" i="44"/>
  <c r="F125" i="44"/>
  <c r="L105" i="44"/>
  <c r="I113" i="44"/>
  <c r="AB37" i="50"/>
  <c r="M37" i="50"/>
  <c r="AB39" i="50"/>
  <c r="AB86" i="50"/>
  <c r="M116" i="50"/>
  <c r="M122" i="50"/>
  <c r="I142" i="50"/>
  <c r="D156" i="50"/>
  <c r="AQ167" i="50"/>
  <c r="AB179" i="50"/>
  <c r="AQ33" i="50"/>
  <c r="M112" i="50"/>
  <c r="AB33" i="51"/>
  <c r="AQ55" i="51"/>
  <c r="AB80" i="51"/>
  <c r="AB124" i="51"/>
  <c r="AQ155" i="34"/>
  <c r="N155" i="34" s="1"/>
  <c r="M38" i="43"/>
  <c r="F161" i="44"/>
  <c r="AN30" i="47"/>
  <c r="AP37" i="47"/>
  <c r="G67" i="47"/>
  <c r="U66" i="47"/>
  <c r="AP68" i="47"/>
  <c r="AP69" i="47"/>
  <c r="AP78" i="47"/>
  <c r="AA82" i="47"/>
  <c r="AN98" i="34"/>
  <c r="Z98" i="34"/>
  <c r="Z139" i="34" s="1"/>
  <c r="AB62" i="34"/>
  <c r="M16" i="34"/>
  <c r="F179" i="34"/>
  <c r="AQ172" i="34"/>
  <c r="K66" i="34"/>
  <c r="AB125" i="34"/>
  <c r="AB119" i="34"/>
  <c r="AB116" i="34"/>
  <c r="F114" i="34"/>
  <c r="F55" i="34"/>
  <c r="AB153" i="34"/>
  <c r="F42" i="34"/>
  <c r="AA9" i="34"/>
  <c r="AB9" i="34" s="1"/>
  <c r="AP108" i="34"/>
  <c r="AP113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K156" i="43"/>
  <c r="F138" i="43"/>
  <c r="AA113" i="43"/>
  <c r="AB45" i="44"/>
  <c r="L15" i="44"/>
  <c r="F129" i="44"/>
  <c r="F65" i="44"/>
  <c r="L9" i="44"/>
  <c r="D9" i="44"/>
  <c r="F20" i="44"/>
  <c r="AB71" i="44"/>
  <c r="N71" i="44" s="1"/>
  <c r="M62" i="44"/>
  <c r="L61" i="44"/>
  <c r="H105" i="44"/>
  <c r="E23" i="44"/>
  <c r="F155" i="44"/>
  <c r="F178" i="44"/>
  <c r="AG31" i="40"/>
  <c r="AI61" i="51"/>
  <c r="X8" i="51"/>
  <c r="X49" i="51"/>
  <c r="AB136" i="51"/>
  <c r="G58" i="51"/>
  <c r="AB149" i="51"/>
  <c r="AQ145" i="51"/>
  <c r="H134" i="51"/>
  <c r="F103" i="51"/>
  <c r="AI156" i="51"/>
  <c r="AB145" i="51"/>
  <c r="N145" i="51" s="1"/>
  <c r="AG61" i="47"/>
  <c r="E151" i="47"/>
  <c r="E37" i="47"/>
  <c r="AB167" i="47"/>
  <c r="E148" i="47"/>
  <c r="F131" i="50"/>
  <c r="F124" i="50"/>
  <c r="D113" i="50"/>
  <c r="F110" i="50"/>
  <c r="F48" i="50"/>
  <c r="F178" i="50"/>
  <c r="M157" i="50"/>
  <c r="AB126" i="50"/>
  <c r="F17" i="41"/>
  <c r="F38" i="40"/>
  <c r="AQ52" i="41"/>
  <c r="T105" i="44"/>
  <c r="AB111" i="43"/>
  <c r="AB147" i="43"/>
  <c r="N147" i="43" s="1"/>
  <c r="AQ46" i="34"/>
  <c r="AQ55" i="34"/>
  <c r="AQ73" i="34"/>
  <c r="AQ76" i="34"/>
  <c r="N76" i="34"/>
  <c r="AQ115" i="51"/>
  <c r="AQ122" i="51"/>
  <c r="AB161" i="44"/>
  <c r="N161" i="44" s="1"/>
  <c r="AI44" i="51"/>
  <c r="AJ39" i="28"/>
  <c r="AJ40" i="28"/>
  <c r="AK40" i="28" s="1"/>
  <c r="AJ42" i="28"/>
  <c r="W43" i="28"/>
  <c r="AJ43" i="28"/>
  <c r="K43" i="28" s="1"/>
  <c r="AJ46" i="28"/>
  <c r="F60" i="50"/>
  <c r="K134" i="51"/>
  <c r="AM31" i="40"/>
  <c r="F16" i="41"/>
  <c r="AQ26" i="41"/>
  <c r="T21" i="41"/>
  <c r="F35" i="40"/>
  <c r="AQ29" i="41"/>
  <c r="X31" i="40"/>
  <c r="F29" i="40"/>
  <c r="AO53" i="40"/>
  <c r="AB39" i="44"/>
  <c r="N39" i="44" s="1"/>
  <c r="AB32" i="44"/>
  <c r="AB25" i="44"/>
  <c r="N25" i="44" s="1"/>
  <c r="K108" i="44"/>
  <c r="F111" i="44"/>
  <c r="L113" i="44"/>
  <c r="H134" i="44"/>
  <c r="AB117" i="43"/>
  <c r="N158" i="43"/>
  <c r="T148" i="43"/>
  <c r="AB162" i="43"/>
  <c r="N162" i="43" s="1"/>
  <c r="AB153" i="43"/>
  <c r="AB172" i="43"/>
  <c r="N172" i="43" s="1"/>
  <c r="AB75" i="43"/>
  <c r="N75" i="43" s="1"/>
  <c r="K66" i="43"/>
  <c r="I66" i="43"/>
  <c r="L58" i="43"/>
  <c r="H52" i="43"/>
  <c r="AQ35" i="34"/>
  <c r="AI52" i="34"/>
  <c r="M67" i="34"/>
  <c r="M102" i="34"/>
  <c r="I105" i="34"/>
  <c r="AQ110" i="34"/>
  <c r="T113" i="34"/>
  <c r="F124" i="34"/>
  <c r="AQ129" i="34"/>
  <c r="AN141" i="34"/>
  <c r="G151" i="34"/>
  <c r="AB167" i="34"/>
  <c r="N167" i="34" s="1"/>
  <c r="AB172" i="34"/>
  <c r="N172" i="34" s="1"/>
  <c r="AQ54" i="50"/>
  <c r="AQ56" i="50"/>
  <c r="AQ76" i="50"/>
  <c r="AB88" i="50"/>
  <c r="AQ124" i="50"/>
  <c r="AQ129" i="50"/>
  <c r="AB60" i="51"/>
  <c r="H113" i="51"/>
  <c r="M135" i="51"/>
  <c r="M137" i="51"/>
  <c r="J156" i="51"/>
  <c r="AQ165" i="51"/>
  <c r="M174" i="51"/>
  <c r="M179" i="51"/>
  <c r="AQ181" i="51"/>
  <c r="AQ181" i="47"/>
  <c r="AB22" i="43"/>
  <c r="N22" i="43" s="1"/>
  <c r="M68" i="50"/>
  <c r="AB133" i="50"/>
  <c r="N133" i="50" s="1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Q114" i="47" s="1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F121" i="47" s="1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AB133" i="47" s="1"/>
  <c r="Z134" i="47"/>
  <c r="T138" i="47"/>
  <c r="AP143" i="47"/>
  <c r="AA144" i="47"/>
  <c r="AP144" i="47"/>
  <c r="AA145" i="47"/>
  <c r="AB145" i="47" s="1"/>
  <c r="AP145" i="47"/>
  <c r="AP146" i="47"/>
  <c r="AQ146" i="47" s="1"/>
  <c r="AA147" i="47"/>
  <c r="AP150" i="47"/>
  <c r="AN151" i="47"/>
  <c r="AP153" i="47"/>
  <c r="M153" i="47"/>
  <c r="AA154" i="47"/>
  <c r="AP154" i="47"/>
  <c r="AA155" i="47"/>
  <c r="AI157" i="47"/>
  <c r="F157" i="47" s="1"/>
  <c r="AI158" i="47"/>
  <c r="F158" i="47" s="1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/>
  <c r="R163" i="47"/>
  <c r="T163" i="47" s="1"/>
  <c r="AH163" i="47"/>
  <c r="E163" i="47" s="1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AA26" i="50"/>
  <c r="AP26" i="50"/>
  <c r="AP27" i="50"/>
  <c r="AQ27" i="50"/>
  <c r="N27" i="50" s="1"/>
  <c r="AA28" i="50"/>
  <c r="AP28" i="50"/>
  <c r="AQ28" i="50"/>
  <c r="AP29" i="50"/>
  <c r="AQ29" i="50" s="1"/>
  <c r="AA32" i="50"/>
  <c r="AP32" i="50"/>
  <c r="AQ32" i="50" s="1"/>
  <c r="AA33" i="50"/>
  <c r="AB33" i="50"/>
  <c r="AA35" i="50"/>
  <c r="AB35" i="50" s="1"/>
  <c r="AP35" i="50"/>
  <c r="AQ35" i="50" s="1"/>
  <c r="AA36" i="50"/>
  <c r="AP36" i="50"/>
  <c r="AQ36" i="50"/>
  <c r="AA40" i="50"/>
  <c r="AB40" i="50" s="1"/>
  <c r="AP40" i="50"/>
  <c r="AQ40" i="50" s="1"/>
  <c r="AQ79" i="51"/>
  <c r="AQ81" i="51"/>
  <c r="AQ126" i="51"/>
  <c r="AQ36" i="34"/>
  <c r="F43" i="34"/>
  <c r="AB77" i="34"/>
  <c r="F126" i="34"/>
  <c r="AQ126" i="34"/>
  <c r="M133" i="34"/>
  <c r="F38" i="43"/>
  <c r="AB40" i="43"/>
  <c r="N40" i="43"/>
  <c r="F40" i="43"/>
  <c r="F43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71" i="50"/>
  <c r="T120" i="44"/>
  <c r="M149" i="43"/>
  <c r="K99" i="34"/>
  <c r="D44" i="34"/>
  <c r="AP99" i="43"/>
  <c r="AQ99" i="43" s="1"/>
  <c r="AQ161" i="43"/>
  <c r="N161" i="43" s="1"/>
  <c r="F23" i="44"/>
  <c r="T134" i="44"/>
  <c r="F134" i="44" s="1"/>
  <c r="F53" i="34"/>
  <c r="AP142" i="44"/>
  <c r="AQ142" i="44" s="1"/>
  <c r="D99" i="34"/>
  <c r="T9" i="34"/>
  <c r="M164" i="34"/>
  <c r="M29" i="44"/>
  <c r="M160" i="44"/>
  <c r="AB145" i="34"/>
  <c r="F15" i="43"/>
  <c r="F57" i="43"/>
  <c r="M75" i="43"/>
  <c r="F80" i="43"/>
  <c r="G99" i="43"/>
  <c r="AB89" i="44"/>
  <c r="M155" i="51"/>
  <c r="AP98" i="43"/>
  <c r="AQ98" i="43" s="1"/>
  <c r="M53" i="34"/>
  <c r="T113" i="44"/>
  <c r="F113" i="44"/>
  <c r="D113" i="44"/>
  <c r="AQ117" i="44"/>
  <c r="N117" i="44" s="1"/>
  <c r="M117" i="44"/>
  <c r="AQ73" i="43"/>
  <c r="N73" i="43" s="1"/>
  <c r="M73" i="43"/>
  <c r="AQ70" i="43"/>
  <c r="M70" i="43"/>
  <c r="M68" i="43"/>
  <c r="AQ68" i="43"/>
  <c r="AQ137" i="34"/>
  <c r="N137" i="34" s="1"/>
  <c r="M137" i="34"/>
  <c r="M127" i="51"/>
  <c r="AQ138" i="51"/>
  <c r="N138" i="51" s="1"/>
  <c r="M138" i="51"/>
  <c r="AB155" i="43"/>
  <c r="N155" i="43" s="1"/>
  <c r="F155" i="43"/>
  <c r="AB161" i="50"/>
  <c r="M161" i="50"/>
  <c r="AQ118" i="51"/>
  <c r="N118" i="51" s="1"/>
  <c r="M118" i="51"/>
  <c r="AQ161" i="51"/>
  <c r="M161" i="51"/>
  <c r="M130" i="51"/>
  <c r="M133" i="51"/>
  <c r="AQ171" i="51"/>
  <c r="AQ69" i="34"/>
  <c r="N69" i="34" s="1"/>
  <c r="M69" i="34"/>
  <c r="AQ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109" i="44"/>
  <c r="M86" i="44"/>
  <c r="F63" i="51"/>
  <c r="F100" i="51"/>
  <c r="F161" i="51"/>
  <c r="M106" i="50"/>
  <c r="AQ106" i="50"/>
  <c r="F36" i="50"/>
  <c r="AQ135" i="50"/>
  <c r="M135" i="50"/>
  <c r="AQ165" i="50"/>
  <c r="F65" i="43"/>
  <c r="F112" i="43"/>
  <c r="M54" i="34"/>
  <c r="F47" i="34"/>
  <c r="F60" i="34"/>
  <c r="D113" i="34"/>
  <c r="F22" i="43"/>
  <c r="AB10" i="43"/>
  <c r="N10" i="43"/>
  <c r="F59" i="43"/>
  <c r="I61" i="43"/>
  <c r="AB31" i="43"/>
  <c r="J52" i="44"/>
  <c r="M149" i="51"/>
  <c r="C41" i="28"/>
  <c r="AG182" i="44"/>
  <c r="AI182" i="44" s="1"/>
  <c r="AI177" i="44"/>
  <c r="K51" i="43"/>
  <c r="F15" i="44"/>
  <c r="F22" i="44"/>
  <c r="N40" i="44"/>
  <c r="H142" i="51"/>
  <c r="F152" i="51"/>
  <c r="H177" i="51"/>
  <c r="G52" i="50"/>
  <c r="I148" i="47"/>
  <c r="F126" i="47"/>
  <c r="T85" i="50"/>
  <c r="M65" i="50"/>
  <c r="J151" i="50"/>
  <c r="I156" i="50"/>
  <c r="M114" i="50"/>
  <c r="F137" i="50"/>
  <c r="AB12" i="40"/>
  <c r="AQ42" i="41"/>
  <c r="F16" i="40"/>
  <c r="F56" i="50"/>
  <c r="I23" i="43"/>
  <c r="J148" i="47"/>
  <c r="M20" i="50"/>
  <c r="M74" i="50"/>
  <c r="M123" i="50"/>
  <c r="F74" i="34"/>
  <c r="M27" i="51"/>
  <c r="K66" i="51"/>
  <c r="J66" i="51"/>
  <c r="M80" i="51"/>
  <c r="M48" i="44"/>
  <c r="AB138" i="44"/>
  <c r="N138" i="44" s="1"/>
  <c r="AQ176" i="50"/>
  <c r="J58" i="50"/>
  <c r="F154" i="50"/>
  <c r="F27" i="40"/>
  <c r="F19" i="40"/>
  <c r="F14" i="40"/>
  <c r="I33" i="41"/>
  <c r="M63" i="44"/>
  <c r="F76" i="43"/>
  <c r="H134" i="34"/>
  <c r="M136" i="34"/>
  <c r="AB170" i="34"/>
  <c r="F124" i="47"/>
  <c r="AB54" i="50"/>
  <c r="E151" i="50"/>
  <c r="J18" i="51"/>
  <c r="K177" i="51"/>
  <c r="D99" i="51"/>
  <c r="J108" i="51"/>
  <c r="K156" i="47"/>
  <c r="F169" i="47"/>
  <c r="M62" i="50"/>
  <c r="F75" i="50"/>
  <c r="K113" i="50"/>
  <c r="K134" i="50"/>
  <c r="E85" i="50"/>
  <c r="F49" i="41"/>
  <c r="F46" i="41"/>
  <c r="F44" i="41"/>
  <c r="F40" i="41"/>
  <c r="L23" i="44"/>
  <c r="R53" i="41"/>
  <c r="D53" i="41" s="1"/>
  <c r="F42" i="40"/>
  <c r="J31" i="40"/>
  <c r="M17" i="44"/>
  <c r="M46" i="44"/>
  <c r="F47" i="44"/>
  <c r="F37" i="44"/>
  <c r="F27" i="44"/>
  <c r="K44" i="44"/>
  <c r="I44" i="44"/>
  <c r="H44" i="44"/>
  <c r="N32" i="44"/>
  <c r="E113" i="44"/>
  <c r="F115" i="44"/>
  <c r="F101" i="44"/>
  <c r="L108" i="44"/>
  <c r="I134" i="44"/>
  <c r="F147" i="44"/>
  <c r="F162" i="44"/>
  <c r="I177" i="44"/>
  <c r="N160" i="44"/>
  <c r="M60" i="43"/>
  <c r="J66" i="47"/>
  <c r="F132" i="44"/>
  <c r="H18" i="50"/>
  <c r="H85" i="50"/>
  <c r="F87" i="50"/>
  <c r="J142" i="50"/>
  <c r="H148" i="50"/>
  <c r="AB32" i="51"/>
  <c r="N32" i="51" s="1"/>
  <c r="AQ111" i="51"/>
  <c r="N111" i="51" s="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K133" i="47"/>
  <c r="J136" i="47"/>
  <c r="AN134" i="47"/>
  <c r="K134" i="47" s="1"/>
  <c r="H137" i="47"/>
  <c r="L137" i="47"/>
  <c r="AP137" i="47"/>
  <c r="M137" i="47"/>
  <c r="AI138" i="47"/>
  <c r="AQ138" i="47"/>
  <c r="L155" i="47"/>
  <c r="AP155" i="47"/>
  <c r="M155" i="47" s="1"/>
  <c r="AP165" i="47"/>
  <c r="AQ165" i="47" s="1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/>
  <c r="AA56" i="47"/>
  <c r="AP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M10" i="50" s="1"/>
  <c r="AA12" i="50"/>
  <c r="AP12" i="50"/>
  <c r="AQ12" i="50" s="1"/>
  <c r="AA14" i="50"/>
  <c r="AA19" i="50"/>
  <c r="M19" i="50" s="1"/>
  <c r="AP21" i="50"/>
  <c r="M21" i="50" s="1"/>
  <c r="X18" i="50"/>
  <c r="J18" i="50" s="1"/>
  <c r="AN18" i="50"/>
  <c r="K18" i="50"/>
  <c r="AA105" i="34"/>
  <c r="G105" i="34"/>
  <c r="AB164" i="44"/>
  <c r="S141" i="44"/>
  <c r="E142" i="44"/>
  <c r="M19" i="51"/>
  <c r="AB19" i="51"/>
  <c r="AB84" i="47"/>
  <c r="I23" i="28"/>
  <c r="B28" i="28"/>
  <c r="P28" i="28"/>
  <c r="N30" i="28"/>
  <c r="B30" i="28" s="1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F13" i="47" s="1"/>
  <c r="M72" i="34"/>
  <c r="M11" i="34"/>
  <c r="AB11" i="34"/>
  <c r="AB14" i="34"/>
  <c r="F14" i="34"/>
  <c r="AB114" i="34"/>
  <c r="AQ59" i="34"/>
  <c r="D52" i="34"/>
  <c r="AQ148" i="43"/>
  <c r="M148" i="43"/>
  <c r="I42" i="28"/>
  <c r="AB144" i="34"/>
  <c r="U141" i="34"/>
  <c r="AA142" i="34"/>
  <c r="AB168" i="34"/>
  <c r="M168" i="34"/>
  <c r="AB89" i="34"/>
  <c r="G108" i="34"/>
  <c r="G66" i="34"/>
  <c r="M178" i="34"/>
  <c r="AB178" i="34"/>
  <c r="AB106" i="34"/>
  <c r="F106" i="34"/>
  <c r="U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/>
  <c r="AD23" i="28"/>
  <c r="S30" i="28"/>
  <c r="AB158" i="47"/>
  <c r="F59" i="51"/>
  <c r="AQ59" i="51"/>
  <c r="L142" i="34"/>
  <c r="AP61" i="34"/>
  <c r="AQ61" i="34" s="1"/>
  <c r="G61" i="34"/>
  <c r="AI61" i="43"/>
  <c r="F61" i="43" s="1"/>
  <c r="D61" i="43"/>
  <c r="E21" i="28"/>
  <c r="W21" i="28"/>
  <c r="I37" i="28"/>
  <c r="W40" i="28"/>
  <c r="I13" i="47"/>
  <c r="AA13" i="47"/>
  <c r="E113" i="34"/>
  <c r="AI113" i="34"/>
  <c r="AB41" i="34"/>
  <c r="N41" i="34" s="1"/>
  <c r="F41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AB15" i="44" s="1"/>
  <c r="N15" i="44" s="1"/>
  <c r="M15" i="44"/>
  <c r="AB104" i="44"/>
  <c r="T148" i="44"/>
  <c r="AQ102" i="51"/>
  <c r="F102" i="51"/>
  <c r="F159" i="51"/>
  <c r="AQ159" i="51"/>
  <c r="M26" i="51"/>
  <c r="AB26" i="51"/>
  <c r="D9" i="51"/>
  <c r="M35" i="51"/>
  <c r="AB35" i="51"/>
  <c r="AB32" i="47"/>
  <c r="M104" i="34"/>
  <c r="AQ104" i="34"/>
  <c r="F109" i="43"/>
  <c r="AB109" i="43"/>
  <c r="N109" i="43" s="1"/>
  <c r="AB59" i="44"/>
  <c r="AB181" i="47"/>
  <c r="M181" i="47"/>
  <c r="AQ43" i="50"/>
  <c r="W22" i="28"/>
  <c r="E22" i="28"/>
  <c r="AA30" i="28"/>
  <c r="AC28" i="28"/>
  <c r="I36" i="28"/>
  <c r="W45" i="28"/>
  <c r="X45" i="28" s="1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9" i="47" s="1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D61" i="34"/>
  <c r="F84" i="34"/>
  <c r="AB84" i="34"/>
  <c r="N84" i="34" s="1"/>
  <c r="M111" i="43"/>
  <c r="AQ111" i="43"/>
  <c r="AQ53" i="43"/>
  <c r="M53" i="43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N164" i="43" s="1"/>
  <c r="M164" i="43"/>
  <c r="AH141" i="43"/>
  <c r="E142" i="43"/>
  <c r="F27" i="43"/>
  <c r="AB27" i="43"/>
  <c r="N27" i="43" s="1"/>
  <c r="D20" i="47"/>
  <c r="AQ41" i="41"/>
  <c r="V31" i="41"/>
  <c r="H11" i="41"/>
  <c r="U53" i="41"/>
  <c r="AB166" i="50"/>
  <c r="M166" i="50"/>
  <c r="AB123" i="34"/>
  <c r="N123" i="34" s="1"/>
  <c r="M123" i="34"/>
  <c r="AB166" i="34"/>
  <c r="M166" i="34"/>
  <c r="AB123" i="43"/>
  <c r="N123" i="43" s="1"/>
  <c r="M123" i="43"/>
  <c r="G28" i="47"/>
  <c r="AA33" i="47"/>
  <c r="H33" i="47"/>
  <c r="T34" i="47"/>
  <c r="D34" i="47"/>
  <c r="E39" i="47"/>
  <c r="AI39" i="47"/>
  <c r="F39" i="47"/>
  <c r="AC41" i="28"/>
  <c r="AB103" i="34"/>
  <c r="AB82" i="44"/>
  <c r="N82" i="44" s="1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A39" i="47"/>
  <c r="AB44" i="41"/>
  <c r="AB47" i="44"/>
  <c r="N47" i="44" s="1"/>
  <c r="AA43" i="47"/>
  <c r="F22" i="28"/>
  <c r="F37" i="28"/>
  <c r="J37" i="28"/>
  <c r="R41" i="28"/>
  <c r="F41" i="28" s="1"/>
  <c r="F42" i="28"/>
  <c r="S15" i="47"/>
  <c r="E16" i="47"/>
  <c r="AH18" i="47"/>
  <c r="Y30" i="47"/>
  <c r="K30" i="47"/>
  <c r="K31" i="47"/>
  <c r="D9" i="43"/>
  <c r="H8" i="44"/>
  <c r="M151" i="44"/>
  <c r="D142" i="34"/>
  <c r="AQ167" i="34"/>
  <c r="AB53" i="34"/>
  <c r="M118" i="34"/>
  <c r="T23" i="43"/>
  <c r="M59" i="43"/>
  <c r="AQ25" i="43"/>
  <c r="J142" i="43"/>
  <c r="M69" i="43"/>
  <c r="T156" i="43"/>
  <c r="D18" i="43"/>
  <c r="M100" i="43"/>
  <c r="M14" i="43"/>
  <c r="AQ54" i="43"/>
  <c r="N54" i="43" s="1"/>
  <c r="M135" i="44"/>
  <c r="M25" i="44"/>
  <c r="AK31" i="40"/>
  <c r="T177" i="34"/>
  <c r="F177" i="34" s="1"/>
  <c r="D108" i="34"/>
  <c r="AB143" i="34"/>
  <c r="AB68" i="34"/>
  <c r="T151" i="34"/>
  <c r="F151" i="34"/>
  <c r="I148" i="34"/>
  <c r="F19" i="34"/>
  <c r="AB129" i="34"/>
  <c r="M175" i="34"/>
  <c r="AQ121" i="34"/>
  <c r="M89" i="43"/>
  <c r="AQ13" i="43"/>
  <c r="AB135" i="43"/>
  <c r="N135" i="43"/>
  <c r="AA58" i="43"/>
  <c r="M58" i="43" s="1"/>
  <c r="AB143" i="43"/>
  <c r="N143" i="43" s="1"/>
  <c r="N163" i="43"/>
  <c r="F16" i="43"/>
  <c r="R51" i="43"/>
  <c r="M48" i="43"/>
  <c r="F166" i="43"/>
  <c r="M47" i="44"/>
  <c r="M32" i="44"/>
  <c r="AQ46" i="44"/>
  <c r="M39" i="44"/>
  <c r="AB42" i="44"/>
  <c r="N42" i="44" s="1"/>
  <c r="F42" i="44"/>
  <c r="X141" i="44"/>
  <c r="J141" i="44"/>
  <c r="F159" i="44"/>
  <c r="W53" i="40"/>
  <c r="AB167" i="51"/>
  <c r="AH8" i="51"/>
  <c r="AH49" i="51" s="1"/>
  <c r="M54" i="51"/>
  <c r="AB54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T108" i="50"/>
  <c r="F108" i="50" s="1"/>
  <c r="D108" i="50"/>
  <c r="D21" i="40"/>
  <c r="AQ63" i="50"/>
  <c r="M63" i="50"/>
  <c r="J30" i="28"/>
  <c r="AI46" i="47"/>
  <c r="F46" i="47"/>
  <c r="Y105" i="47"/>
  <c r="AI33" i="47"/>
  <c r="K28" i="47"/>
  <c r="AI32" i="47"/>
  <c r="E32" i="47"/>
  <c r="I35" i="47"/>
  <c r="E40" i="47"/>
  <c r="AI40" i="47"/>
  <c r="F40" i="47" s="1"/>
  <c r="H41" i="47"/>
  <c r="AA41" i="47"/>
  <c r="F54" i="47"/>
  <c r="F53" i="43"/>
  <c r="F78" i="51"/>
  <c r="AB78" i="51"/>
  <c r="J45" i="47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6" i="28"/>
  <c r="F39" i="28"/>
  <c r="R38" i="28"/>
  <c r="D21" i="41"/>
  <c r="J11" i="40"/>
  <c r="F44" i="28"/>
  <c r="M16" i="43"/>
  <c r="L142" i="43"/>
  <c r="K52" i="43"/>
  <c r="M63" i="43"/>
  <c r="X8" i="34"/>
  <c r="X49" i="34"/>
  <c r="V8" i="34"/>
  <c r="F72" i="34"/>
  <c r="AB150" i="34"/>
  <c r="AB154" i="34"/>
  <c r="T85" i="34"/>
  <c r="F85" i="34" s="1"/>
  <c r="N174" i="43"/>
  <c r="AB53" i="43"/>
  <c r="AB178" i="43"/>
  <c r="N178" i="43"/>
  <c r="G151" i="44"/>
  <c r="F138" i="44"/>
  <c r="Z51" i="44"/>
  <c r="L51" i="44"/>
  <c r="AA108" i="44"/>
  <c r="AB55" i="44"/>
  <c r="AA58" i="44"/>
  <c r="AB58" i="44" s="1"/>
  <c r="N58" i="44" s="1"/>
  <c r="AB48" i="44"/>
  <c r="N48" i="44"/>
  <c r="M127" i="44"/>
  <c r="V49" i="44"/>
  <c r="H49" i="44"/>
  <c r="M65" i="44"/>
  <c r="AB152" i="51"/>
  <c r="M14" i="51"/>
  <c r="T148" i="51"/>
  <c r="AA38" i="47"/>
  <c r="K100" i="47"/>
  <c r="E38" i="47"/>
  <c r="D43" i="47"/>
  <c r="H78" i="47"/>
  <c r="AB128" i="47"/>
  <c r="AA67" i="47"/>
  <c r="D117" i="47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 s="1"/>
  <c r="T60" i="47"/>
  <c r="D60" i="47"/>
  <c r="AA60" i="47"/>
  <c r="I60" i="47"/>
  <c r="R61" i="47"/>
  <c r="T61" i="47"/>
  <c r="F61" i="47" s="1"/>
  <c r="D62" i="47"/>
  <c r="I62" i="47"/>
  <c r="W61" i="47"/>
  <c r="AA62" i="47"/>
  <c r="T63" i="47"/>
  <c r="F63" i="47" s="1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AB87" i="47" s="1"/>
  <c r="V85" i="47"/>
  <c r="AL85" i="47"/>
  <c r="AP87" i="47"/>
  <c r="AQ87" i="47" s="1"/>
  <c r="AA88" i="47"/>
  <c r="J88" i="47"/>
  <c r="AI88" i="47"/>
  <c r="F88" i="47" s="1"/>
  <c r="E88" i="47"/>
  <c r="AA89" i="47"/>
  <c r="M89" i="47" s="1"/>
  <c r="H89" i="47"/>
  <c r="AJ99" i="47"/>
  <c r="AP100" i="47"/>
  <c r="G103" i="47"/>
  <c r="AA103" i="47"/>
  <c r="AA104" i="47"/>
  <c r="G104" i="47"/>
  <c r="G107" i="47"/>
  <c r="AA107" i="47"/>
  <c r="AA109" i="47"/>
  <c r="AB109" i="47" s="1"/>
  <c r="U108" i="47"/>
  <c r="G108" i="47" s="1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W113" i="47"/>
  <c r="AA114" i="47"/>
  <c r="AL113" i="47"/>
  <c r="AP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G27" i="47"/>
  <c r="AA27" i="47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F45" i="41"/>
  <c r="AB45" i="41"/>
  <c r="N45" i="41" s="1"/>
  <c r="B23" i="28"/>
  <c r="F150" i="47"/>
  <c r="L33" i="41"/>
  <c r="Z53" i="41"/>
  <c r="H33" i="40"/>
  <c r="AJ8" i="44"/>
  <c r="AP9" i="44"/>
  <c r="AQ9" i="44" s="1"/>
  <c r="AA45" i="47"/>
  <c r="AQ89" i="50"/>
  <c r="M89" i="50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 s="1"/>
  <c r="E59" i="47"/>
  <c r="X58" i="47"/>
  <c r="J59" i="47"/>
  <c r="AA9" i="44"/>
  <c r="F34" i="44"/>
  <c r="AB112" i="44"/>
  <c r="N149" i="44"/>
  <c r="G18" i="51"/>
  <c r="AI66" i="51"/>
  <c r="F66" i="51" s="1"/>
  <c r="X98" i="51"/>
  <c r="X139" i="51" s="1"/>
  <c r="AB67" i="51"/>
  <c r="E62" i="47"/>
  <c r="D131" i="47"/>
  <c r="AB101" i="47"/>
  <c r="F87" i="47"/>
  <c r="I128" i="47"/>
  <c r="F19" i="50"/>
  <c r="F45" i="50"/>
  <c r="AB74" i="50"/>
  <c r="N74" i="50" s="1"/>
  <c r="F74" i="50"/>
  <c r="AB55" i="50"/>
  <c r="N55" i="50" s="1"/>
  <c r="H43" i="41"/>
  <c r="I105" i="47"/>
  <c r="AQ62" i="50"/>
  <c r="X37" i="28"/>
  <c r="AL51" i="44"/>
  <c r="I52" i="44"/>
  <c r="I61" i="44"/>
  <c r="AQ87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/>
  <c r="AP136" i="47"/>
  <c r="AQ180" i="51"/>
  <c r="N180" i="51" s="1"/>
  <c r="M180" i="51"/>
  <c r="AB81" i="44"/>
  <c r="AB130" i="44"/>
  <c r="N130" i="44" s="1"/>
  <c r="M130" i="44"/>
  <c r="F155" i="51"/>
  <c r="AB155" i="51"/>
  <c r="Y51" i="51"/>
  <c r="G23" i="51"/>
  <c r="F88" i="51"/>
  <c r="AB88" i="51"/>
  <c r="F144" i="51"/>
  <c r="AB144" i="51"/>
  <c r="N144" i="51" s="1"/>
  <c r="G151" i="47"/>
  <c r="F138" i="50"/>
  <c r="AB47" i="41"/>
  <c r="AB174" i="47"/>
  <c r="M174" i="47"/>
  <c r="T156" i="44"/>
  <c r="F156" i="44" s="1"/>
  <c r="D156" i="44"/>
  <c r="AB162" i="44"/>
  <c r="N162" i="44"/>
  <c r="AQ76" i="44"/>
  <c r="M76" i="44"/>
  <c r="F53" i="44"/>
  <c r="M70" i="44"/>
  <c r="M56" i="44"/>
  <c r="AB78" i="44"/>
  <c r="AB88" i="44"/>
  <c r="Z98" i="43"/>
  <c r="L98" i="43" s="1"/>
  <c r="L99" i="43"/>
  <c r="E66" i="47"/>
  <c r="I52" i="50"/>
  <c r="G61" i="50"/>
  <c r="AB73" i="50"/>
  <c r="N73" i="50" s="1"/>
  <c r="M73" i="50"/>
  <c r="AB33" i="44"/>
  <c r="N33" i="44"/>
  <c r="M33" i="44"/>
  <c r="AP132" i="47"/>
  <c r="AQ132" i="47"/>
  <c r="AB79" i="51"/>
  <c r="N79" i="5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I129" i="47"/>
  <c r="AP130" i="47"/>
  <c r="M130" i="47" s="1"/>
  <c r="I130" i="47"/>
  <c r="J131" i="47"/>
  <c r="AA131" i="47"/>
  <c r="AP131" i="47"/>
  <c r="AQ131" i="47" s="1"/>
  <c r="K131" i="47"/>
  <c r="V134" i="47"/>
  <c r="AA135" i="47"/>
  <c r="AB135" i="47" s="1"/>
  <c r="AP135" i="47"/>
  <c r="AQ135" i="47" s="1"/>
  <c r="N135" i="47" s="1"/>
  <c r="I135" i="47"/>
  <c r="R134" i="47"/>
  <c r="D134" i="47" s="1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G146" i="47"/>
  <c r="J62" i="47"/>
  <c r="X61" i="47"/>
  <c r="J61" i="47" s="1"/>
  <c r="AH61" i="47"/>
  <c r="E61" i="47" s="1"/>
  <c r="K65" i="47"/>
  <c r="Y61" i="47"/>
  <c r="AP65" i="47"/>
  <c r="H65" i="47"/>
  <c r="V66" i="47"/>
  <c r="H66" i="47" s="1"/>
  <c r="H67" i="47"/>
  <c r="L66" i="47"/>
  <c r="W71" i="47"/>
  <c r="AG71" i="47"/>
  <c r="AI72" i="47"/>
  <c r="F72" i="47"/>
  <c r="D72" i="47"/>
  <c r="AP73" i="47"/>
  <c r="AQ73" i="47" s="1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M10" i="44"/>
  <c r="AQ10" i="44"/>
  <c r="D105" i="44"/>
  <c r="E23" i="51"/>
  <c r="AB158" i="51"/>
  <c r="U141" i="51"/>
  <c r="AB116" i="51"/>
  <c r="M116" i="51"/>
  <c r="F62" i="51"/>
  <c r="M101" i="51"/>
  <c r="AA105" i="51"/>
  <c r="AP156" i="51"/>
  <c r="AQ156" i="51" s="1"/>
  <c r="I105" i="51"/>
  <c r="AB150" i="51"/>
  <c r="M150" i="51"/>
  <c r="AQ27" i="51"/>
  <c r="AB154" i="51"/>
  <c r="N154" i="51" s="1"/>
  <c r="F114" i="51"/>
  <c r="AQ106" i="51"/>
  <c r="AP18" i="51"/>
  <c r="M109" i="51"/>
  <c r="AB117" i="51"/>
  <c r="N117" i="51" s="1"/>
  <c r="M125" i="51"/>
  <c r="AA152" i="47"/>
  <c r="AB152" i="47" s="1"/>
  <c r="AP86" i="47"/>
  <c r="D84" i="47"/>
  <c r="M171" i="47"/>
  <c r="M80" i="50"/>
  <c r="AB127" i="50"/>
  <c r="K44" i="50"/>
  <c r="E148" i="50"/>
  <c r="M33" i="50"/>
  <c r="F31" i="50"/>
  <c r="AI15" i="50"/>
  <c r="R51" i="50"/>
  <c r="H21" i="41"/>
  <c r="F22" i="41"/>
  <c r="F42" i="41"/>
  <c r="AG31" i="41"/>
  <c r="D31" i="41" s="1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H156" i="44"/>
  <c r="AH51" i="44"/>
  <c r="E52" i="44"/>
  <c r="AQ174" i="34"/>
  <c r="AQ168" i="47"/>
  <c r="T164" i="47"/>
  <c r="F164" i="47" s="1"/>
  <c r="AQ17" i="50"/>
  <c r="M42" i="50"/>
  <c r="AP166" i="47"/>
  <c r="F166" i="50"/>
  <c r="F166" i="34"/>
  <c r="AB123" i="44"/>
  <c r="AB47" i="51"/>
  <c r="AQ48" i="51"/>
  <c r="AQ65" i="51"/>
  <c r="M65" i="51"/>
  <c r="AQ70" i="51"/>
  <c r="AB86" i="51"/>
  <c r="E108" i="51"/>
  <c r="AQ70" i="50"/>
  <c r="AQ81" i="50"/>
  <c r="N81" i="50" s="1"/>
  <c r="F171" i="47"/>
  <c r="AK98" i="34"/>
  <c r="AK139" i="34" s="1"/>
  <c r="AB107" i="34"/>
  <c r="F20" i="50"/>
  <c r="AB117" i="50"/>
  <c r="M117" i="50"/>
  <c r="AB145" i="50"/>
  <c r="AB175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Q14" i="47" s="1"/>
  <c r="AP19" i="47"/>
  <c r="AA149" i="47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F24" i="44"/>
  <c r="N89" i="44"/>
  <c r="J148" i="44"/>
  <c r="F144" i="44"/>
  <c r="F54" i="44"/>
  <c r="M57" i="44"/>
  <c r="AB147" i="44"/>
  <c r="N147" i="44" s="1"/>
  <c r="F160" i="44"/>
  <c r="AB163" i="44"/>
  <c r="AB56" i="44"/>
  <c r="N56" i="44" s="1"/>
  <c r="F114" i="44"/>
  <c r="AB146" i="44"/>
  <c r="N146" i="44" s="1"/>
  <c r="Z98" i="44"/>
  <c r="G52" i="44"/>
  <c r="M157" i="44"/>
  <c r="AB166" i="44"/>
  <c r="AB153" i="44"/>
  <c r="N153" i="44" s="1"/>
  <c r="T58" i="51"/>
  <c r="G61" i="51"/>
  <c r="F125" i="51"/>
  <c r="F35" i="51"/>
  <c r="F160" i="51"/>
  <c r="K15" i="51"/>
  <c r="M106" i="51"/>
  <c r="AB114" i="51"/>
  <c r="H99" i="51"/>
  <c r="K108" i="51"/>
  <c r="J151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F99" i="47" s="1"/>
  <c r="Z18" i="47"/>
  <c r="L18" i="47" s="1"/>
  <c r="F17" i="50"/>
  <c r="L18" i="50"/>
  <c r="L44" i="50"/>
  <c r="AQ164" i="50"/>
  <c r="AI113" i="50"/>
  <c r="F106" i="50"/>
  <c r="AG9" i="50"/>
  <c r="AP10" i="50"/>
  <c r="AB21" i="50"/>
  <c r="M103" i="50"/>
  <c r="G156" i="50"/>
  <c r="AQ86" i="50"/>
  <c r="AA66" i="50"/>
  <c r="F32" i="50"/>
  <c r="F20" i="41"/>
  <c r="AN177" i="47"/>
  <c r="K177" i="47" s="1"/>
  <c r="AM31" i="41"/>
  <c r="J31" i="41" s="1"/>
  <c r="AM53" i="41"/>
  <c r="J53" i="41" s="1"/>
  <c r="F51" i="40"/>
  <c r="F50" i="41"/>
  <c r="F44" i="40"/>
  <c r="AQ87" i="50"/>
  <c r="H18" i="44"/>
  <c r="AB35" i="44"/>
  <c r="AA18" i="44"/>
  <c r="M18" i="44" s="1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AB82" i="43"/>
  <c r="N82" i="43"/>
  <c r="AB70" i="43"/>
  <c r="N70" i="43" s="1"/>
  <c r="AA66" i="43"/>
  <c r="M66" i="43" s="1"/>
  <c r="AK8" i="34"/>
  <c r="AK49" i="34" s="1"/>
  <c r="AO8" i="34"/>
  <c r="AO49" i="34" s="1"/>
  <c r="AQ32" i="34"/>
  <c r="N32" i="34" s="1"/>
  <c r="AQ34" i="34"/>
  <c r="N34" i="34" s="1"/>
  <c r="F37" i="34"/>
  <c r="AQ70" i="34"/>
  <c r="AB86" i="34"/>
  <c r="N86" i="34" s="1"/>
  <c r="AQ114" i="34"/>
  <c r="AQ115" i="34"/>
  <c r="AQ117" i="34"/>
  <c r="AQ125" i="34"/>
  <c r="AQ131" i="34"/>
  <c r="AQ145" i="34"/>
  <c r="N145" i="34" s="1"/>
  <c r="AQ180" i="34"/>
  <c r="N180" i="34" s="1"/>
  <c r="AA35" i="47"/>
  <c r="AB20" i="50"/>
  <c r="F37" i="50"/>
  <c r="AP148" i="50"/>
  <c r="AQ170" i="50"/>
  <c r="AQ180" i="50"/>
  <c r="AN141" i="51"/>
  <c r="AQ79" i="50"/>
  <c r="AA176" i="47"/>
  <c r="AQ43" i="34"/>
  <c r="AA19" i="47"/>
  <c r="AB19" i="47" s="1"/>
  <c r="AK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Y120" i="47"/>
  <c r="AK120" i="47"/>
  <c r="AP121" i="47"/>
  <c r="K138" i="47"/>
  <c r="D148" i="50"/>
  <c r="G58" i="50"/>
  <c r="T58" i="50"/>
  <c r="F25" i="41"/>
  <c r="F27" i="41"/>
  <c r="AQ19" i="41"/>
  <c r="F34" i="41"/>
  <c r="F24" i="41"/>
  <c r="AB45" i="40"/>
  <c r="AQ39" i="41"/>
  <c r="F26" i="41"/>
  <c r="F14" i="41"/>
  <c r="AK53" i="40"/>
  <c r="AQ27" i="40"/>
  <c r="F36" i="40"/>
  <c r="T33" i="41"/>
  <c r="AB121" i="43"/>
  <c r="N121" i="43" s="1"/>
  <c r="AQ52" i="40"/>
  <c r="F15" i="40"/>
  <c r="AK53" i="41"/>
  <c r="AL31" i="40"/>
  <c r="AM53" i="40"/>
  <c r="L43" i="40"/>
  <c r="AB17" i="44"/>
  <c r="N17" i="44" s="1"/>
  <c r="F127" i="44"/>
  <c r="AB150" i="44"/>
  <c r="AB60" i="44"/>
  <c r="N60" i="44" s="1"/>
  <c r="AB76" i="44"/>
  <c r="N76" i="44"/>
  <c r="AB26" i="43"/>
  <c r="N26" i="43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M80" i="43"/>
  <c r="AB60" i="43"/>
  <c r="F54" i="43"/>
  <c r="AP9" i="34"/>
  <c r="M9" i="34" s="1"/>
  <c r="K9" i="34"/>
  <c r="M12" i="34"/>
  <c r="M13" i="34"/>
  <c r="AB26" i="34"/>
  <c r="F35" i="34"/>
  <c r="AB73" i="34"/>
  <c r="N73" i="34" s="1"/>
  <c r="AQ82" i="34"/>
  <c r="AQ103" i="34"/>
  <c r="AQ124" i="34"/>
  <c r="N124" i="34"/>
  <c r="AQ127" i="34"/>
  <c r="N127" i="34" s="1"/>
  <c r="AQ154" i="34"/>
  <c r="M162" i="34"/>
  <c r="AQ168" i="34"/>
  <c r="M170" i="34"/>
  <c r="M83" i="34"/>
  <c r="F175" i="43"/>
  <c r="M42" i="43"/>
  <c r="M132" i="44"/>
  <c r="AB46" i="50"/>
  <c r="AQ78" i="50"/>
  <c r="N78" i="50" s="1"/>
  <c r="AB80" i="50"/>
  <c r="N80" i="50" s="1"/>
  <c r="AQ131" i="50"/>
  <c r="I134" i="50"/>
  <c r="AQ158" i="50"/>
  <c r="AO141" i="5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AQ26" i="50"/>
  <c r="E138" i="47"/>
  <c r="AK141" i="47"/>
  <c r="H156" i="47"/>
  <c r="F165" i="47"/>
  <c r="AB132" i="34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N114" i="50" s="1"/>
  <c r="AQ119" i="50"/>
  <c r="AQ132" i="50"/>
  <c r="AB162" i="50"/>
  <c r="AQ74" i="34"/>
  <c r="AQ166" i="34"/>
  <c r="AQ112" i="50"/>
  <c r="N112" i="50" s="1"/>
  <c r="AQ35" i="51"/>
  <c r="AQ89" i="51"/>
  <c r="G99" i="51"/>
  <c r="K99" i="51"/>
  <c r="AQ104" i="5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I58" i="51"/>
  <c r="F77" i="50"/>
  <c r="F118" i="50"/>
  <c r="F169" i="50"/>
  <c r="S71" i="47"/>
  <c r="AP77" i="47"/>
  <c r="Y163" i="47"/>
  <c r="AQ88" i="51"/>
  <c r="AB110" i="51"/>
  <c r="AQ110" i="51"/>
  <c r="M111" i="51"/>
  <c r="AQ116" i="5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 s="1"/>
  <c r="AB84" i="44"/>
  <c r="F130" i="44"/>
  <c r="T18" i="51"/>
  <c r="F34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B9" i="44"/>
  <c r="G113" i="34"/>
  <c r="AB55" i="34"/>
  <c r="AI58" i="43"/>
  <c r="F58" i="43" s="1"/>
  <c r="M125" i="43"/>
  <c r="E9" i="43"/>
  <c r="AQ20" i="34"/>
  <c r="AB55" i="43"/>
  <c r="N55" i="43" s="1"/>
  <c r="AB106" i="43"/>
  <c r="N106" i="43" s="1"/>
  <c r="AQ45" i="44"/>
  <c r="N45" i="44"/>
  <c r="M45" i="44"/>
  <c r="AQ52" i="44"/>
  <c r="AB153" i="51"/>
  <c r="N153" i="51" s="1"/>
  <c r="M113" i="44"/>
  <c r="J11" i="41"/>
  <c r="AQ20" i="43"/>
  <c r="N20" i="43"/>
  <c r="F9" i="34"/>
  <c r="AQ61" i="43"/>
  <c r="T108" i="34"/>
  <c r="J9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72" i="44"/>
  <c r="M153" i="44"/>
  <c r="AB19" i="34"/>
  <c r="N19" i="34" s="1"/>
  <c r="AP44" i="34"/>
  <c r="J44" i="34"/>
  <c r="AB82" i="34"/>
  <c r="F82" i="34"/>
  <c r="M128" i="34"/>
  <c r="AB173" i="34"/>
  <c r="M176" i="34"/>
  <c r="W8" i="43"/>
  <c r="I9" i="43"/>
  <c r="AB34" i="43"/>
  <c r="N34" i="43"/>
  <c r="M34" i="43"/>
  <c r="F31" i="43"/>
  <c r="F161" i="43"/>
  <c r="AI9" i="43"/>
  <c r="F9" i="43" s="1"/>
  <c r="F158" i="43"/>
  <c r="AB19" i="43"/>
  <c r="N19" i="43" s="1"/>
  <c r="M19" i="43"/>
  <c r="F174" i="44"/>
  <c r="M102" i="44"/>
  <c r="AQ35" i="44"/>
  <c r="AB143" i="44"/>
  <c r="N143" i="44" s="1"/>
  <c r="AQ53" i="44"/>
  <c r="M158" i="44"/>
  <c r="AB158" i="44"/>
  <c r="N158" i="44" s="1"/>
  <c r="M12" i="51"/>
  <c r="AQ12" i="51"/>
  <c r="N12" i="51" s="1"/>
  <c r="F55" i="51"/>
  <c r="AB155" i="47"/>
  <c r="F178" i="47"/>
  <c r="H113" i="47"/>
  <c r="D66" i="50"/>
  <c r="AB121" i="50"/>
  <c r="AB11" i="50"/>
  <c r="M11" i="50"/>
  <c r="AQ13" i="51"/>
  <c r="N13" i="51" s="1"/>
  <c r="M13" i="51"/>
  <c r="AB108" i="43"/>
  <c r="N108" i="43"/>
  <c r="F108" i="43"/>
  <c r="T53" i="40"/>
  <c r="G142" i="34"/>
  <c r="N16" i="43"/>
  <c r="AB100" i="34"/>
  <c r="M100" i="34"/>
  <c r="M45" i="43"/>
  <c r="G113" i="44"/>
  <c r="AQ106" i="44"/>
  <c r="M106" i="44"/>
  <c r="M163" i="43"/>
  <c r="AB9" i="43"/>
  <c r="M11" i="51"/>
  <c r="M134" i="44"/>
  <c r="F172" i="51"/>
  <c r="D134" i="51"/>
  <c r="AQ60" i="51"/>
  <c r="N60" i="51"/>
  <c r="M33" i="34"/>
  <c r="D58" i="51"/>
  <c r="M15" i="43"/>
  <c r="AQ113" i="34"/>
  <c r="G52" i="43"/>
  <c r="D15" i="43"/>
  <c r="M168" i="43"/>
  <c r="AQ104" i="43"/>
  <c r="N104" i="43" s="1"/>
  <c r="M110" i="44"/>
  <c r="AA66" i="34"/>
  <c r="AB66" i="34"/>
  <c r="H66" i="34"/>
  <c r="AQ12" i="34"/>
  <c r="M26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F181" i="51"/>
  <c r="AQ124" i="51"/>
  <c r="N124" i="51" s="1"/>
  <c r="AB3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G23" i="34"/>
  <c r="AB118" i="43"/>
  <c r="F118" i="43"/>
  <c r="AB72" i="43"/>
  <c r="N72" i="43"/>
  <c r="M72" i="43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F165" i="50"/>
  <c r="AI58" i="50"/>
  <c r="F58" i="50" s="1"/>
  <c r="D58" i="50"/>
  <c r="AQ124" i="44"/>
  <c r="N124" i="44" s="1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E18" i="34"/>
  <c r="I142" i="43"/>
  <c r="AB152" i="43"/>
  <c r="F152" i="43"/>
  <c r="AA66" i="44"/>
  <c r="M66" i="44" s="1"/>
  <c r="G66" i="44"/>
  <c r="AB72" i="51"/>
  <c r="F72" i="51"/>
  <c r="S90" i="51"/>
  <c r="E85" i="51"/>
  <c r="AQ32" i="47"/>
  <c r="F32" i="47"/>
  <c r="I61" i="47"/>
  <c r="AQ89" i="47"/>
  <c r="M136" i="47"/>
  <c r="M22" i="50"/>
  <c r="AB22" i="50"/>
  <c r="N22" i="50" s="1"/>
  <c r="AB53" i="50"/>
  <c r="AP61" i="47"/>
  <c r="AQ61" i="47" s="1"/>
  <c r="H61" i="47"/>
  <c r="AQ59" i="50"/>
  <c r="AB117" i="47"/>
  <c r="F117" i="47"/>
  <c r="AQ124" i="43"/>
  <c r="M124" i="43"/>
  <c r="AQ167" i="43"/>
  <c r="M167" i="43"/>
  <c r="AQ146" i="34"/>
  <c r="M146" i="34"/>
  <c r="AQ76" i="47"/>
  <c r="M83" i="43"/>
  <c r="AB83" i="43"/>
  <c r="N83" i="43" s="1"/>
  <c r="AQ39" i="50"/>
  <c r="N39" i="50" s="1"/>
  <c r="M39" i="50"/>
  <c r="AB166" i="47"/>
  <c r="E105" i="51"/>
  <c r="AQ107" i="51"/>
  <c r="M107" i="51"/>
  <c r="AB181" i="43"/>
  <c r="N181" i="43" s="1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F107" i="34"/>
  <c r="F174" i="34"/>
  <c r="F67" i="34"/>
  <c r="AQ170" i="34"/>
  <c r="N121" i="34"/>
  <c r="F69" i="34"/>
  <c r="F145" i="34"/>
  <c r="F124" i="43"/>
  <c r="L18" i="43"/>
  <c r="F135" i="43"/>
  <c r="F126" i="43"/>
  <c r="AA23" i="44"/>
  <c r="F149" i="44"/>
  <c r="F59" i="44"/>
  <c r="N114" i="44"/>
  <c r="AB86" i="44"/>
  <c r="N86" i="44" s="1"/>
  <c r="F166" i="44"/>
  <c r="D66" i="44"/>
  <c r="T9" i="51"/>
  <c r="F9" i="51" s="1"/>
  <c r="K58" i="51"/>
  <c r="F82" i="51"/>
  <c r="F27" i="51"/>
  <c r="F135" i="51"/>
  <c r="J52" i="47"/>
  <c r="G105" i="47"/>
  <c r="AB100" i="47"/>
  <c r="AP99" i="50"/>
  <c r="G99" i="50"/>
  <c r="F161" i="50"/>
  <c r="F12" i="41"/>
  <c r="F178" i="34"/>
  <c r="I151" i="34"/>
  <c r="AB109" i="34"/>
  <c r="N143" i="34"/>
  <c r="AB160" i="43"/>
  <c r="N160" i="43" s="1"/>
  <c r="AA151" i="43"/>
  <c r="M151" i="43" s="1"/>
  <c r="I156" i="43"/>
  <c r="AB67" i="43"/>
  <c r="N67" i="43" s="1"/>
  <c r="E148" i="43"/>
  <c r="N70" i="44"/>
  <c r="AB24" i="44"/>
  <c r="N24" i="44"/>
  <c r="K113" i="51"/>
  <c r="M100" i="51"/>
  <c r="M157" i="51"/>
  <c r="AJ98" i="51"/>
  <c r="AP99" i="51"/>
  <c r="AQ99" i="51"/>
  <c r="AQ60" i="47"/>
  <c r="F19" i="47"/>
  <c r="F60" i="47"/>
  <c r="AQ20" i="50"/>
  <c r="N20" i="50" s="1"/>
  <c r="G113" i="50"/>
  <c r="N159" i="50"/>
  <c r="F18" i="41"/>
  <c r="AQ30" i="41"/>
  <c r="F181" i="50"/>
  <c r="F108" i="51"/>
  <c r="J113" i="51"/>
  <c r="F110" i="47"/>
  <c r="F175" i="47"/>
  <c r="F101" i="47"/>
  <c r="F155" i="47"/>
  <c r="F70" i="47"/>
  <c r="AB157" i="47"/>
  <c r="J148" i="50"/>
  <c r="AQ67" i="50"/>
  <c r="F157" i="50"/>
  <c r="L53" i="41"/>
  <c r="F52" i="41"/>
  <c r="F19" i="41"/>
  <c r="M38" i="40"/>
  <c r="AB38" i="40"/>
  <c r="F13" i="40"/>
  <c r="AB47" i="50"/>
  <c r="D29" i="28"/>
  <c r="AB38" i="50"/>
  <c r="N38" i="50" s="1"/>
  <c r="M38" i="50"/>
  <c r="AQ77" i="50"/>
  <c r="N77" i="50" s="1"/>
  <c r="M77" i="50"/>
  <c r="AQ173" i="50"/>
  <c r="F67" i="50"/>
  <c r="M16" i="41"/>
  <c r="AB16" i="41"/>
  <c r="N16" i="41" s="1"/>
  <c r="M26" i="41"/>
  <c r="N26" i="41"/>
  <c r="AQ48" i="40"/>
  <c r="F13" i="41"/>
  <c r="J23" i="28"/>
  <c r="F127" i="34"/>
  <c r="B12" i="28"/>
  <c r="D13" i="28"/>
  <c r="N161" i="50"/>
  <c r="F35" i="41"/>
  <c r="F46" i="40"/>
  <c r="AQ51" i="41"/>
  <c r="I21" i="41"/>
  <c r="AB157" i="44"/>
  <c r="N157" i="44" s="1"/>
  <c r="I21" i="28"/>
  <c r="AK39" i="28"/>
  <c r="Q23" i="28"/>
  <c r="E23" i="28" s="1"/>
  <c r="F36" i="41"/>
  <c r="S53" i="41"/>
  <c r="T53" i="41"/>
  <c r="M180" i="34"/>
  <c r="J151" i="47"/>
  <c r="AQ138" i="50"/>
  <c r="M169" i="50"/>
  <c r="AB36" i="34"/>
  <c r="N36" i="34" s="1"/>
  <c r="T11" i="41"/>
  <c r="R31" i="41"/>
  <c r="AB136" i="44"/>
  <c r="N136" i="44" s="1"/>
  <c r="AJ90" i="44"/>
  <c r="AP90" i="44" s="1"/>
  <c r="AQ90" i="44" s="1"/>
  <c r="AP85" i="44"/>
  <c r="AQ169" i="34"/>
  <c r="F81" i="43"/>
  <c r="F123" i="43"/>
  <c r="M25" i="51"/>
  <c r="AI113" i="51"/>
  <c r="F113" i="51" s="1"/>
  <c r="AQ138" i="34"/>
  <c r="AA156" i="50"/>
  <c r="AB118" i="50"/>
  <c r="F146" i="50"/>
  <c r="F37" i="41"/>
  <c r="AQ20" i="41"/>
  <c r="M48" i="41"/>
  <c r="F41" i="41"/>
  <c r="F28" i="41"/>
  <c r="I11" i="41"/>
  <c r="L33" i="40"/>
  <c r="F12" i="40"/>
  <c r="F25" i="40"/>
  <c r="AB175" i="44"/>
  <c r="J38" i="28"/>
  <c r="F165" i="44"/>
  <c r="AB39" i="43"/>
  <c r="N39" i="43" s="1"/>
  <c r="AB146" i="43"/>
  <c r="N146" i="43" s="1"/>
  <c r="F73" i="34"/>
  <c r="M131" i="34"/>
  <c r="F101" i="50"/>
  <c r="AQ111" i="50"/>
  <c r="AQ155" i="50"/>
  <c r="M22" i="51"/>
  <c r="L58" i="51"/>
  <c r="L151" i="51"/>
  <c r="AQ126" i="47"/>
  <c r="F171" i="43"/>
  <c r="AB69" i="44"/>
  <c r="N69" i="44" s="1"/>
  <c r="F173" i="44"/>
  <c r="AQ54" i="51"/>
  <c r="AQ64" i="51"/>
  <c r="AQ69" i="51"/>
  <c r="F107" i="51"/>
  <c r="AQ124" i="47"/>
  <c r="AQ153" i="47"/>
  <c r="F80" i="50"/>
  <c r="AQ115" i="50"/>
  <c r="AQ122" i="50"/>
  <c r="N122" i="50" s="1"/>
  <c r="M112" i="51"/>
  <c r="F128" i="34"/>
  <c r="F130" i="34"/>
  <c r="AB43" i="43"/>
  <c r="N43" i="43" s="1"/>
  <c r="AB169" i="44"/>
  <c r="AB27" i="51"/>
  <c r="F123" i="51"/>
  <c r="F84" i="50"/>
  <c r="W46" i="28"/>
  <c r="K46" i="28" s="1"/>
  <c r="F142" i="34"/>
  <c r="F169" i="51"/>
  <c r="F22" i="51"/>
  <c r="AI23" i="51"/>
  <c r="F176" i="51"/>
  <c r="F65" i="34"/>
  <c r="F48" i="34"/>
  <c r="X51" i="34"/>
  <c r="AA52" i="34"/>
  <c r="F103" i="34"/>
  <c r="AQ9" i="34"/>
  <c r="N9" i="34" s="1"/>
  <c r="AB61" i="44"/>
  <c r="AB10" i="51"/>
  <c r="AA177" i="34"/>
  <c r="V98" i="34"/>
  <c r="AA99" i="34"/>
  <c r="F132" i="34"/>
  <c r="AQ132" i="34"/>
  <c r="N132" i="34"/>
  <c r="AA15" i="34"/>
  <c r="F126" i="50"/>
  <c r="F113" i="34"/>
  <c r="F155" i="34"/>
  <c r="AA85" i="34"/>
  <c r="F102" i="34"/>
  <c r="AA44" i="34"/>
  <c r="AB61" i="43"/>
  <c r="AB30" i="44"/>
  <c r="Y141" i="34"/>
  <c r="AB87" i="34"/>
  <c r="N87" i="34" s="1"/>
  <c r="T51" i="43"/>
  <c r="AB62" i="43"/>
  <c r="N62" i="43"/>
  <c r="AA142" i="43"/>
  <c r="M142" i="43" s="1"/>
  <c r="AB88" i="43"/>
  <c r="R8" i="44"/>
  <c r="AG49" i="44"/>
  <c r="AI49" i="44" s="1"/>
  <c r="AI8" i="44"/>
  <c r="X182" i="44"/>
  <c r="T142" i="44"/>
  <c r="F47" i="40"/>
  <c r="F34" i="40"/>
  <c r="F158" i="51"/>
  <c r="F165" i="51"/>
  <c r="AA15" i="51"/>
  <c r="V141" i="51"/>
  <c r="F168" i="51"/>
  <c r="F118" i="51"/>
  <c r="AJ8" i="51"/>
  <c r="AJ49" i="51" s="1"/>
  <c r="R98" i="51"/>
  <c r="F25" i="47"/>
  <c r="AQ145" i="47"/>
  <c r="F145" i="47"/>
  <c r="H151" i="47"/>
  <c r="M114" i="47"/>
  <c r="M135" i="47"/>
  <c r="G18" i="47"/>
  <c r="F106" i="47"/>
  <c r="AI61" i="47"/>
  <c r="D61" i="47"/>
  <c r="AB154" i="47"/>
  <c r="M154" i="47"/>
  <c r="M53" i="47"/>
  <c r="H148" i="47"/>
  <c r="H23" i="47"/>
  <c r="E177" i="47"/>
  <c r="R51" i="47"/>
  <c r="AB63" i="50"/>
  <c r="N63" i="50" s="1"/>
  <c r="Z141" i="50"/>
  <c r="AB114" i="50"/>
  <c r="AI134" i="50"/>
  <c r="D134" i="50"/>
  <c r="T148" i="50"/>
  <c r="F148" i="50" s="1"/>
  <c r="F15" i="41"/>
  <c r="F23" i="41"/>
  <c r="AQ23" i="41"/>
  <c r="H43" i="40"/>
  <c r="S51" i="44"/>
  <c r="S90" i="44"/>
  <c r="E90" i="44" s="1"/>
  <c r="AA105" i="43"/>
  <c r="AB57" i="43"/>
  <c r="N57" i="43" s="1"/>
  <c r="AB46" i="34"/>
  <c r="N46" i="34"/>
  <c r="AB56" i="34"/>
  <c r="AB57" i="34"/>
  <c r="N57" i="34" s="1"/>
  <c r="AB64" i="34"/>
  <c r="AQ67" i="34"/>
  <c r="N67" i="34" s="1"/>
  <c r="AB80" i="34"/>
  <c r="N80" i="34"/>
  <c r="AB111" i="34"/>
  <c r="N111" i="34" s="1"/>
  <c r="AQ178" i="34"/>
  <c r="F172" i="34"/>
  <c r="J18" i="34"/>
  <c r="V49" i="34"/>
  <c r="H49" i="34" s="1"/>
  <c r="Y51" i="34"/>
  <c r="F24" i="34"/>
  <c r="AG98" i="34"/>
  <c r="AG141" i="34"/>
  <c r="Z51" i="34"/>
  <c r="Z90" i="34"/>
  <c r="L90" i="34" s="1"/>
  <c r="F73" i="43"/>
  <c r="U49" i="43"/>
  <c r="AA99" i="43"/>
  <c r="AA18" i="43"/>
  <c r="F174" i="43"/>
  <c r="R90" i="43"/>
  <c r="T90" i="43" s="1"/>
  <c r="F90" i="43" s="1"/>
  <c r="E18" i="44"/>
  <c r="Z8" i="44"/>
  <c r="F10" i="44"/>
  <c r="K134" i="44"/>
  <c r="F38" i="44"/>
  <c r="G58" i="44"/>
  <c r="U51" i="44"/>
  <c r="U90" i="44"/>
  <c r="Y51" i="44"/>
  <c r="K51" i="44" s="1"/>
  <c r="Y139" i="44"/>
  <c r="AH51" i="51"/>
  <c r="E51" i="51" s="1"/>
  <c r="U51" i="51"/>
  <c r="AJ141" i="51"/>
  <c r="V8" i="51"/>
  <c r="F131" i="51"/>
  <c r="AB143" i="47"/>
  <c r="AA9" i="47"/>
  <c r="M133" i="47"/>
  <c r="AQ133" i="47"/>
  <c r="F123" i="47"/>
  <c r="AB121" i="47"/>
  <c r="AB33" i="47"/>
  <c r="F33" i="47"/>
  <c r="AG51" i="47"/>
  <c r="AG90" i="47" s="1"/>
  <c r="AI52" i="47"/>
  <c r="AB106" i="47"/>
  <c r="Y51" i="50"/>
  <c r="F121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AK21" i="28"/>
  <c r="AB88" i="47"/>
  <c r="AQ109" i="47"/>
  <c r="X36" i="28"/>
  <c r="W141" i="34"/>
  <c r="R98" i="34"/>
  <c r="Y8" i="34"/>
  <c r="R51" i="34"/>
  <c r="AJ141" i="34"/>
  <c r="AJ182" i="34" s="1"/>
  <c r="Y141" i="43"/>
  <c r="K141" i="43" s="1"/>
  <c r="AB145" i="43"/>
  <c r="N145" i="43" s="1"/>
  <c r="AB150" i="43"/>
  <c r="N150" i="43" s="1"/>
  <c r="F132" i="43"/>
  <c r="AI8" i="43"/>
  <c r="AG49" i="43"/>
  <c r="AI49" i="43" s="1"/>
  <c r="U98" i="43"/>
  <c r="AB134" i="44"/>
  <c r="N134" i="44"/>
  <c r="U8" i="44"/>
  <c r="G8" i="44" s="1"/>
  <c r="V141" i="44"/>
  <c r="H141" i="44" s="1"/>
  <c r="Z141" i="44"/>
  <c r="L141" i="44" s="1"/>
  <c r="AA177" i="51"/>
  <c r="AP113" i="51"/>
  <c r="AA99" i="51"/>
  <c r="M99" i="51" s="1"/>
  <c r="AB137" i="51"/>
  <c r="F137" i="51"/>
  <c r="Y141" i="51"/>
  <c r="K141" i="51" s="1"/>
  <c r="M16" i="51"/>
  <c r="M144" i="47"/>
  <c r="AQ144" i="47"/>
  <c r="AB131" i="47"/>
  <c r="N131" i="47" s="1"/>
  <c r="AB64" i="47"/>
  <c r="AQ31" i="47"/>
  <c r="AI85" i="47"/>
  <c r="N181" i="47"/>
  <c r="F59" i="47"/>
  <c r="AP66" i="47"/>
  <c r="F26" i="50"/>
  <c r="AB124" i="50"/>
  <c r="N124" i="50"/>
  <c r="AQ100" i="50"/>
  <c r="N100" i="50" s="1"/>
  <c r="F100" i="50"/>
  <c r="AB76" i="50"/>
  <c r="N76" i="50" s="1"/>
  <c r="M76" i="50"/>
  <c r="M160" i="50"/>
  <c r="AB160" i="50"/>
  <c r="N160" i="50" s="1"/>
  <c r="F24" i="40"/>
  <c r="Z31" i="41"/>
  <c r="L11" i="41"/>
  <c r="X43" i="28"/>
  <c r="L43" i="28" s="1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H8" i="43" s="1"/>
  <c r="R8" i="43"/>
  <c r="F32" i="43"/>
  <c r="F63" i="44"/>
  <c r="J108" i="44"/>
  <c r="U141" i="44"/>
  <c r="F48" i="44"/>
  <c r="F56" i="44"/>
  <c r="X8" i="44"/>
  <c r="H53" i="40"/>
  <c r="R51" i="51"/>
  <c r="I156" i="51"/>
  <c r="F136" i="51"/>
  <c r="Z98" i="51"/>
  <c r="AA151" i="51"/>
  <c r="AP9" i="51"/>
  <c r="AQ9" i="51" s="1"/>
  <c r="M20" i="47"/>
  <c r="AQ20" i="47"/>
  <c r="G52" i="47"/>
  <c r="F24" i="47"/>
  <c r="M46" i="47"/>
  <c r="AB46" i="47"/>
  <c r="AB110" i="47"/>
  <c r="AB170" i="47"/>
  <c r="M69" i="50"/>
  <c r="AQ69" i="50"/>
  <c r="N69" i="50" s="1"/>
  <c r="AB25" i="50"/>
  <c r="F102" i="50"/>
  <c r="AB102" i="50"/>
  <c r="N102" i="50" s="1"/>
  <c r="AB103" i="50"/>
  <c r="N103" i="50" s="1"/>
  <c r="AB164" i="50"/>
  <c r="N164" i="50" s="1"/>
  <c r="M164" i="50"/>
  <c r="J177" i="50"/>
  <c r="AB149" i="50"/>
  <c r="F149" i="50"/>
  <c r="F62" i="50"/>
  <c r="AB62" i="50"/>
  <c r="N62" i="50" s="1"/>
  <c r="AB157" i="50"/>
  <c r="H21" i="40"/>
  <c r="V31" i="40"/>
  <c r="AL53" i="40"/>
  <c r="AK31" i="41"/>
  <c r="AB19" i="44"/>
  <c r="N19" i="44"/>
  <c r="F20" i="40"/>
  <c r="AB11" i="44"/>
  <c r="N11" i="44"/>
  <c r="T148" i="47"/>
  <c r="AB72" i="47"/>
  <c r="AL31" i="41"/>
  <c r="I31" i="41" s="1"/>
  <c r="AB180" i="44"/>
  <c r="N180" i="44"/>
  <c r="W98" i="51"/>
  <c r="I98" i="51" s="1"/>
  <c r="V98" i="50"/>
  <c r="S141" i="50"/>
  <c r="S182" i="50"/>
  <c r="R98" i="50"/>
  <c r="AA61" i="50"/>
  <c r="F33" i="50"/>
  <c r="X51" i="50"/>
  <c r="F168" i="50"/>
  <c r="AJ51" i="50"/>
  <c r="I21" i="40"/>
  <c r="W31" i="40"/>
  <c r="I31" i="40" s="1"/>
  <c r="F51" i="41"/>
  <c r="T21" i="40"/>
  <c r="R31" i="40"/>
  <c r="AQ48" i="41"/>
  <c r="F48" i="41"/>
  <c r="F40" i="40"/>
  <c r="F39" i="40"/>
  <c r="D43" i="41"/>
  <c r="T43" i="41"/>
  <c r="F30" i="40"/>
  <c r="AK29" i="28"/>
  <c r="K22" i="28"/>
  <c r="W23" i="28"/>
  <c r="AN53" i="41"/>
  <c r="AA44" i="44"/>
  <c r="M44" i="44" s="1"/>
  <c r="AB27" i="44"/>
  <c r="N27" i="44"/>
  <c r="V182" i="51"/>
  <c r="Y51" i="47"/>
  <c r="AP177" i="47"/>
  <c r="R8" i="50"/>
  <c r="AJ98" i="50"/>
  <c r="T177" i="50"/>
  <c r="F177" i="50" s="1"/>
  <c r="D46" i="28"/>
  <c r="F48" i="40"/>
  <c r="AB16" i="40"/>
  <c r="N16" i="40" s="1"/>
  <c r="F26" i="40"/>
  <c r="AB26" i="40"/>
  <c r="N26" i="40"/>
  <c r="AQ38" i="40"/>
  <c r="AJ41" i="28"/>
  <c r="J18" i="44"/>
  <c r="W8" i="44"/>
  <c r="AB34" i="44"/>
  <c r="N34" i="44" s="1"/>
  <c r="AB129" i="44"/>
  <c r="N129" i="44"/>
  <c r="T66" i="44"/>
  <c r="AB57" i="44"/>
  <c r="N57" i="44" s="1"/>
  <c r="AB100" i="43"/>
  <c r="N100" i="43" s="1"/>
  <c r="AA85" i="43"/>
  <c r="AB12" i="34"/>
  <c r="N12" i="34" s="1"/>
  <c r="AB13" i="34"/>
  <c r="N13" i="34"/>
  <c r="AB45" i="34"/>
  <c r="AB47" i="34"/>
  <c r="AQ75" i="34"/>
  <c r="N75" i="34" s="1"/>
  <c r="AB104" i="34"/>
  <c r="AB135" i="34"/>
  <c r="N135" i="34" s="1"/>
  <c r="AQ136" i="34"/>
  <c r="N136" i="34" s="1"/>
  <c r="AB157" i="34"/>
  <c r="AQ12" i="47"/>
  <c r="AB20" i="47"/>
  <c r="N20" i="47" s="1"/>
  <c r="AQ37" i="47"/>
  <c r="E58" i="50"/>
  <c r="W98" i="47"/>
  <c r="X98" i="44"/>
  <c r="AB122" i="44"/>
  <c r="N122" i="44" s="1"/>
  <c r="AA105" i="44"/>
  <c r="R141" i="44"/>
  <c r="R182" i="44"/>
  <c r="Y141" i="44"/>
  <c r="K141" i="44"/>
  <c r="K58" i="44"/>
  <c r="AB24" i="43"/>
  <c r="N24" i="43" s="1"/>
  <c r="AB103" i="43"/>
  <c r="N103" i="43" s="1"/>
  <c r="AB68" i="43"/>
  <c r="N68" i="43" s="1"/>
  <c r="AB66" i="43"/>
  <c r="N66" i="43" s="1"/>
  <c r="AA61" i="34"/>
  <c r="AQ62" i="34"/>
  <c r="N62" i="34" s="1"/>
  <c r="AB101" i="34"/>
  <c r="AP151" i="34"/>
  <c r="AQ151" i="34"/>
  <c r="X98" i="50"/>
  <c r="J98" i="50" s="1"/>
  <c r="R90" i="50"/>
  <c r="S8" i="44"/>
  <c r="Y8" i="44"/>
  <c r="Y49" i="44" s="1"/>
  <c r="K49" i="44" s="1"/>
  <c r="AB125" i="44"/>
  <c r="N125" i="44" s="1"/>
  <c r="AB172" i="44"/>
  <c r="AB68" i="44"/>
  <c r="N68" i="44" s="1"/>
  <c r="AB62" i="44"/>
  <c r="N62" i="44" s="1"/>
  <c r="AB54" i="44"/>
  <c r="N54" i="44"/>
  <c r="AB73" i="44"/>
  <c r="N73" i="44" s="1"/>
  <c r="AA44" i="43"/>
  <c r="AB102" i="43"/>
  <c r="N102" i="43"/>
  <c r="AB179" i="43"/>
  <c r="N179" i="43" s="1"/>
  <c r="AQ11" i="34"/>
  <c r="N11" i="34"/>
  <c r="AQ54" i="34"/>
  <c r="N54" i="34" s="1"/>
  <c r="AB78" i="34"/>
  <c r="N78" i="34" s="1"/>
  <c r="AB88" i="34"/>
  <c r="N88" i="34"/>
  <c r="AB147" i="34"/>
  <c r="AQ29" i="47"/>
  <c r="AB45" i="47"/>
  <c r="AP85" i="47"/>
  <c r="AQ85" i="47" s="1"/>
  <c r="R90" i="44"/>
  <c r="Y8" i="43"/>
  <c r="X182" i="43"/>
  <c r="J182" i="43" s="1"/>
  <c r="V182" i="43"/>
  <c r="H182" i="43" s="1"/>
  <c r="AJ8" i="34"/>
  <c r="AG51" i="34"/>
  <c r="AJ51" i="34"/>
  <c r="U98" i="34"/>
  <c r="AL98" i="34"/>
  <c r="R141" i="34"/>
  <c r="AK141" i="34"/>
  <c r="U182" i="34"/>
  <c r="W8" i="47"/>
  <c r="Z51" i="47"/>
  <c r="AK51" i="47"/>
  <c r="AB76" i="47"/>
  <c r="N76" i="47" s="1"/>
  <c r="AI108" i="47"/>
  <c r="AB144" i="47"/>
  <c r="AB149" i="47"/>
  <c r="AQ157" i="47"/>
  <c r="AB42" i="47"/>
  <c r="AB83" i="47"/>
  <c r="AQ72" i="34"/>
  <c r="AQ14" i="50"/>
  <c r="AQ31" i="50"/>
  <c r="AB106" i="50"/>
  <c r="N106" i="50"/>
  <c r="AB125" i="50"/>
  <c r="N125" i="50" s="1"/>
  <c r="AB131" i="50"/>
  <c r="N131" i="50" s="1"/>
  <c r="H134" i="50"/>
  <c r="AB136" i="50"/>
  <c r="N136" i="50" s="1"/>
  <c r="AQ148" i="50"/>
  <c r="AB127" i="51"/>
  <c r="AQ149" i="51"/>
  <c r="N149" i="51" s="1"/>
  <c r="AB175" i="51"/>
  <c r="AQ178" i="51"/>
  <c r="N178" i="51" s="1"/>
  <c r="AB169" i="51"/>
  <c r="F130" i="43"/>
  <c r="AI15" i="51"/>
  <c r="W98" i="44"/>
  <c r="V98" i="44"/>
  <c r="V139" i="44" s="1"/>
  <c r="W141" i="44"/>
  <c r="I141" i="44" s="1"/>
  <c r="Z90" i="44"/>
  <c r="L90" i="44" s="1"/>
  <c r="W51" i="44"/>
  <c r="I51" i="44" s="1"/>
  <c r="V51" i="44"/>
  <c r="H51" i="44" s="1"/>
  <c r="X8" i="43"/>
  <c r="X90" i="43"/>
  <c r="AH51" i="34"/>
  <c r="AH90" i="34" s="1"/>
  <c r="AK51" i="34"/>
  <c r="AO51" i="34"/>
  <c r="AO90" i="34"/>
  <c r="AM98" i="34"/>
  <c r="Y8" i="47"/>
  <c r="Y49" i="47" s="1"/>
  <c r="AB35" i="47"/>
  <c r="AL51" i="47"/>
  <c r="AQ129" i="47"/>
  <c r="AQ137" i="47"/>
  <c r="N137" i="47" s="1"/>
  <c r="AQ31" i="34"/>
  <c r="AB175" i="34"/>
  <c r="N175" i="34" s="1"/>
  <c r="AB19" i="50"/>
  <c r="N19" i="50" s="1"/>
  <c r="AQ37" i="50"/>
  <c r="N37" i="50" s="1"/>
  <c r="AB137" i="50"/>
  <c r="N137" i="50"/>
  <c r="V141" i="50"/>
  <c r="AH141" i="50"/>
  <c r="AH182" i="50"/>
  <c r="AN8" i="51"/>
  <c r="AN49" i="51" s="1"/>
  <c r="AB55" i="51"/>
  <c r="N55" i="51"/>
  <c r="AQ89" i="34"/>
  <c r="N89" i="34" s="1"/>
  <c r="AB36" i="50"/>
  <c r="N36" i="50" s="1"/>
  <c r="AQ173" i="47"/>
  <c r="N173" i="47" s="1"/>
  <c r="AG8" i="51"/>
  <c r="F40" i="51"/>
  <c r="AB40" i="51"/>
  <c r="Z8" i="43"/>
  <c r="W98" i="43"/>
  <c r="V98" i="43"/>
  <c r="H98" i="43" s="1"/>
  <c r="AP177" i="43"/>
  <c r="S141" i="43"/>
  <c r="E141" i="43" s="1"/>
  <c r="R141" i="43"/>
  <c r="U141" i="43"/>
  <c r="U182" i="43"/>
  <c r="G182" i="43" s="1"/>
  <c r="W90" i="43"/>
  <c r="I90" i="43"/>
  <c r="U90" i="43"/>
  <c r="W51" i="34"/>
  <c r="AO98" i="34"/>
  <c r="L98" i="34" s="1"/>
  <c r="AH141" i="34"/>
  <c r="AO8" i="47"/>
  <c r="AO49" i="47" s="1"/>
  <c r="V51" i="47"/>
  <c r="H51" i="47" s="1"/>
  <c r="AH51" i="47"/>
  <c r="AI51" i="47" s="1"/>
  <c r="AQ80" i="47"/>
  <c r="N80" i="47" s="1"/>
  <c r="Z98" i="47"/>
  <c r="AK98" i="47"/>
  <c r="AK139" i="47" s="1"/>
  <c r="AB122" i="47"/>
  <c r="AQ127" i="47"/>
  <c r="AN141" i="47"/>
  <c r="AN182" i="47"/>
  <c r="AQ147" i="47"/>
  <c r="AK37" i="28"/>
  <c r="L37" i="28"/>
  <c r="AB42" i="34"/>
  <c r="N42" i="34" s="1"/>
  <c r="AB83" i="34"/>
  <c r="AQ153" i="34"/>
  <c r="N153" i="34"/>
  <c r="U51" i="50"/>
  <c r="AQ57" i="50"/>
  <c r="N57" i="50" s="1"/>
  <c r="AH98" i="50"/>
  <c r="AH139" i="50"/>
  <c r="AB111" i="50"/>
  <c r="N111" i="50" s="1"/>
  <c r="AB122" i="50"/>
  <c r="AB74" i="44"/>
  <c r="N74" i="44" s="1"/>
  <c r="AQ10" i="51"/>
  <c r="AB17" i="51"/>
  <c r="AB65" i="51"/>
  <c r="AH90" i="51"/>
  <c r="E90" i="51" s="1"/>
  <c r="AN98" i="51"/>
  <c r="AB179" i="51"/>
  <c r="N179" i="51" s="1"/>
  <c r="AB118" i="47"/>
  <c r="AB161" i="51"/>
  <c r="N161" i="51"/>
  <c r="AB77" i="51"/>
  <c r="N77" i="51" s="1"/>
  <c r="AB126" i="43"/>
  <c r="N126" i="43" s="1"/>
  <c r="R98" i="43"/>
  <c r="Z139" i="43"/>
  <c r="L139" i="43" s="1"/>
  <c r="Y98" i="43"/>
  <c r="Z182" i="43"/>
  <c r="L182" i="43"/>
  <c r="W182" i="43"/>
  <c r="I182" i="43" s="1"/>
  <c r="AA177" i="43"/>
  <c r="Z90" i="43"/>
  <c r="L90" i="43" s="1"/>
  <c r="V51" i="43"/>
  <c r="Y98" i="34"/>
  <c r="Y139" i="34" s="1"/>
  <c r="Z8" i="47"/>
  <c r="S51" i="47"/>
  <c r="E51" i="47" s="1"/>
  <c r="AO51" i="47"/>
  <c r="AQ78" i="47"/>
  <c r="N78" i="47" s="1"/>
  <c r="AP108" i="47"/>
  <c r="AQ108" i="47" s="1"/>
  <c r="AP134" i="47"/>
  <c r="AI151" i="47"/>
  <c r="AQ170" i="47"/>
  <c r="AB179" i="47"/>
  <c r="N179" i="47" s="1"/>
  <c r="AQ121" i="47"/>
  <c r="N121" i="47" s="1"/>
  <c r="T156" i="50"/>
  <c r="F156" i="50" s="1"/>
  <c r="AQ33" i="51"/>
  <c r="N33" i="51" s="1"/>
  <c r="AB73" i="51"/>
  <c r="N73" i="51" s="1"/>
  <c r="AQ100" i="51"/>
  <c r="N100" i="51"/>
  <c r="AB166" i="51"/>
  <c r="AM98" i="50"/>
  <c r="AM139" i="50"/>
  <c r="AQ157" i="50"/>
  <c r="N157" i="50" s="1"/>
  <c r="AQ166" i="50"/>
  <c r="N166" i="50" s="1"/>
  <c r="AB48" i="50"/>
  <c r="N48" i="50" s="1"/>
  <c r="AQ63" i="51"/>
  <c r="AB74" i="51"/>
  <c r="AQ80" i="51"/>
  <c r="N80" i="51" s="1"/>
  <c r="U98" i="51"/>
  <c r="AB112" i="34"/>
  <c r="AQ171" i="50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 s="1"/>
  <c r="AL51" i="51"/>
  <c r="AL90" i="51"/>
  <c r="AQ36" i="47"/>
  <c r="AM98" i="47"/>
  <c r="Z98" i="50"/>
  <c r="Z139" i="50" s="1"/>
  <c r="L139" i="50" s="1"/>
  <c r="X141" i="50"/>
  <c r="J141" i="50"/>
  <c r="AO141" i="50"/>
  <c r="AB123" i="50"/>
  <c r="N123" i="50"/>
  <c r="AB74" i="43"/>
  <c r="N74" i="43" s="1"/>
  <c r="Y8" i="51"/>
  <c r="AK8" i="51"/>
  <c r="AN51" i="51"/>
  <c r="K51" i="51"/>
  <c r="AQ62" i="51"/>
  <c r="N62" i="51" s="1"/>
  <c r="AQ78" i="51"/>
  <c r="N78" i="51"/>
  <c r="AP105" i="51"/>
  <c r="AQ105" i="51" s="1"/>
  <c r="AB181" i="51"/>
  <c r="N181" i="51" s="1"/>
  <c r="AQ48" i="34"/>
  <c r="N48" i="34" s="1"/>
  <c r="AQ130" i="47"/>
  <c r="N130" i="47" s="1"/>
  <c r="AB40" i="34"/>
  <c r="N40" i="34"/>
  <c r="AB69" i="43"/>
  <c r="N69" i="43" s="1"/>
  <c r="AB79" i="43"/>
  <c r="N79" i="43" s="1"/>
  <c r="AB81" i="51"/>
  <c r="N81" i="51" s="1"/>
  <c r="AL141" i="51"/>
  <c r="AL182" i="51"/>
  <c r="N14" i="14"/>
  <c r="N15" i="14"/>
  <c r="N16" i="15"/>
  <c r="N17" i="15"/>
  <c r="AN98" i="47"/>
  <c r="AO98" i="50"/>
  <c r="AO139" i="50" s="1"/>
  <c r="AQ74" i="47"/>
  <c r="Z8" i="51"/>
  <c r="Z51" i="51"/>
  <c r="E58" i="51"/>
  <c r="AA66" i="51"/>
  <c r="AQ76" i="51"/>
  <c r="N76" i="51" s="1"/>
  <c r="AB89" i="51"/>
  <c r="N89" i="51" s="1"/>
  <c r="Y98" i="51"/>
  <c r="AQ114" i="51"/>
  <c r="N114" i="51" s="1"/>
  <c r="AQ135" i="51"/>
  <c r="AM141" i="51"/>
  <c r="AM182" i="51"/>
  <c r="H156" i="51"/>
  <c r="AB112" i="47"/>
  <c r="AQ112" i="34"/>
  <c r="N112" i="34" s="1"/>
  <c r="AB22" i="44"/>
  <c r="N22" i="44" s="1"/>
  <c r="AB176" i="34"/>
  <c r="N176" i="34" s="1"/>
  <c r="AB77" i="43"/>
  <c r="AB169" i="47"/>
  <c r="N169" i="47" s="1"/>
  <c r="AA30" i="43"/>
  <c r="AB30" i="43" s="1"/>
  <c r="N30" i="43" s="1"/>
  <c r="AA120" i="43"/>
  <c r="AM182" i="50"/>
  <c r="F46" i="28"/>
  <c r="AH98" i="51"/>
  <c r="AM98" i="51"/>
  <c r="J98" i="51" s="1"/>
  <c r="AL98" i="51"/>
  <c r="AL139" i="51"/>
  <c r="R141" i="51"/>
  <c r="V30" i="47"/>
  <c r="Z30" i="47"/>
  <c r="L30" i="47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 s="1"/>
  <c r="AL163" i="47"/>
  <c r="AP163" i="47" s="1"/>
  <c r="AQ163" i="47" s="1"/>
  <c r="W51" i="51"/>
  <c r="I51" i="51" s="1"/>
  <c r="W141" i="51"/>
  <c r="W30" i="47"/>
  <c r="AG30" i="47"/>
  <c r="AM30" i="47"/>
  <c r="Y71" i="47"/>
  <c r="AK71" i="47"/>
  <c r="AK90" i="47"/>
  <c r="AO71" i="47"/>
  <c r="W120" i="47"/>
  <c r="I120" i="47" s="1"/>
  <c r="AG120" i="47"/>
  <c r="D120" i="47" s="1"/>
  <c r="AM120" i="47"/>
  <c r="AP120" i="47" s="1"/>
  <c r="W163" i="47"/>
  <c r="AG163" i="47"/>
  <c r="AI163" i="47" s="1"/>
  <c r="AM163" i="47"/>
  <c r="J163" i="47"/>
  <c r="T120" i="50"/>
  <c r="T120" i="43"/>
  <c r="F120" i="43" s="1"/>
  <c r="X30" i="47"/>
  <c r="AH30" i="47"/>
  <c r="E30" i="47" s="1"/>
  <c r="V71" i="47"/>
  <c r="Z71" i="47"/>
  <c r="L71" i="47" s="1"/>
  <c r="AL71" i="47"/>
  <c r="I71" i="47" s="1"/>
  <c r="T120" i="47"/>
  <c r="X120" i="47"/>
  <c r="AH120" i="47"/>
  <c r="AN120" i="47"/>
  <c r="K120" i="47" s="1"/>
  <c r="S98" i="51"/>
  <c r="S98" i="43"/>
  <c r="S139" i="43" s="1"/>
  <c r="E139" i="43" s="1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F150" i="50"/>
  <c r="J134" i="50"/>
  <c r="M110" i="51"/>
  <c r="F137" i="47"/>
  <c r="F165" i="34"/>
  <c r="E99" i="51"/>
  <c r="M88" i="51"/>
  <c r="M21" i="51"/>
  <c r="AB24" i="50"/>
  <c r="AQ40" i="47"/>
  <c r="M148" i="44"/>
  <c r="AQ34" i="50"/>
  <c r="N34" i="50" s="1"/>
  <c r="N82" i="34"/>
  <c r="D85" i="47"/>
  <c r="F47" i="47"/>
  <c r="N157" i="51"/>
  <c r="AQ176" i="51"/>
  <c r="N176" i="51"/>
  <c r="N46" i="50"/>
  <c r="N169" i="34"/>
  <c r="AQ152" i="47"/>
  <c r="N35" i="44"/>
  <c r="E8" i="43"/>
  <c r="N16" i="34"/>
  <c r="E120" i="34"/>
  <c r="E30" i="51"/>
  <c r="T30" i="51"/>
  <c r="J71" i="51"/>
  <c r="E71" i="50"/>
  <c r="F99" i="51"/>
  <c r="AI71" i="34"/>
  <c r="E30" i="34"/>
  <c r="J163" i="34"/>
  <c r="J120" i="51"/>
  <c r="J85" i="34"/>
  <c r="E71" i="51"/>
  <c r="E163" i="51"/>
  <c r="M86" i="34"/>
  <c r="E163" i="50"/>
  <c r="J120" i="50"/>
  <c r="J113" i="50"/>
  <c r="J30" i="34"/>
  <c r="T163" i="34"/>
  <c r="J163" i="50"/>
  <c r="V182" i="44"/>
  <c r="H182" i="44" s="1"/>
  <c r="AB180" i="47"/>
  <c r="AI177" i="47"/>
  <c r="F152" i="47"/>
  <c r="M167" i="47"/>
  <c r="E18" i="50"/>
  <c r="AB151" i="43"/>
  <c r="N151" i="43" s="1"/>
  <c r="X90" i="34"/>
  <c r="F83" i="47"/>
  <c r="N135" i="50"/>
  <c r="F105" i="51"/>
  <c r="AB52" i="44"/>
  <c r="N52" i="44" s="1"/>
  <c r="D105" i="47"/>
  <c r="AQ174" i="47"/>
  <c r="N174" i="47"/>
  <c r="N61" i="43"/>
  <c r="AQ38" i="47"/>
  <c r="AQ27" i="47"/>
  <c r="AK22" i="28"/>
  <c r="L22" i="28" s="1"/>
  <c r="F112" i="47"/>
  <c r="M64" i="50"/>
  <c r="W90" i="44"/>
  <c r="I90" i="44" s="1"/>
  <c r="F67" i="47"/>
  <c r="W182" i="44"/>
  <c r="I182" i="44" s="1"/>
  <c r="M13" i="50"/>
  <c r="N87" i="47"/>
  <c r="M46" i="50"/>
  <c r="F22" i="47"/>
  <c r="M29" i="47"/>
  <c r="N152" i="44"/>
  <c r="F167" i="47"/>
  <c r="F107" i="47"/>
  <c r="F39" i="50"/>
  <c r="AQ13" i="50"/>
  <c r="F14" i="50"/>
  <c r="F10" i="50"/>
  <c r="M9" i="44"/>
  <c r="F20" i="47"/>
  <c r="T23" i="47"/>
  <c r="T52" i="47"/>
  <c r="M75" i="47"/>
  <c r="F138" i="47"/>
  <c r="L53" i="40"/>
  <c r="D36" i="28"/>
  <c r="F48" i="47"/>
  <c r="N53" i="44"/>
  <c r="AQ155" i="47"/>
  <c r="N155" i="47"/>
  <c r="F142" i="50"/>
  <c r="N88" i="51"/>
  <c r="AB75" i="47"/>
  <c r="AB59" i="47"/>
  <c r="AQ53" i="47"/>
  <c r="F45" i="47"/>
  <c r="N176" i="43"/>
  <c r="F64" i="47"/>
  <c r="F62" i="47"/>
  <c r="AQ21" i="47"/>
  <c r="D39" i="28"/>
  <c r="AO90" i="47"/>
  <c r="T30" i="47"/>
  <c r="AQ86" i="47"/>
  <c r="M113" i="43"/>
  <c r="AB113" i="43"/>
  <c r="N113" i="43"/>
  <c r="C35" i="28"/>
  <c r="K21" i="28"/>
  <c r="X21" i="28"/>
  <c r="L21" i="28" s="1"/>
  <c r="AB142" i="34"/>
  <c r="E141" i="44"/>
  <c r="D22" i="28"/>
  <c r="X22" i="28"/>
  <c r="AB160" i="47"/>
  <c r="N160" i="47" s="1"/>
  <c r="M160" i="47"/>
  <c r="M150" i="47"/>
  <c r="AQ150" i="47"/>
  <c r="N150" i="47" s="1"/>
  <c r="AB126" i="47"/>
  <c r="M126" i="47"/>
  <c r="F52" i="34"/>
  <c r="AQ26" i="47"/>
  <c r="N26" i="47" s="1"/>
  <c r="M26" i="47"/>
  <c r="B41" i="28"/>
  <c r="P41" i="28"/>
  <c r="H15" i="47"/>
  <c r="V8" i="47"/>
  <c r="V49" i="47" s="1"/>
  <c r="M62" i="47"/>
  <c r="AQ62" i="47"/>
  <c r="H38" i="28"/>
  <c r="T47" i="28"/>
  <c r="N165" i="43"/>
  <c r="AB18" i="44"/>
  <c r="N18" i="44" s="1"/>
  <c r="W141" i="47"/>
  <c r="I151" i="47"/>
  <c r="AA151" i="47"/>
  <c r="AB151" i="47"/>
  <c r="AQ101" i="47"/>
  <c r="N101" i="47" s="1"/>
  <c r="M101" i="47"/>
  <c r="J51" i="44"/>
  <c r="X90" i="44"/>
  <c r="J90" i="44" s="1"/>
  <c r="AQ112" i="47"/>
  <c r="N112" i="47" s="1"/>
  <c r="M112" i="47"/>
  <c r="M69" i="47"/>
  <c r="AB69" i="47"/>
  <c r="J18" i="47"/>
  <c r="N38" i="40"/>
  <c r="N167" i="43"/>
  <c r="N88" i="50"/>
  <c r="N104" i="51"/>
  <c r="F82" i="47"/>
  <c r="L14" i="28"/>
  <c r="AB105" i="51"/>
  <c r="I44" i="47"/>
  <c r="F34" i="47"/>
  <c r="N33" i="50"/>
  <c r="F119" i="47"/>
  <c r="N104" i="34"/>
  <c r="N45" i="34"/>
  <c r="N149" i="50"/>
  <c r="U51" i="47"/>
  <c r="G51" i="47" s="1"/>
  <c r="N133" i="47"/>
  <c r="N69" i="51"/>
  <c r="N170" i="34"/>
  <c r="N106" i="51"/>
  <c r="N10" i="44"/>
  <c r="AA52" i="47"/>
  <c r="J44" i="47"/>
  <c r="M87" i="47"/>
  <c r="AB62" i="47"/>
  <c r="D44" i="47"/>
  <c r="N53" i="43"/>
  <c r="F21" i="47"/>
  <c r="R8" i="47"/>
  <c r="F17" i="47"/>
  <c r="AQ68" i="47"/>
  <c r="N68" i="47" s="1"/>
  <c r="N22" i="51"/>
  <c r="H31" i="40"/>
  <c r="N82" i="50"/>
  <c r="N64" i="51"/>
  <c r="N124" i="43"/>
  <c r="N123" i="51"/>
  <c r="N72" i="50"/>
  <c r="N145" i="44"/>
  <c r="AK182" i="47"/>
  <c r="H53" i="41"/>
  <c r="AQ34" i="47"/>
  <c r="M80" i="47"/>
  <c r="N155" i="51"/>
  <c r="AB119" i="47"/>
  <c r="AI18" i="47"/>
  <c r="F18" i="47" s="1"/>
  <c r="N143" i="51"/>
  <c r="N26" i="51"/>
  <c r="N165" i="47"/>
  <c r="AQ102" i="47"/>
  <c r="M64" i="47"/>
  <c r="F104" i="47"/>
  <c r="N146" i="51"/>
  <c r="AA61" i="47"/>
  <c r="X42" i="28"/>
  <c r="W44" i="28"/>
  <c r="N35" i="50"/>
  <c r="AQ116" i="47"/>
  <c r="M52" i="44"/>
  <c r="N126" i="34"/>
  <c r="AQ75" i="47"/>
  <c r="N169" i="50"/>
  <c r="F57" i="47"/>
  <c r="AC23" i="28"/>
  <c r="G120" i="47"/>
  <c r="N168" i="34"/>
  <c r="K37" i="28"/>
  <c r="N28" i="47"/>
  <c r="F41" i="47"/>
  <c r="F131" i="47"/>
  <c r="AI44" i="47"/>
  <c r="E44" i="47"/>
  <c r="AB58" i="51"/>
  <c r="M31" i="47"/>
  <c r="AB31" i="47"/>
  <c r="F29" i="47"/>
  <c r="AB29" i="47"/>
  <c r="N29" i="47" s="1"/>
  <c r="N31" i="47"/>
  <c r="M23" i="44"/>
  <c r="AB23" i="44"/>
  <c r="N23" i="44" s="1"/>
  <c r="AQ123" i="47"/>
  <c r="K44" i="47"/>
  <c r="AA44" i="47"/>
  <c r="M70" i="47"/>
  <c r="AB70" i="47"/>
  <c r="N70" i="47"/>
  <c r="G66" i="47"/>
  <c r="AJ51" i="47"/>
  <c r="AJ90" i="47"/>
  <c r="F77" i="47"/>
  <c r="AB77" i="47"/>
  <c r="N77" i="47" s="1"/>
  <c r="M178" i="47"/>
  <c r="AQ178" i="47"/>
  <c r="N178" i="47" s="1"/>
  <c r="AQ128" i="47"/>
  <c r="N128" i="47" s="1"/>
  <c r="M128" i="47"/>
  <c r="AQ119" i="47"/>
  <c r="N119" i="47" s="1"/>
  <c r="M119" i="47"/>
  <c r="F21" i="50"/>
  <c r="AQ21" i="50"/>
  <c r="AP151" i="47"/>
  <c r="AQ151" i="47" s="1"/>
  <c r="L151" i="47"/>
  <c r="AQ156" i="50"/>
  <c r="N157" i="34"/>
  <c r="AB134" i="43"/>
  <c r="N134" i="43" s="1"/>
  <c r="M134" i="43"/>
  <c r="E134" i="47"/>
  <c r="AI134" i="47"/>
  <c r="M33" i="47"/>
  <c r="N32" i="47"/>
  <c r="W35" i="28"/>
  <c r="Q47" i="28"/>
  <c r="Z182" i="44"/>
  <c r="L182" i="44" s="1"/>
  <c r="K141" i="34"/>
  <c r="Y182" i="34"/>
  <c r="M68" i="47"/>
  <c r="AB68" i="47"/>
  <c r="N106" i="47"/>
  <c r="N178" i="34"/>
  <c r="E51" i="44"/>
  <c r="F51" i="43"/>
  <c r="N153" i="47"/>
  <c r="M172" i="47"/>
  <c r="F136" i="47"/>
  <c r="M166" i="47"/>
  <c r="M117" i="47"/>
  <c r="F75" i="47"/>
  <c r="AQ59" i="47"/>
  <c r="AQ46" i="47"/>
  <c r="AQ33" i="47"/>
  <c r="K42" i="28"/>
  <c r="AB14" i="50"/>
  <c r="N14" i="50" s="1"/>
  <c r="AQ110" i="47"/>
  <c r="N110" i="47" s="1"/>
  <c r="N86" i="50"/>
  <c r="AQ88" i="47"/>
  <c r="N88" i="47" s="1"/>
  <c r="N86" i="51"/>
  <c r="T44" i="47"/>
  <c r="AB44" i="47" s="1"/>
  <c r="N44" i="47" s="1"/>
  <c r="N152" i="51"/>
  <c r="M106" i="47"/>
  <c r="N28" i="51"/>
  <c r="AQ13" i="47"/>
  <c r="N54" i="50"/>
  <c r="N128" i="43"/>
  <c r="D37" i="28"/>
  <c r="AQ103" i="47"/>
  <c r="F148" i="43"/>
  <c r="AQ69" i="47"/>
  <c r="N79" i="34"/>
  <c r="N133" i="34"/>
  <c r="L31" i="41"/>
  <c r="N145" i="47"/>
  <c r="N138" i="50"/>
  <c r="L13" i="28"/>
  <c r="N31" i="51"/>
  <c r="N55" i="34"/>
  <c r="AB53" i="47"/>
  <c r="N53" i="47" s="1"/>
  <c r="O47" i="28"/>
  <c r="AA66" i="47"/>
  <c r="AB66" i="47" s="1"/>
  <c r="T134" i="47"/>
  <c r="AB86" i="47"/>
  <c r="N129" i="34"/>
  <c r="N106" i="34"/>
  <c r="N19" i="51"/>
  <c r="AQ84" i="47"/>
  <c r="N84" i="47" s="1"/>
  <c r="F85" i="50"/>
  <c r="D43" i="28"/>
  <c r="N56" i="50"/>
  <c r="M36" i="50"/>
  <c r="M110" i="47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F66" i="47"/>
  <c r="F53" i="47"/>
  <c r="N83" i="50"/>
  <c r="AB21" i="47"/>
  <c r="N21" i="47" s="1"/>
  <c r="F16" i="47"/>
  <c r="M173" i="47"/>
  <c r="F120" i="44"/>
  <c r="D21" i="28"/>
  <c r="P23" i="28"/>
  <c r="AG139" i="44"/>
  <c r="AI139" i="44" s="1"/>
  <c r="AI98" i="44"/>
  <c r="M27" i="50"/>
  <c r="AB148" i="43"/>
  <c r="N148" i="43"/>
  <c r="AQ136" i="47"/>
  <c r="N136" i="47" s="1"/>
  <c r="AQ160" i="47"/>
  <c r="AQ161" i="47"/>
  <c r="N161" i="47"/>
  <c r="F43" i="47"/>
  <c r="M28" i="47"/>
  <c r="AB32" i="50"/>
  <c r="N32" i="50" s="1"/>
  <c r="M32" i="50"/>
  <c r="AB28" i="50"/>
  <c r="N28" i="50" s="1"/>
  <c r="M28" i="50"/>
  <c r="AB159" i="47"/>
  <c r="N159" i="47" s="1"/>
  <c r="F159" i="47"/>
  <c r="AB113" i="44"/>
  <c r="N113" i="44" s="1"/>
  <c r="AB134" i="50"/>
  <c r="L61" i="47"/>
  <c r="AB102" i="47"/>
  <c r="N102" i="47" s="1"/>
  <c r="M102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T177" i="47"/>
  <c r="F177" i="47"/>
  <c r="M142" i="44"/>
  <c r="S90" i="47"/>
  <c r="AP71" i="47"/>
  <c r="AB47" i="47"/>
  <c r="N47" i="47" s="1"/>
  <c r="M47" i="47"/>
  <c r="F58" i="51"/>
  <c r="AB164" i="47"/>
  <c r="N164" i="47"/>
  <c r="M164" i="47"/>
  <c r="AJ30" i="28"/>
  <c r="K30" i="28" s="1"/>
  <c r="F16" i="28"/>
  <c r="AB13" i="50"/>
  <c r="N116" i="51"/>
  <c r="AQ65" i="47"/>
  <c r="AA134" i="47"/>
  <c r="H134" i="47"/>
  <c r="M121" i="47"/>
  <c r="AB116" i="47"/>
  <c r="M116" i="47"/>
  <c r="AB104" i="47"/>
  <c r="N104" i="47"/>
  <c r="M104" i="47"/>
  <c r="G99" i="47"/>
  <c r="M74" i="47"/>
  <c r="AB74" i="47"/>
  <c r="N74" i="47"/>
  <c r="M83" i="47"/>
  <c r="F156" i="43"/>
  <c r="AB156" i="43"/>
  <c r="N25" i="43"/>
  <c r="N103" i="34"/>
  <c r="AB56" i="47"/>
  <c r="AB17" i="47"/>
  <c r="N17" i="47" s="1"/>
  <c r="M17" i="47"/>
  <c r="D9" i="47"/>
  <c r="AB13" i="47"/>
  <c r="N13" i="47" s="1"/>
  <c r="M13" i="47"/>
  <c r="AP18" i="47"/>
  <c r="M18" i="47" s="1"/>
  <c r="N114" i="34"/>
  <c r="K36" i="28"/>
  <c r="X28" i="28"/>
  <c r="N110" i="51"/>
  <c r="M78" i="47"/>
  <c r="AB78" i="47"/>
  <c r="D156" i="47"/>
  <c r="M19" i="47"/>
  <c r="AQ19" i="47"/>
  <c r="N19" i="47" s="1"/>
  <c r="M11" i="47"/>
  <c r="AB11" i="47"/>
  <c r="N11" i="47" s="1"/>
  <c r="AJ139" i="44"/>
  <c r="AP139" i="44"/>
  <c r="AQ139" i="44" s="1"/>
  <c r="AP98" i="44"/>
  <c r="AQ98" i="44" s="1"/>
  <c r="M131" i="47"/>
  <c r="AA18" i="47"/>
  <c r="AP44" i="47"/>
  <c r="M42" i="47"/>
  <c r="AQ42" i="47"/>
  <c r="M122" i="47"/>
  <c r="AQ122" i="47"/>
  <c r="N122" i="47" s="1"/>
  <c r="AB111" i="47"/>
  <c r="N111" i="47" s="1"/>
  <c r="M111" i="47"/>
  <c r="AB107" i="47"/>
  <c r="N107" i="47" s="1"/>
  <c r="M107" i="47"/>
  <c r="AB103" i="47"/>
  <c r="N103" i="47"/>
  <c r="M103" i="47"/>
  <c r="AQ79" i="47"/>
  <c r="M65" i="47"/>
  <c r="AB65" i="47"/>
  <c r="T58" i="47"/>
  <c r="D58" i="47"/>
  <c r="D52" i="47"/>
  <c r="AB67" i="47"/>
  <c r="N67" i="47" s="1"/>
  <c r="M67" i="47"/>
  <c r="N154" i="34"/>
  <c r="H8" i="34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/>
  <c r="I9" i="47"/>
  <c r="X46" i="28"/>
  <c r="L46" i="28"/>
  <c r="N128" i="50"/>
  <c r="M77" i="47"/>
  <c r="AQ77" i="47"/>
  <c r="F66" i="50"/>
  <c r="AQ66" i="50"/>
  <c r="AB54" i="47"/>
  <c r="N54" i="47" s="1"/>
  <c r="M54" i="47"/>
  <c r="M40" i="47"/>
  <c r="AB40" i="47"/>
  <c r="N40" i="47"/>
  <c r="M176" i="47"/>
  <c r="AB176" i="47"/>
  <c r="N176" i="47"/>
  <c r="M35" i="47"/>
  <c r="AB66" i="50"/>
  <c r="M66" i="50"/>
  <c r="P38" i="28"/>
  <c r="W30" i="28"/>
  <c r="K28" i="28"/>
  <c r="N64" i="50"/>
  <c r="M132" i="47"/>
  <c r="AB37" i="47"/>
  <c r="N37" i="47"/>
  <c r="M37" i="47"/>
  <c r="AJ49" i="44"/>
  <c r="AP49" i="44" s="1"/>
  <c r="AP8" i="44"/>
  <c r="AQ8" i="44" s="1"/>
  <c r="N150" i="44"/>
  <c r="M127" i="47"/>
  <c r="AB127" i="47"/>
  <c r="N127" i="47" s="1"/>
  <c r="AQ72" i="47"/>
  <c r="N72" i="47"/>
  <c r="AB63" i="47"/>
  <c r="N63" i="47" s="1"/>
  <c r="M55" i="47"/>
  <c r="AB55" i="47"/>
  <c r="W51" i="47"/>
  <c r="W90" i="47"/>
  <c r="I90" i="47" s="1"/>
  <c r="I52" i="47"/>
  <c r="AB34" i="47"/>
  <c r="M34" i="47"/>
  <c r="M38" i="47"/>
  <c r="AB38" i="47"/>
  <c r="N38" i="47" s="1"/>
  <c r="M58" i="44"/>
  <c r="N168" i="47"/>
  <c r="D51" i="43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T15" i="47"/>
  <c r="D15" i="47"/>
  <c r="M12" i="47"/>
  <c r="AB12" i="47"/>
  <c r="N12" i="47"/>
  <c r="AQ10" i="47"/>
  <c r="N35" i="51"/>
  <c r="K40" i="28"/>
  <c r="X40" i="28"/>
  <c r="L40" i="28" s="1"/>
  <c r="K39" i="28"/>
  <c r="X39" i="28"/>
  <c r="L39" i="28" s="1"/>
  <c r="N106" i="44"/>
  <c r="M71" i="43"/>
  <c r="AB71" i="43"/>
  <c r="N71" i="43" s="1"/>
  <c r="J177" i="47"/>
  <c r="AA177" i="47"/>
  <c r="Z139" i="44"/>
  <c r="L139" i="44"/>
  <c r="L98" i="44"/>
  <c r="AB162" i="47"/>
  <c r="N162" i="47"/>
  <c r="M162" i="47"/>
  <c r="N150" i="51"/>
  <c r="AB138" i="47"/>
  <c r="N138" i="47" s="1"/>
  <c r="M152" i="47"/>
  <c r="AB125" i="47"/>
  <c r="N125" i="47"/>
  <c r="M125" i="47"/>
  <c r="AB124" i="47"/>
  <c r="N124" i="47"/>
  <c r="M124" i="47"/>
  <c r="AA108" i="47"/>
  <c r="M108" i="47"/>
  <c r="M88" i="47"/>
  <c r="AA85" i="47"/>
  <c r="AB85" i="47" s="1"/>
  <c r="H85" i="47"/>
  <c r="M86" i="47"/>
  <c r="AQ82" i="47"/>
  <c r="AB81" i="47"/>
  <c r="N81" i="47" s="1"/>
  <c r="M81" i="47"/>
  <c r="AB79" i="47"/>
  <c r="N79" i="47" s="1"/>
  <c r="M79" i="47"/>
  <c r="M57" i="47"/>
  <c r="AB57" i="47"/>
  <c r="N57" i="47" s="1"/>
  <c r="AB48" i="47"/>
  <c r="N48" i="47" s="1"/>
  <c r="M48" i="47"/>
  <c r="L44" i="47"/>
  <c r="H44" i="47"/>
  <c r="R47" i="28"/>
  <c r="N40" i="50"/>
  <c r="M36" i="47"/>
  <c r="N46" i="44"/>
  <c r="AQ45" i="47"/>
  <c r="V47" i="28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N73" i="47" s="1"/>
  <c r="W38" i="28"/>
  <c r="N144" i="47"/>
  <c r="H31" i="41"/>
  <c r="M52" i="43"/>
  <c r="AB52" i="43"/>
  <c r="N52" i="43" s="1"/>
  <c r="N126" i="47"/>
  <c r="W49" i="43"/>
  <c r="I49" i="43" s="1"/>
  <c r="I8" i="43"/>
  <c r="T31" i="41"/>
  <c r="B16" i="28"/>
  <c r="AB61" i="47"/>
  <c r="N61" i="47" s="1"/>
  <c r="M156" i="44"/>
  <c r="AB156" i="44"/>
  <c r="N156" i="44" s="1"/>
  <c r="D182" i="44"/>
  <c r="S139" i="44"/>
  <c r="E139" i="44" s="1"/>
  <c r="E98" i="44"/>
  <c r="F163" i="47"/>
  <c r="T71" i="47"/>
  <c r="D71" i="47"/>
  <c r="K98" i="51"/>
  <c r="AB177" i="43"/>
  <c r="AL90" i="47"/>
  <c r="AI51" i="34"/>
  <c r="T90" i="44"/>
  <c r="M44" i="43"/>
  <c r="AB44" i="43"/>
  <c r="N44" i="43" s="1"/>
  <c r="K8" i="44"/>
  <c r="AB105" i="44"/>
  <c r="N105" i="44" s="1"/>
  <c r="M105" i="44"/>
  <c r="W139" i="47"/>
  <c r="F66" i="44"/>
  <c r="AB66" i="44"/>
  <c r="N66" i="44" s="1"/>
  <c r="W49" i="44"/>
  <c r="I49" i="44" s="1"/>
  <c r="I8" i="44"/>
  <c r="X182" i="50"/>
  <c r="J182" i="50"/>
  <c r="N170" i="47"/>
  <c r="L8" i="34"/>
  <c r="W90" i="34"/>
  <c r="AQ113" i="51"/>
  <c r="N113" i="51"/>
  <c r="M113" i="51"/>
  <c r="U49" i="44"/>
  <c r="AA49" i="44" s="1"/>
  <c r="AA8" i="44"/>
  <c r="AB8" i="44" s="1"/>
  <c r="D98" i="34"/>
  <c r="G141" i="51"/>
  <c r="Z49" i="44"/>
  <c r="L49" i="44"/>
  <c r="L8" i="44"/>
  <c r="AI141" i="34"/>
  <c r="F134" i="50"/>
  <c r="M44" i="34"/>
  <c r="AB99" i="34"/>
  <c r="N99" i="34"/>
  <c r="M99" i="34"/>
  <c r="H120" i="47"/>
  <c r="AA120" i="47"/>
  <c r="AB120" i="47" s="1"/>
  <c r="AM139" i="51"/>
  <c r="J139" i="51" s="1"/>
  <c r="M30" i="43"/>
  <c r="L98" i="50"/>
  <c r="AM139" i="47"/>
  <c r="R90" i="47"/>
  <c r="L8" i="47"/>
  <c r="H51" i="43"/>
  <c r="AA51" i="43"/>
  <c r="AB51" i="43" s="1"/>
  <c r="N51" i="43" s="1"/>
  <c r="R139" i="43"/>
  <c r="T139" i="43" s="1"/>
  <c r="T98" i="43"/>
  <c r="W182" i="47"/>
  <c r="G141" i="43"/>
  <c r="AA141" i="43"/>
  <c r="M141" i="43" s="1"/>
  <c r="AI8" i="51"/>
  <c r="X49" i="43"/>
  <c r="J49" i="43" s="1"/>
  <c r="J8" i="43"/>
  <c r="L51" i="47"/>
  <c r="G90" i="44"/>
  <c r="S49" i="44"/>
  <c r="E49" i="44"/>
  <c r="E8" i="44"/>
  <c r="R139" i="50"/>
  <c r="D41" i="28"/>
  <c r="AA141" i="44"/>
  <c r="G141" i="44"/>
  <c r="R49" i="43"/>
  <c r="D49" i="43" s="1"/>
  <c r="D8" i="43"/>
  <c r="T8" i="43"/>
  <c r="F8" i="43"/>
  <c r="G141" i="34"/>
  <c r="AB18" i="43"/>
  <c r="N18" i="43"/>
  <c r="M18" i="43"/>
  <c r="AB105" i="43"/>
  <c r="N105" i="43" s="1"/>
  <c r="M105" i="43"/>
  <c r="F52" i="47"/>
  <c r="AB52" i="47"/>
  <c r="R49" i="47"/>
  <c r="AB142" i="44"/>
  <c r="N142" i="44" s="1"/>
  <c r="F142" i="44"/>
  <c r="AB142" i="43"/>
  <c r="N142" i="43"/>
  <c r="Y182" i="43"/>
  <c r="K182" i="43"/>
  <c r="I53" i="40"/>
  <c r="H98" i="34"/>
  <c r="F120" i="50"/>
  <c r="AI98" i="51"/>
  <c r="K8" i="51"/>
  <c r="D141" i="43"/>
  <c r="T141" i="43"/>
  <c r="F141" i="43" s="1"/>
  <c r="W139" i="43"/>
  <c r="I139" i="43"/>
  <c r="I98" i="43"/>
  <c r="G182" i="34"/>
  <c r="AL139" i="34"/>
  <c r="Z90" i="47"/>
  <c r="AQ177" i="47"/>
  <c r="W90" i="51"/>
  <c r="I90" i="51"/>
  <c r="AB44" i="44"/>
  <c r="N44" i="44" s="1"/>
  <c r="T31" i="40"/>
  <c r="D31" i="40"/>
  <c r="E141" i="50"/>
  <c r="X49" i="44"/>
  <c r="J49" i="44" s="1"/>
  <c r="J8" i="44"/>
  <c r="G8" i="34"/>
  <c r="AB99" i="51"/>
  <c r="N99" i="51" s="1"/>
  <c r="AB177" i="51"/>
  <c r="Z90" i="51"/>
  <c r="D51" i="34"/>
  <c r="AQ105" i="50"/>
  <c r="AB99" i="43"/>
  <c r="N99" i="43" s="1"/>
  <c r="M99" i="43"/>
  <c r="L51" i="34"/>
  <c r="T51" i="47"/>
  <c r="F51" i="47" s="1"/>
  <c r="D51" i="47"/>
  <c r="AB108" i="44"/>
  <c r="V90" i="43"/>
  <c r="H90" i="43" s="1"/>
  <c r="F151" i="47"/>
  <c r="AB177" i="34"/>
  <c r="E98" i="43"/>
  <c r="H71" i="47"/>
  <c r="D30" i="47"/>
  <c r="H163" i="47"/>
  <c r="AA163" i="47"/>
  <c r="AB163" i="47" s="1"/>
  <c r="E71" i="47"/>
  <c r="AI71" i="47"/>
  <c r="F71" i="47" s="1"/>
  <c r="AQ71" i="47"/>
  <c r="J30" i="47"/>
  <c r="AI120" i="47"/>
  <c r="F120" i="47" s="1"/>
  <c r="I30" i="47"/>
  <c r="H30" i="47"/>
  <c r="AA30" i="47"/>
  <c r="AB30" i="47" s="1"/>
  <c r="AB66" i="51"/>
  <c r="AN139" i="47"/>
  <c r="Y90" i="47"/>
  <c r="G98" i="51"/>
  <c r="AQ134" i="47"/>
  <c r="M134" i="47"/>
  <c r="Y139" i="43"/>
  <c r="K139" i="43"/>
  <c r="K98" i="43"/>
  <c r="G51" i="50"/>
  <c r="Z139" i="47"/>
  <c r="G90" i="43"/>
  <c r="Z49" i="43"/>
  <c r="L49" i="43"/>
  <c r="L8" i="43"/>
  <c r="W139" i="44"/>
  <c r="I139" i="44" s="1"/>
  <c r="I98" i="44"/>
  <c r="G98" i="34"/>
  <c r="AJ49" i="34"/>
  <c r="Y49" i="43"/>
  <c r="K49" i="43" s="1"/>
  <c r="K8" i="43"/>
  <c r="X139" i="50"/>
  <c r="J139" i="50" s="1"/>
  <c r="M61" i="34"/>
  <c r="T141" i="44"/>
  <c r="F141" i="44"/>
  <c r="D141" i="44"/>
  <c r="X139" i="44"/>
  <c r="J139" i="44" s="1"/>
  <c r="J98" i="44"/>
  <c r="V90" i="44"/>
  <c r="H90" i="44" s="1"/>
  <c r="V139" i="50"/>
  <c r="R182" i="43"/>
  <c r="T182" i="43" s="1"/>
  <c r="F182" i="43" s="1"/>
  <c r="AQ66" i="47"/>
  <c r="Y182" i="44"/>
  <c r="U139" i="43"/>
  <c r="AA98" i="43"/>
  <c r="AB98" i="43" s="1"/>
  <c r="G98" i="43"/>
  <c r="R90" i="34"/>
  <c r="AG90" i="34"/>
  <c r="AI90" i="34" s="1"/>
  <c r="AB105" i="50"/>
  <c r="M105" i="50"/>
  <c r="V90" i="47"/>
  <c r="H90" i="47" s="1"/>
  <c r="H8" i="51"/>
  <c r="AA51" i="44"/>
  <c r="AB51" i="44" s="1"/>
  <c r="S182" i="43"/>
  <c r="E182" i="43" s="1"/>
  <c r="AA8" i="43"/>
  <c r="AB8" i="43" s="1"/>
  <c r="L141" i="50"/>
  <c r="AH90" i="47"/>
  <c r="D98" i="51"/>
  <c r="R49" i="44"/>
  <c r="D8" i="44"/>
  <c r="T8" i="44"/>
  <c r="F8" i="44" s="1"/>
  <c r="M105" i="51"/>
  <c r="AB85" i="34"/>
  <c r="N10" i="51"/>
  <c r="X23" i="28"/>
  <c r="N59" i="47"/>
  <c r="N34" i="47"/>
  <c r="N180" i="47"/>
  <c r="M66" i="47"/>
  <c r="L90" i="47"/>
  <c r="T182" i="44"/>
  <c r="F182" i="44" s="1"/>
  <c r="N69" i="47"/>
  <c r="D23" i="28"/>
  <c r="N65" i="47"/>
  <c r="X44" i="28"/>
  <c r="AA90" i="43"/>
  <c r="M90" i="43" s="1"/>
  <c r="AB18" i="47"/>
  <c r="I51" i="47"/>
  <c r="F58" i="47"/>
  <c r="AB58" i="47"/>
  <c r="AQ44" i="47"/>
  <c r="M98" i="43"/>
  <c r="M8" i="44"/>
  <c r="T49" i="43"/>
  <c r="F49" i="43" s="1"/>
  <c r="AA90" i="44"/>
  <c r="M51" i="43"/>
  <c r="G49" i="44"/>
  <c r="D90" i="34"/>
  <c r="AI90" i="47"/>
  <c r="AA182" i="43"/>
  <c r="AB182" i="43" s="1"/>
  <c r="N182" i="43" s="1"/>
  <c r="D49" i="44"/>
  <c r="T49" i="44"/>
  <c r="F49" i="44" s="1"/>
  <c r="AB141" i="44"/>
  <c r="N141" i="44"/>
  <c r="M141" i="44"/>
  <c r="AA49" i="43"/>
  <c r="AB49" i="43" s="1"/>
  <c r="AB49" i="44"/>
  <c r="M182" i="43"/>
  <c r="M90" i="44"/>
  <c r="AB90" i="44"/>
  <c r="N90" i="44"/>
  <c r="F90" i="47" l="1"/>
  <c r="AQ120" i="47"/>
  <c r="N120" i="47" s="1"/>
  <c r="M120" i="47"/>
  <c r="F44" i="47"/>
  <c r="H51" i="34"/>
  <c r="AK90" i="34"/>
  <c r="I163" i="47"/>
  <c r="E120" i="47"/>
  <c r="AH139" i="47"/>
  <c r="AA139" i="43"/>
  <c r="M139" i="43" s="1"/>
  <c r="G139" i="43"/>
  <c r="N163" i="47"/>
  <c r="M61" i="47"/>
  <c r="N105" i="50"/>
  <c r="Z49" i="47"/>
  <c r="L49" i="47" s="1"/>
  <c r="R182" i="34"/>
  <c r="D141" i="34"/>
  <c r="AI30" i="47"/>
  <c r="F30" i="47" s="1"/>
  <c r="N152" i="47"/>
  <c r="I141" i="51"/>
  <c r="M44" i="47"/>
  <c r="N66" i="50"/>
  <c r="AB141" i="43"/>
  <c r="N141" i="43" s="1"/>
  <c r="T90" i="47"/>
  <c r="D90" i="47"/>
  <c r="AB120" i="43"/>
  <c r="N120" i="43" s="1"/>
  <c r="M120" i="43"/>
  <c r="AK30" i="28"/>
  <c r="N116" i="47"/>
  <c r="S139" i="51"/>
  <c r="T98" i="51"/>
  <c r="F98" i="51" s="1"/>
  <c r="E98" i="51"/>
  <c r="N36" i="47"/>
  <c r="N75" i="47"/>
  <c r="L29" i="28"/>
  <c r="N150" i="34"/>
  <c r="N62" i="47"/>
  <c r="M146" i="47"/>
  <c r="AB146" i="47"/>
  <c r="AN139" i="34"/>
  <c r="H139" i="44"/>
  <c r="F114" i="47"/>
  <c r="N21" i="50"/>
  <c r="AB60" i="47"/>
  <c r="N60" i="47" s="1"/>
  <c r="N118" i="47"/>
  <c r="N42" i="47"/>
  <c r="K105" i="47"/>
  <c r="N157" i="47"/>
  <c r="AQ166" i="47"/>
  <c r="K61" i="47"/>
  <c r="N111" i="43"/>
  <c r="N46" i="47"/>
  <c r="N129" i="47"/>
  <c r="J120" i="47"/>
  <c r="E182" i="50"/>
  <c r="M12" i="50"/>
  <c r="AB12" i="50"/>
  <c r="N12" i="50" s="1"/>
  <c r="F42" i="47"/>
  <c r="K18" i="47"/>
  <c r="N171" i="47"/>
  <c r="AB134" i="47"/>
  <c r="N134" i="47" s="1"/>
  <c r="AK23" i="28"/>
  <c r="L23" i="28" s="1"/>
  <c r="N27" i="51"/>
  <c r="N54" i="51"/>
  <c r="K139" i="34"/>
  <c r="AP98" i="34"/>
  <c r="N33" i="47"/>
  <c r="N13" i="50"/>
  <c r="N83" i="47"/>
  <c r="J53" i="40"/>
  <c r="I30" i="28"/>
  <c r="L85" i="47"/>
  <c r="N77" i="34"/>
  <c r="J158" i="34"/>
  <c r="X156" i="34"/>
  <c r="T159" i="34"/>
  <c r="E159" i="34"/>
  <c r="AM156" i="34"/>
  <c r="AP156" i="34" s="1"/>
  <c r="AQ156" i="34" s="1"/>
  <c r="AP159" i="34"/>
  <c r="J159" i="34"/>
  <c r="AI160" i="34"/>
  <c r="AQ160" i="34" s="1"/>
  <c r="E160" i="34"/>
  <c r="J161" i="34"/>
  <c r="AA161" i="34"/>
  <c r="E162" i="34"/>
  <c r="T162" i="34"/>
  <c r="AH163" i="34"/>
  <c r="E164" i="34"/>
  <c r="AI164" i="34"/>
  <c r="AQ10" i="50"/>
  <c r="K163" i="47"/>
  <c r="M129" i="47"/>
  <c r="X51" i="47"/>
  <c r="F116" i="47"/>
  <c r="N109" i="47"/>
  <c r="N13" i="43"/>
  <c r="M45" i="47"/>
  <c r="J108" i="47"/>
  <c r="N175" i="47"/>
  <c r="N125" i="34"/>
  <c r="K166" i="51"/>
  <c r="AP166" i="51"/>
  <c r="G167" i="51"/>
  <c r="AP167" i="51"/>
  <c r="K168" i="51"/>
  <c r="AA168" i="51"/>
  <c r="AP169" i="51"/>
  <c r="M169" i="51" s="1"/>
  <c r="K169" i="51"/>
  <c r="K171" i="51"/>
  <c r="AA171" i="51"/>
  <c r="M172" i="51"/>
  <c r="K172" i="51"/>
  <c r="AP172" i="51"/>
  <c r="AQ172" i="51" s="1"/>
  <c r="N172" i="51" s="1"/>
  <c r="E17" i="34"/>
  <c r="T17" i="34"/>
  <c r="F17" i="34" s="1"/>
  <c r="S15" i="34"/>
  <c r="AM15" i="34"/>
  <c r="J17" i="34"/>
  <c r="AP17" i="34"/>
  <c r="AQ17" i="34" s="1"/>
  <c r="I20" i="34"/>
  <c r="AA20" i="34"/>
  <c r="W18" i="34"/>
  <c r="R18" i="34"/>
  <c r="D21" i="34"/>
  <c r="T21" i="34"/>
  <c r="AP21" i="34"/>
  <c r="M21" i="34" s="1"/>
  <c r="AL18" i="34"/>
  <c r="I21" i="34"/>
  <c r="AG18" i="34"/>
  <c r="AI22" i="34"/>
  <c r="W23" i="34"/>
  <c r="I24" i="34"/>
  <c r="AA24" i="34"/>
  <c r="R23" i="34"/>
  <c r="D25" i="34"/>
  <c r="T25" i="34"/>
  <c r="I25" i="34"/>
  <c r="AL23" i="34"/>
  <c r="AP25" i="34"/>
  <c r="AG23" i="34"/>
  <c r="D26" i="34"/>
  <c r="I27" i="34"/>
  <c r="AA27" i="34"/>
  <c r="D28" i="34"/>
  <c r="T28" i="34"/>
  <c r="D29" i="34"/>
  <c r="AI29" i="34"/>
  <c r="W30" i="34"/>
  <c r="I30" i="34" s="1"/>
  <c r="I31" i="34"/>
  <c r="K120" i="34"/>
  <c r="AQ64" i="47"/>
  <c r="N64" i="47" s="1"/>
  <c r="F144" i="47"/>
  <c r="M123" i="44"/>
  <c r="AQ123" i="44"/>
  <c r="N123" i="44" s="1"/>
  <c r="H165" i="50"/>
  <c r="AA165" i="50"/>
  <c r="Z163" i="50"/>
  <c r="L163" i="50" s="1"/>
  <c r="L167" i="50"/>
  <c r="AA167" i="50"/>
  <c r="AA168" i="50"/>
  <c r="H168" i="50"/>
  <c r="L168" i="50"/>
  <c r="AP168" i="50"/>
  <c r="AQ168" i="50" s="1"/>
  <c r="L170" i="50"/>
  <c r="AA170" i="50"/>
  <c r="H171" i="50"/>
  <c r="AA171" i="50"/>
  <c r="H172" i="50"/>
  <c r="AP172" i="50"/>
  <c r="AQ172" i="50" s="1"/>
  <c r="L173" i="50"/>
  <c r="AA173" i="50"/>
  <c r="H174" i="50"/>
  <c r="AA174" i="50"/>
  <c r="L174" i="50"/>
  <c r="AP174" i="50"/>
  <c r="AQ174" i="50" s="1"/>
  <c r="AP175" i="50"/>
  <c r="H175" i="50"/>
  <c r="L176" i="50"/>
  <c r="AA176" i="50"/>
  <c r="H178" i="50"/>
  <c r="V177" i="50"/>
  <c r="AO177" i="50"/>
  <c r="L178" i="50"/>
  <c r="AP178" i="50"/>
  <c r="AQ178" i="50" s="1"/>
  <c r="Z177" i="50"/>
  <c r="AA180" i="50"/>
  <c r="L181" i="50"/>
  <c r="AP181" i="50"/>
  <c r="AQ181" i="50" s="1"/>
  <c r="L36" i="51"/>
  <c r="AP36" i="51"/>
  <c r="H37" i="51"/>
  <c r="AP37" i="51"/>
  <c r="AA39" i="51"/>
  <c r="H39" i="51"/>
  <c r="AP39" i="51"/>
  <c r="L39" i="51"/>
  <c r="AP40" i="51"/>
  <c r="AQ40" i="51" s="1"/>
  <c r="N40" i="51" s="1"/>
  <c r="H40" i="51"/>
  <c r="AB42" i="51"/>
  <c r="L42" i="51"/>
  <c r="AP42" i="51"/>
  <c r="H43" i="51"/>
  <c r="AP43" i="51"/>
  <c r="AQ43" i="51" s="1"/>
  <c r="L45" i="51"/>
  <c r="Z44" i="51"/>
  <c r="L44" i="51" s="1"/>
  <c r="AA45" i="51"/>
  <c r="AA46" i="51"/>
  <c r="V44" i="51"/>
  <c r="L46" i="51"/>
  <c r="AO44" i="51"/>
  <c r="AK44" i="51"/>
  <c r="AP47" i="51"/>
  <c r="H47" i="51"/>
  <c r="AA48" i="51"/>
  <c r="L48" i="51"/>
  <c r="H53" i="51"/>
  <c r="V52" i="51"/>
  <c r="AA53" i="51"/>
  <c r="N107" i="51"/>
  <c r="N167" i="47"/>
  <c r="L134" i="47"/>
  <c r="J177" i="34"/>
  <c r="AP177" i="34"/>
  <c r="Z58" i="50"/>
  <c r="AA59" i="50"/>
  <c r="L59" i="50"/>
  <c r="AA60" i="50"/>
  <c r="V58" i="50"/>
  <c r="AN58" i="50"/>
  <c r="K58" i="50" s="1"/>
  <c r="AP60" i="50"/>
  <c r="AQ60" i="50" s="1"/>
  <c r="K60" i="50"/>
  <c r="E65" i="50"/>
  <c r="AI65" i="50"/>
  <c r="I67" i="50"/>
  <c r="AA67" i="50"/>
  <c r="AB67" i="50" s="1"/>
  <c r="N67" i="50" s="1"/>
  <c r="D68" i="50"/>
  <c r="T68" i="50"/>
  <c r="AA143" i="50"/>
  <c r="Y142" i="50"/>
  <c r="K143" i="50"/>
  <c r="U142" i="50"/>
  <c r="G144" i="50"/>
  <c r="AA144" i="50"/>
  <c r="K144" i="50"/>
  <c r="AN142" i="50"/>
  <c r="AN141" i="50" s="1"/>
  <c r="AP144" i="50"/>
  <c r="AQ144" i="50" s="1"/>
  <c r="G145" i="50"/>
  <c r="AJ142" i="50"/>
  <c r="AP145" i="50"/>
  <c r="K146" i="50"/>
  <c r="AA146" i="50"/>
  <c r="G147" i="50"/>
  <c r="AA147" i="50"/>
  <c r="K147" i="50"/>
  <c r="AP147" i="50"/>
  <c r="AQ147" i="50" s="1"/>
  <c r="I150" i="50"/>
  <c r="W148" i="50"/>
  <c r="AA150" i="50"/>
  <c r="D152" i="50"/>
  <c r="T152" i="50"/>
  <c r="R151" i="50"/>
  <c r="I152" i="50"/>
  <c r="AP152" i="50"/>
  <c r="AL151" i="50"/>
  <c r="AL141" i="50" s="1"/>
  <c r="AL182" i="50" s="1"/>
  <c r="D153" i="50"/>
  <c r="AI153" i="50"/>
  <c r="AG151" i="50"/>
  <c r="W151" i="50"/>
  <c r="AA154" i="50"/>
  <c r="I154" i="50"/>
  <c r="T155" i="50"/>
  <c r="D155" i="50"/>
  <c r="F65" i="47"/>
  <c r="G51" i="44"/>
  <c r="AB115" i="51"/>
  <c r="N115" i="51" s="1"/>
  <c r="N153" i="43"/>
  <c r="V15" i="50"/>
  <c r="H15" i="50" s="1"/>
  <c r="AA17" i="50"/>
  <c r="AG23" i="50"/>
  <c r="AI23" i="50" s="1"/>
  <c r="AI24" i="50"/>
  <c r="F24" i="50" s="1"/>
  <c r="D24" i="50"/>
  <c r="N101" i="34"/>
  <c r="D53" i="40"/>
  <c r="N135" i="51"/>
  <c r="N21" i="43"/>
  <c r="AK98" i="44"/>
  <c r="AK139" i="44" s="1"/>
  <c r="H99" i="44"/>
  <c r="AH142" i="47"/>
  <c r="E142" i="47" s="1"/>
  <c r="AI143" i="47"/>
  <c r="F143" i="47" s="1"/>
  <c r="H144" i="47"/>
  <c r="V142" i="47"/>
  <c r="AJ148" i="47"/>
  <c r="AP149" i="47"/>
  <c r="N146" i="47"/>
  <c r="AQ117" i="47"/>
  <c r="N117" i="47" s="1"/>
  <c r="N131" i="34"/>
  <c r="D108" i="47"/>
  <c r="F16" i="50"/>
  <c r="E85" i="47"/>
  <c r="I66" i="50"/>
  <c r="N43" i="34"/>
  <c r="E18" i="47"/>
  <c r="N37" i="34"/>
  <c r="G35" i="47"/>
  <c r="AJ30" i="47"/>
  <c r="AP30" i="47" s="1"/>
  <c r="AQ30" i="47" s="1"/>
  <c r="N30" i="47" s="1"/>
  <c r="K151" i="47"/>
  <c r="N65" i="51"/>
  <c r="AK36" i="28"/>
  <c r="L36" i="28" s="1"/>
  <c r="H18" i="47"/>
  <c r="N59" i="51"/>
  <c r="F151" i="43"/>
  <c r="T15" i="50"/>
  <c r="F15" i="50" s="1"/>
  <c r="D15" i="50"/>
  <c r="M16" i="40"/>
  <c r="M26" i="40"/>
  <c r="M45" i="40"/>
  <c r="AQ36" i="41"/>
  <c r="M45" i="41"/>
  <c r="AQ49" i="41"/>
  <c r="F56" i="34"/>
  <c r="F125" i="34"/>
  <c r="AQ33" i="34"/>
  <c r="F26" i="34"/>
  <c r="AP105" i="34"/>
  <c r="F164" i="43"/>
  <c r="F149" i="51"/>
  <c r="F29" i="41"/>
  <c r="AA47" i="40"/>
  <c r="AB47" i="40" s="1"/>
  <c r="N47" i="40" s="1"/>
  <c r="F123" i="44"/>
  <c r="AO177" i="51"/>
  <c r="L179" i="51"/>
  <c r="AN120" i="34"/>
  <c r="K121" i="34"/>
  <c r="F86" i="51"/>
  <c r="F138" i="34"/>
  <c r="F33" i="34"/>
  <c r="AQ75" i="50"/>
  <c r="N75" i="50" s="1"/>
  <c r="AQ100" i="34"/>
  <c r="N100" i="34" s="1"/>
  <c r="M31" i="43"/>
  <c r="F105" i="44"/>
  <c r="T156" i="51"/>
  <c r="AA51" i="40"/>
  <c r="Y21" i="41"/>
  <c r="K21" i="41" s="1"/>
  <c r="AN21" i="41"/>
  <c r="AN31" i="41" s="1"/>
  <c r="U43" i="40"/>
  <c r="U53" i="40" s="1"/>
  <c r="F82" i="43"/>
  <c r="J66" i="43"/>
  <c r="F33" i="43"/>
  <c r="V108" i="51"/>
  <c r="K154" i="50"/>
  <c r="Y151" i="50"/>
  <c r="K151" i="50" s="1"/>
  <c r="E66" i="34"/>
  <c r="M129" i="51"/>
  <c r="AB79" i="50"/>
  <c r="N79" i="50" s="1"/>
  <c r="AQ107" i="34"/>
  <c r="N107" i="34" s="1"/>
  <c r="AQ74" i="51"/>
  <c r="N74" i="51" s="1"/>
  <c r="AB72" i="34"/>
  <c r="N72" i="34" s="1"/>
  <c r="F24" i="43"/>
  <c r="M117" i="43"/>
  <c r="F117" i="51"/>
  <c r="AA28" i="41"/>
  <c r="AB28" i="41" s="1"/>
  <c r="AA18" i="41"/>
  <c r="AB18" i="41" s="1"/>
  <c r="AA28" i="40"/>
  <c r="AB28" i="40" s="1"/>
  <c r="AA50" i="40"/>
  <c r="AB50" i="40" s="1"/>
  <c r="F47" i="41"/>
  <c r="AA37" i="40"/>
  <c r="AB37" i="40" s="1"/>
  <c r="AH30" i="28"/>
  <c r="L116" i="47"/>
  <c r="R142" i="47"/>
  <c r="V9" i="50"/>
  <c r="I120" i="34"/>
  <c r="F68" i="47"/>
  <c r="F38" i="50"/>
  <c r="F89" i="34"/>
  <c r="M53" i="44"/>
  <c r="AA40" i="41"/>
  <c r="AB40" i="41" s="1"/>
  <c r="AP23" i="40"/>
  <c r="AQ23" i="40" s="1"/>
  <c r="AP35" i="41"/>
  <c r="AQ35" i="41" s="1"/>
  <c r="F17" i="40"/>
  <c r="AA15" i="40"/>
  <c r="AB15" i="40" s="1"/>
  <c r="L113" i="50"/>
  <c r="H23" i="28"/>
  <c r="AL142" i="47"/>
  <c r="I143" i="47"/>
  <c r="I9" i="50"/>
  <c r="Y163" i="51"/>
  <c r="F77" i="34"/>
  <c r="AB33" i="34"/>
  <c r="AB122" i="34"/>
  <c r="N101" i="51"/>
  <c r="F76" i="50"/>
  <c r="AB174" i="34"/>
  <c r="N174" i="34" s="1"/>
  <c r="AQ122" i="34"/>
  <c r="M115" i="34"/>
  <c r="AQ47" i="34"/>
  <c r="N47" i="34" s="1"/>
  <c r="AQ137" i="51"/>
  <c r="N137" i="51" s="1"/>
  <c r="AQ126" i="50"/>
  <c r="N126" i="50" s="1"/>
  <c r="F34" i="34"/>
  <c r="F72" i="44"/>
  <c r="U21" i="41"/>
  <c r="AA21" i="41" s="1"/>
  <c r="AB21" i="41" s="1"/>
  <c r="U21" i="40"/>
  <c r="AQ46" i="41"/>
  <c r="AP45" i="40"/>
  <c r="AQ45" i="40" s="1"/>
  <c r="H108" i="44"/>
  <c r="H151" i="43"/>
  <c r="K32" i="34"/>
  <c r="H151" i="34"/>
  <c r="H156" i="34"/>
  <c r="AK108" i="51"/>
  <c r="N36" i="44"/>
  <c r="H111" i="47"/>
  <c r="AJ9" i="50"/>
  <c r="J11" i="50"/>
  <c r="X9" i="50"/>
  <c r="AK30" i="50"/>
  <c r="V71" i="50"/>
  <c r="AO71" i="50"/>
  <c r="J23" i="34"/>
  <c r="F19" i="51"/>
  <c r="AQ147" i="51"/>
  <c r="N147" i="51" s="1"/>
  <c r="AN11" i="40"/>
  <c r="AN31" i="40" s="1"/>
  <c r="AP35" i="40"/>
  <c r="AQ35" i="40" s="1"/>
  <c r="K26" i="50"/>
  <c r="Y23" i="50"/>
  <c r="Z30" i="51"/>
  <c r="N136" i="51"/>
  <c r="F181" i="34"/>
  <c r="U11" i="40"/>
  <c r="AA22" i="41"/>
  <c r="AB22" i="41" s="1"/>
  <c r="AP13" i="41"/>
  <c r="L36" i="50"/>
  <c r="AO30" i="50"/>
  <c r="L30" i="50" s="1"/>
  <c r="L110" i="51"/>
  <c r="AO108" i="51"/>
  <c r="N75" i="51"/>
  <c r="F147" i="47"/>
  <c r="F35" i="50"/>
  <c r="N82" i="51"/>
  <c r="AB42" i="50"/>
  <c r="E177" i="34"/>
  <c r="F16" i="51"/>
  <c r="AB109" i="51"/>
  <c r="AQ72" i="51"/>
  <c r="N72" i="51" s="1"/>
  <c r="M64" i="51"/>
  <c r="AB116" i="50"/>
  <c r="N116" i="50" s="1"/>
  <c r="M86" i="50"/>
  <c r="AQ152" i="34"/>
  <c r="N152" i="34" s="1"/>
  <c r="M17" i="34"/>
  <c r="F125" i="50"/>
  <c r="AQ117" i="50"/>
  <c r="N117" i="50" s="1"/>
  <c r="AQ107" i="50"/>
  <c r="N107" i="50" s="1"/>
  <c r="F114" i="43"/>
  <c r="AI85" i="51"/>
  <c r="F85" i="51" s="1"/>
  <c r="I108" i="50"/>
  <c r="U11" i="41"/>
  <c r="N59" i="44"/>
  <c r="E66" i="44"/>
  <c r="F70" i="44"/>
  <c r="N129" i="43"/>
  <c r="AH23" i="47"/>
  <c r="E23" i="47" s="1"/>
  <c r="Y148" i="47"/>
  <c r="V30" i="50"/>
  <c r="H30" i="50" s="1"/>
  <c r="S113" i="50"/>
  <c r="AO163" i="50"/>
  <c r="AB101" i="50"/>
  <c r="N101" i="50" s="1"/>
  <c r="F169" i="34"/>
  <c r="F86" i="34"/>
  <c r="E61" i="51"/>
  <c r="N83" i="51"/>
  <c r="AB11" i="51"/>
  <c r="N11" i="51" s="1"/>
  <c r="J156" i="50"/>
  <c r="F152" i="34"/>
  <c r="N56" i="43"/>
  <c r="M27" i="43"/>
  <c r="J9" i="44"/>
  <c r="F150" i="43"/>
  <c r="N132" i="44"/>
  <c r="F112" i="44"/>
  <c r="AB65" i="34"/>
  <c r="AN15" i="47"/>
  <c r="K15" i="47" s="1"/>
  <c r="U9" i="50"/>
  <c r="K63" i="50"/>
  <c r="K163" i="34"/>
  <c r="N131" i="51"/>
  <c r="N48" i="41"/>
  <c r="F146" i="47"/>
  <c r="F104" i="34"/>
  <c r="F75" i="34"/>
  <c r="AQ109" i="51"/>
  <c r="E134" i="50"/>
  <c r="AQ109" i="50"/>
  <c r="J44" i="51"/>
  <c r="AQ150" i="34"/>
  <c r="AQ102" i="34"/>
  <c r="N102" i="34" s="1"/>
  <c r="F174" i="51"/>
  <c r="AQ162" i="51"/>
  <c r="M76" i="51"/>
  <c r="F138" i="51"/>
  <c r="H23" i="51"/>
  <c r="AA25" i="41"/>
  <c r="AB25" i="41" s="1"/>
  <c r="AA18" i="40"/>
  <c r="AB18" i="40" s="1"/>
  <c r="AA25" i="40"/>
  <c r="F64" i="43"/>
  <c r="K25" i="50"/>
  <c r="AN23" i="50"/>
  <c r="J27" i="50"/>
  <c r="E28" i="50"/>
  <c r="I26" i="51"/>
  <c r="W23" i="51"/>
  <c r="AA23" i="51" s="1"/>
  <c r="L26" i="51"/>
  <c r="AO23" i="51"/>
  <c r="AN23" i="34"/>
  <c r="K27" i="34"/>
  <c r="E34" i="34"/>
  <c r="AB179" i="34"/>
  <c r="N179" i="34" s="1"/>
  <c r="M40" i="51"/>
  <c r="J23" i="51"/>
  <c r="AQ83" i="34"/>
  <c r="N83" i="34" s="1"/>
  <c r="M34" i="34"/>
  <c r="AQ26" i="34"/>
  <c r="N26" i="34" s="1"/>
  <c r="AQ162" i="50"/>
  <c r="AQ146" i="50"/>
  <c r="M130" i="50"/>
  <c r="F54" i="34"/>
  <c r="G18" i="34"/>
  <c r="AP85" i="34"/>
  <c r="D142" i="50"/>
  <c r="AA15" i="41"/>
  <c r="AB15" i="41" s="1"/>
  <c r="AA40" i="40"/>
  <c r="AB40" i="40" s="1"/>
  <c r="AM9" i="47"/>
  <c r="X23" i="47"/>
  <c r="AA23" i="47" s="1"/>
  <c r="Z156" i="47"/>
  <c r="L156" i="47" s="1"/>
  <c r="H158" i="47"/>
  <c r="L160" i="47"/>
  <c r="H161" i="47"/>
  <c r="AH61" i="50"/>
  <c r="H155" i="50"/>
  <c r="AK151" i="50"/>
  <c r="I174" i="34"/>
  <c r="AH9" i="50"/>
  <c r="U30" i="50"/>
  <c r="L120" i="50"/>
  <c r="AP179" i="50"/>
  <c r="M179" i="50" s="1"/>
  <c r="AA181" i="50"/>
  <c r="R120" i="51"/>
  <c r="AK120" i="51"/>
  <c r="H120" i="51" s="1"/>
  <c r="U163" i="51"/>
  <c r="AM52" i="34"/>
  <c r="AE38" i="28"/>
  <c r="AJ38" i="28" s="1"/>
  <c r="K38" i="28" s="1"/>
  <c r="C46" i="28"/>
  <c r="J10" i="47"/>
  <c r="S105" i="47"/>
  <c r="R108" i="47"/>
  <c r="AG113" i="47"/>
  <c r="D113" i="47" s="1"/>
  <c r="E143" i="47"/>
  <c r="K161" i="47"/>
  <c r="D167" i="47"/>
  <c r="AK9" i="50"/>
  <c r="AP16" i="50"/>
  <c r="AQ16" i="50" s="1"/>
  <c r="U18" i="50"/>
  <c r="H129" i="50"/>
  <c r="AJ71" i="51"/>
  <c r="U120" i="51"/>
  <c r="AH151" i="51"/>
  <c r="AI151" i="51" s="1"/>
  <c r="AN163" i="51"/>
  <c r="AN182" i="51" s="1"/>
  <c r="AN30" i="34"/>
  <c r="K167" i="44"/>
  <c r="K173" i="44"/>
  <c r="K176" i="44"/>
  <c r="K180" i="44"/>
  <c r="K13" i="40"/>
  <c r="K16" i="40"/>
  <c r="K19" i="40"/>
  <c r="K23" i="40"/>
  <c r="AQ25" i="40"/>
  <c r="K26" i="40"/>
  <c r="K29" i="40"/>
  <c r="K35" i="40"/>
  <c r="K38" i="40"/>
  <c r="K41" i="40"/>
  <c r="K45" i="40"/>
  <c r="M47" i="40"/>
  <c r="K48" i="40"/>
  <c r="K51" i="40"/>
  <c r="K13" i="41"/>
  <c r="M14" i="41"/>
  <c r="K16" i="41"/>
  <c r="K19" i="41"/>
  <c r="K23" i="41"/>
  <c r="K26" i="41"/>
  <c r="K29" i="41"/>
  <c r="K35" i="41"/>
  <c r="AB36" i="41"/>
  <c r="N36" i="41" s="1"/>
  <c r="K38" i="41"/>
  <c r="K41" i="41"/>
  <c r="K45" i="41"/>
  <c r="AB46" i="41"/>
  <c r="N46" i="41" s="1"/>
  <c r="K48" i="41"/>
  <c r="K51" i="41"/>
  <c r="AL99" i="47"/>
  <c r="V105" i="47"/>
  <c r="AM142" i="47"/>
  <c r="AM141" i="47" s="1"/>
  <c r="AM182" i="47" s="1"/>
  <c r="I145" i="47"/>
  <c r="I154" i="47"/>
  <c r="H12" i="50"/>
  <c r="I19" i="50"/>
  <c r="J21" i="50"/>
  <c r="E34" i="50"/>
  <c r="E48" i="50"/>
  <c r="AG52" i="50"/>
  <c r="H54" i="50"/>
  <c r="V52" i="50"/>
  <c r="H57" i="50"/>
  <c r="E62" i="50"/>
  <c r="AL61" i="50"/>
  <c r="I76" i="50"/>
  <c r="L84" i="50"/>
  <c r="V30" i="51"/>
  <c r="U71" i="51"/>
  <c r="S156" i="34"/>
  <c r="U41" i="28"/>
  <c r="AF44" i="28"/>
  <c r="AJ15" i="47"/>
  <c r="I102" i="47"/>
  <c r="D103" i="47"/>
  <c r="AJ113" i="47"/>
  <c r="G115" i="47"/>
  <c r="E162" i="47"/>
  <c r="AM9" i="50"/>
  <c r="I12" i="50"/>
  <c r="L14" i="50"/>
  <c r="H28" i="50"/>
  <c r="X30" i="50"/>
  <c r="H42" i="50"/>
  <c r="W30" i="51"/>
  <c r="I71" i="51"/>
  <c r="K144" i="34"/>
  <c r="K147" i="34"/>
  <c r="K152" i="34"/>
  <c r="J162" i="34"/>
  <c r="J149" i="47"/>
  <c r="AN9" i="50"/>
  <c r="E13" i="50"/>
  <c r="AK23" i="50"/>
  <c r="H23" i="50" s="1"/>
  <c r="Y30" i="50"/>
  <c r="E40" i="50"/>
  <c r="J54" i="50"/>
  <c r="E55" i="50"/>
  <c r="J57" i="50"/>
  <c r="AL58" i="50"/>
  <c r="H62" i="50"/>
  <c r="U120" i="50"/>
  <c r="U163" i="50"/>
  <c r="K117" i="51"/>
  <c r="AO120" i="51"/>
  <c r="X142" i="51"/>
  <c r="AH148" i="51"/>
  <c r="E149" i="51"/>
  <c r="Z163" i="51"/>
  <c r="I173" i="51"/>
  <c r="L137" i="34"/>
  <c r="H138" i="34"/>
  <c r="AB23" i="28"/>
  <c r="C23" i="28" s="1"/>
  <c r="C37" i="28"/>
  <c r="AM58" i="47"/>
  <c r="X99" i="47"/>
  <c r="I109" i="47"/>
  <c r="X142" i="47"/>
  <c r="AO142" i="47"/>
  <c r="AO141" i="47" s="1"/>
  <c r="D153" i="47"/>
  <c r="L154" i="47"/>
  <c r="S156" i="47"/>
  <c r="L158" i="47"/>
  <c r="H159" i="47"/>
  <c r="L159" i="47"/>
  <c r="H162" i="47"/>
  <c r="W15" i="50"/>
  <c r="AO15" i="50"/>
  <c r="H17" i="50"/>
  <c r="L19" i="50"/>
  <c r="G26" i="50"/>
  <c r="E32" i="50"/>
  <c r="J42" i="50"/>
  <c r="I118" i="50"/>
  <c r="AN163" i="50"/>
  <c r="Y30" i="51"/>
  <c r="AO30" i="51"/>
  <c r="J68" i="51"/>
  <c r="E69" i="51"/>
  <c r="J69" i="51"/>
  <c r="AN71" i="51"/>
  <c r="AN90" i="51" s="1"/>
  <c r="J100" i="51"/>
  <c r="Y120" i="51"/>
  <c r="AG163" i="51"/>
  <c r="AG30" i="34"/>
  <c r="AI30" i="34" s="1"/>
  <c r="S44" i="34"/>
  <c r="I122" i="34"/>
  <c r="I125" i="34"/>
  <c r="C12" i="28"/>
  <c r="O30" i="28"/>
  <c r="C30" i="28" s="1"/>
  <c r="AF30" i="28"/>
  <c r="G30" i="28" s="1"/>
  <c r="AH35" i="28"/>
  <c r="AJ9" i="47"/>
  <c r="AN58" i="47"/>
  <c r="K58" i="47" s="1"/>
  <c r="U71" i="47"/>
  <c r="AO99" i="47"/>
  <c r="U113" i="47"/>
  <c r="Y142" i="47"/>
  <c r="I146" i="47"/>
  <c r="D147" i="47"/>
  <c r="I147" i="47"/>
  <c r="J152" i="47"/>
  <c r="U156" i="47"/>
  <c r="E168" i="47"/>
  <c r="X15" i="50"/>
  <c r="AG30" i="50"/>
  <c r="AI30" i="50" s="1"/>
  <c r="L37" i="50"/>
  <c r="AP41" i="50"/>
  <c r="AQ41" i="50" s="1"/>
  <c r="AH44" i="50"/>
  <c r="E44" i="50" s="1"/>
  <c r="AK52" i="50"/>
  <c r="AN71" i="50"/>
  <c r="H84" i="50"/>
  <c r="U9" i="51"/>
  <c r="I37" i="51"/>
  <c r="I40" i="51"/>
  <c r="D41" i="51"/>
  <c r="I43" i="51"/>
  <c r="AL44" i="51"/>
  <c r="I44" i="51" s="1"/>
  <c r="AI46" i="51"/>
  <c r="I47" i="51"/>
  <c r="H54" i="51"/>
  <c r="L56" i="51"/>
  <c r="H57" i="51"/>
  <c r="L60" i="51"/>
  <c r="L64" i="51"/>
  <c r="H65" i="51"/>
  <c r="AO71" i="51"/>
  <c r="I111" i="51"/>
  <c r="Z120" i="51"/>
  <c r="L137" i="51"/>
  <c r="H144" i="51"/>
  <c r="L144" i="51"/>
  <c r="Y71" i="34"/>
  <c r="AJ120" i="34"/>
  <c r="AJ139" i="34" s="1"/>
  <c r="M169" i="43"/>
  <c r="E12" i="28"/>
  <c r="AE23" i="28"/>
  <c r="F23" i="28" s="1"/>
  <c r="Q30" i="28"/>
  <c r="AI35" i="28"/>
  <c r="J35" i="28" s="1"/>
  <c r="AK9" i="47"/>
  <c r="U15" i="47"/>
  <c r="AL23" i="47"/>
  <c r="I101" i="47"/>
  <c r="I104" i="47"/>
  <c r="AO105" i="47"/>
  <c r="K115" i="47"/>
  <c r="J144" i="47"/>
  <c r="J146" i="47"/>
  <c r="E147" i="47"/>
  <c r="H157" i="47"/>
  <c r="AM156" i="47"/>
  <c r="J159" i="47"/>
  <c r="E11" i="50"/>
  <c r="E19" i="50"/>
  <c r="AM23" i="50"/>
  <c r="J23" i="50" s="1"/>
  <c r="L28" i="50"/>
  <c r="K34" i="50"/>
  <c r="H41" i="50"/>
  <c r="L42" i="50"/>
  <c r="AA43" i="50"/>
  <c r="AB43" i="50" s="1"/>
  <c r="N43" i="50" s="1"/>
  <c r="K43" i="50"/>
  <c r="S52" i="50"/>
  <c r="W71" i="50"/>
  <c r="E32" i="51"/>
  <c r="J34" i="51"/>
  <c r="E35" i="51"/>
  <c r="L68" i="51"/>
  <c r="E116" i="51"/>
  <c r="S58" i="34"/>
  <c r="E58" i="34" s="1"/>
  <c r="AI68" i="34"/>
  <c r="I70" i="34"/>
  <c r="R120" i="34"/>
  <c r="E120" i="43"/>
  <c r="D33" i="41"/>
  <c r="F153" i="44"/>
  <c r="J61" i="44"/>
  <c r="M67" i="44"/>
  <c r="H18" i="34"/>
  <c r="AF23" i="28"/>
  <c r="G23" i="28" s="1"/>
  <c r="S9" i="47"/>
  <c r="AM15" i="47"/>
  <c r="J15" i="47" s="1"/>
  <c r="AM23" i="47"/>
  <c r="AN52" i="47"/>
  <c r="D107" i="47"/>
  <c r="K147" i="47"/>
  <c r="Z148" i="47"/>
  <c r="E150" i="47"/>
  <c r="E12" i="50"/>
  <c r="Z15" i="50"/>
  <c r="AJ18" i="50"/>
  <c r="AP18" i="50" s="1"/>
  <c r="J20" i="50"/>
  <c r="J26" i="50"/>
  <c r="AJ30" i="50"/>
  <c r="AP30" i="50" s="1"/>
  <c r="H43" i="50"/>
  <c r="E64" i="50"/>
  <c r="X71" i="50"/>
  <c r="J71" i="50" s="1"/>
  <c r="AJ134" i="50"/>
  <c r="AP134" i="50" s="1"/>
  <c r="Y163" i="50"/>
  <c r="AG30" i="51"/>
  <c r="J57" i="51"/>
  <c r="X61" i="51"/>
  <c r="X108" i="34"/>
  <c r="AO163" i="34"/>
  <c r="I128" i="34"/>
  <c r="D132" i="34"/>
  <c r="L87" i="43"/>
  <c r="H120" i="44"/>
  <c r="S71" i="34"/>
  <c r="U120" i="34"/>
  <c r="AK163" i="34"/>
  <c r="L41" i="43"/>
  <c r="H73" i="43"/>
  <c r="G76" i="43"/>
  <c r="J84" i="43"/>
  <c r="J98" i="43"/>
  <c r="I103" i="43"/>
  <c r="L106" i="43"/>
  <c r="H107" i="43"/>
  <c r="E118" i="43"/>
  <c r="V120" i="34"/>
  <c r="E150" i="34"/>
  <c r="H169" i="34"/>
  <c r="H76" i="43"/>
  <c r="L81" i="43"/>
  <c r="I74" i="44"/>
  <c r="I77" i="44"/>
  <c r="I80" i="44"/>
  <c r="I83" i="44"/>
  <c r="I87" i="44"/>
  <c r="K102" i="44"/>
  <c r="K110" i="44"/>
  <c r="K117" i="44"/>
  <c r="G59" i="50"/>
  <c r="U71" i="50"/>
  <c r="I129" i="50"/>
  <c r="G155" i="50"/>
  <c r="G159" i="50"/>
  <c r="K161" i="50"/>
  <c r="I168" i="50"/>
  <c r="I171" i="50"/>
  <c r="W177" i="50"/>
  <c r="D10" i="51"/>
  <c r="I39" i="51"/>
  <c r="I42" i="51"/>
  <c r="I46" i="51"/>
  <c r="D47" i="51"/>
  <c r="AG120" i="51"/>
  <c r="K124" i="51"/>
  <c r="K159" i="51"/>
  <c r="AA162" i="51"/>
  <c r="AB162" i="51" s="1"/>
  <c r="J176" i="51"/>
  <c r="V71" i="34"/>
  <c r="AL71" i="34"/>
  <c r="I115" i="34"/>
  <c r="I118" i="34"/>
  <c r="V163" i="34"/>
  <c r="D80" i="43"/>
  <c r="J169" i="47"/>
  <c r="AO9" i="50"/>
  <c r="AM15" i="50"/>
  <c r="AP15" i="50" s="1"/>
  <c r="AQ15" i="50" s="1"/>
  <c r="J19" i="50"/>
  <c r="G28" i="50"/>
  <c r="AM30" i="50"/>
  <c r="H33" i="50"/>
  <c r="E41" i="50"/>
  <c r="J41" i="50"/>
  <c r="R44" i="50"/>
  <c r="T44" i="50" s="1"/>
  <c r="L48" i="50"/>
  <c r="H59" i="50"/>
  <c r="E66" i="50"/>
  <c r="X85" i="50"/>
  <c r="AK120" i="50"/>
  <c r="H120" i="50" s="1"/>
  <c r="K145" i="50"/>
  <c r="AJ163" i="50"/>
  <c r="AK30" i="51"/>
  <c r="H123" i="51"/>
  <c r="K125" i="51"/>
  <c r="K131" i="51"/>
  <c r="AJ163" i="51"/>
  <c r="E65" i="34"/>
  <c r="J111" i="34"/>
  <c r="E112" i="34"/>
  <c r="AM120" i="34"/>
  <c r="W163" i="34"/>
  <c r="E168" i="34"/>
  <c r="L12" i="43"/>
  <c r="L13" i="43"/>
  <c r="AD30" i="28"/>
  <c r="AA35" i="28"/>
  <c r="AC35" i="28" s="1"/>
  <c r="AH15" i="47"/>
  <c r="AG23" i="47"/>
  <c r="I107" i="47"/>
  <c r="Y113" i="47"/>
  <c r="K113" i="47" s="1"/>
  <c r="AJ142" i="47"/>
  <c r="L146" i="47"/>
  <c r="H147" i="47"/>
  <c r="AG148" i="47"/>
  <c r="K159" i="47"/>
  <c r="L167" i="47"/>
  <c r="D11" i="50"/>
  <c r="AN15" i="50"/>
  <c r="K15" i="50" s="1"/>
  <c r="L21" i="50"/>
  <c r="S23" i="50"/>
  <c r="L27" i="50"/>
  <c r="AN30" i="50"/>
  <c r="AA41" i="50"/>
  <c r="M41" i="50" s="1"/>
  <c r="AL44" i="50"/>
  <c r="AM52" i="50"/>
  <c r="AO58" i="50"/>
  <c r="E63" i="50"/>
  <c r="K89" i="50"/>
  <c r="G100" i="50"/>
  <c r="AL120" i="50"/>
  <c r="AL139" i="50" s="1"/>
  <c r="K122" i="50"/>
  <c r="K125" i="50"/>
  <c r="K128" i="50"/>
  <c r="K132" i="50"/>
  <c r="R163" i="50"/>
  <c r="AK163" i="50"/>
  <c r="K166" i="50"/>
  <c r="K169" i="50"/>
  <c r="K171" i="50"/>
  <c r="K172" i="50"/>
  <c r="U30" i="51"/>
  <c r="AL30" i="51"/>
  <c r="R71" i="51"/>
  <c r="J116" i="51"/>
  <c r="I117" i="51"/>
  <c r="AJ120" i="51"/>
  <c r="R163" i="51"/>
  <c r="AK163" i="51"/>
  <c r="D169" i="51"/>
  <c r="I171" i="51"/>
  <c r="L173" i="51"/>
  <c r="K180" i="51"/>
  <c r="J11" i="34"/>
  <c r="Z30" i="34"/>
  <c r="AH134" i="34"/>
  <c r="AN163" i="34"/>
  <c r="AN182" i="34" s="1"/>
  <c r="K182" i="34" s="1"/>
  <c r="L30" i="43"/>
  <c r="L34" i="43"/>
  <c r="L53" i="43"/>
  <c r="L56" i="43"/>
  <c r="E163" i="44"/>
  <c r="M74" i="44"/>
  <c r="K74" i="44"/>
  <c r="K77" i="44"/>
  <c r="K80" i="44"/>
  <c r="K83" i="44"/>
  <c r="K87" i="44"/>
  <c r="E164" i="44"/>
  <c r="J165" i="44"/>
  <c r="J168" i="44"/>
  <c r="E169" i="44"/>
  <c r="J171" i="44"/>
  <c r="E172" i="44"/>
  <c r="J174" i="44"/>
  <c r="E175" i="44"/>
  <c r="E179" i="44"/>
  <c r="J181" i="44"/>
  <c r="E47" i="41"/>
  <c r="E50" i="41"/>
  <c r="J52" i="41"/>
  <c r="G11" i="54"/>
  <c r="H21" i="50"/>
  <c r="AP25" i="50"/>
  <c r="L33" i="50"/>
  <c r="H34" i="50"/>
  <c r="L38" i="50"/>
  <c r="L43" i="50"/>
  <c r="H45" i="50"/>
  <c r="L46" i="50"/>
  <c r="H47" i="50"/>
  <c r="H55" i="50"/>
  <c r="L57" i="50"/>
  <c r="AM61" i="50"/>
  <c r="J61" i="50" s="1"/>
  <c r="AG71" i="50"/>
  <c r="I75" i="50"/>
  <c r="D76" i="50"/>
  <c r="K80" i="50"/>
  <c r="Y99" i="50"/>
  <c r="W120" i="50"/>
  <c r="I120" i="50" s="1"/>
  <c r="E172" i="50"/>
  <c r="I35" i="51"/>
  <c r="L37" i="51"/>
  <c r="L40" i="51"/>
  <c r="H41" i="51"/>
  <c r="L41" i="51"/>
  <c r="H42" i="51"/>
  <c r="H46" i="51"/>
  <c r="L47" i="51"/>
  <c r="H48" i="51"/>
  <c r="K54" i="51"/>
  <c r="K55" i="51"/>
  <c r="K57" i="51"/>
  <c r="K62" i="51"/>
  <c r="K65" i="51"/>
  <c r="I69" i="51"/>
  <c r="Y71" i="51"/>
  <c r="I73" i="51"/>
  <c r="I75" i="51"/>
  <c r="I76" i="51"/>
  <c r="D77" i="51"/>
  <c r="AK85" i="51"/>
  <c r="L87" i="51"/>
  <c r="H88" i="51"/>
  <c r="L100" i="51"/>
  <c r="H101" i="51"/>
  <c r="K104" i="51"/>
  <c r="K107" i="51"/>
  <c r="AN120" i="51"/>
  <c r="AN139" i="51" s="1"/>
  <c r="L155" i="51"/>
  <c r="L180" i="51"/>
  <c r="AH23" i="34"/>
  <c r="AH44" i="34"/>
  <c r="AI44" i="34" s="1"/>
  <c r="AQ44" i="34" s="1"/>
  <c r="AO120" i="34"/>
  <c r="L20" i="43"/>
  <c r="L22" i="43"/>
  <c r="L88" i="43"/>
  <c r="L38" i="44"/>
  <c r="H79" i="44"/>
  <c r="L81" i="44"/>
  <c r="L57" i="43"/>
  <c r="R30" i="50"/>
  <c r="AH30" i="50"/>
  <c r="X44" i="50"/>
  <c r="AN52" i="50"/>
  <c r="J55" i="50"/>
  <c r="E56" i="50"/>
  <c r="W58" i="50"/>
  <c r="AO61" i="50"/>
  <c r="L61" i="50" s="1"/>
  <c r="H68" i="50"/>
  <c r="AJ71" i="50"/>
  <c r="I81" i="50"/>
  <c r="AL85" i="50"/>
  <c r="AG99" i="50"/>
  <c r="U108" i="50"/>
  <c r="AN108" i="50"/>
  <c r="Y120" i="50"/>
  <c r="K120" i="50" s="1"/>
  <c r="I161" i="50"/>
  <c r="V163" i="50"/>
  <c r="H163" i="50" s="1"/>
  <c r="L165" i="50"/>
  <c r="H166" i="50"/>
  <c r="H167" i="50"/>
  <c r="H169" i="50"/>
  <c r="L169" i="50"/>
  <c r="L171" i="50"/>
  <c r="AG71" i="51"/>
  <c r="AH134" i="51"/>
  <c r="AH139" i="51" s="1"/>
  <c r="I146" i="51"/>
  <c r="E154" i="51"/>
  <c r="W163" i="51"/>
  <c r="L166" i="51"/>
  <c r="H167" i="51"/>
  <c r="K175" i="51"/>
  <c r="S61" i="34"/>
  <c r="S105" i="34"/>
  <c r="AG120" i="34"/>
  <c r="Z163" i="34"/>
  <c r="K167" i="34"/>
  <c r="K169" i="34"/>
  <c r="K176" i="34"/>
  <c r="K179" i="34"/>
  <c r="H39" i="43"/>
  <c r="K42" i="43"/>
  <c r="L79" i="43"/>
  <c r="J120" i="43"/>
  <c r="K176" i="43"/>
  <c r="AO52" i="50"/>
  <c r="AO51" i="50" s="1"/>
  <c r="L64" i="50"/>
  <c r="E69" i="50"/>
  <c r="AK71" i="50"/>
  <c r="H74" i="50"/>
  <c r="L75" i="50"/>
  <c r="AK113" i="50"/>
  <c r="AJ151" i="50"/>
  <c r="W163" i="50"/>
  <c r="I163" i="50" s="1"/>
  <c r="AM52" i="51"/>
  <c r="I122" i="51"/>
  <c r="L129" i="51"/>
  <c r="E147" i="51"/>
  <c r="Z148" i="51"/>
  <c r="AK151" i="51"/>
  <c r="X163" i="51"/>
  <c r="H176" i="51"/>
  <c r="R30" i="34"/>
  <c r="E39" i="34"/>
  <c r="I43" i="34"/>
  <c r="AJ71" i="34"/>
  <c r="AG163" i="34"/>
  <c r="L167" i="34"/>
  <c r="H173" i="43"/>
  <c r="L173" i="43"/>
  <c r="N98" i="43"/>
  <c r="AQ49" i="44"/>
  <c r="N49" i="44" s="1"/>
  <c r="M49" i="44"/>
  <c r="N105" i="51"/>
  <c r="M109" i="47"/>
  <c r="AB52" i="34"/>
  <c r="AB123" i="47"/>
  <c r="N123" i="47" s="1"/>
  <c r="M123" i="47"/>
  <c r="AQ53" i="50"/>
  <c r="M53" i="50"/>
  <c r="M163" i="47"/>
  <c r="D182" i="43"/>
  <c r="AQ18" i="47"/>
  <c r="N18" i="47" s="1"/>
  <c r="N175" i="44"/>
  <c r="AB89" i="47"/>
  <c r="N89" i="47" s="1"/>
  <c r="AP51" i="44"/>
  <c r="L177" i="47"/>
  <c r="AO182" i="47"/>
  <c r="D68" i="34"/>
  <c r="D108" i="44"/>
  <c r="T108" i="44"/>
  <c r="F108" i="44" s="1"/>
  <c r="M165" i="44"/>
  <c r="AB165" i="44"/>
  <c r="N165" i="44" s="1"/>
  <c r="V148" i="34"/>
  <c r="H149" i="34"/>
  <c r="L149" i="34"/>
  <c r="AO148" i="34"/>
  <c r="Z151" i="34"/>
  <c r="L152" i="34"/>
  <c r="S163" i="43"/>
  <c r="E163" i="43" s="1"/>
  <c r="E164" i="43"/>
  <c r="AB90" i="43"/>
  <c r="N90" i="43" s="1"/>
  <c r="AB177" i="47"/>
  <c r="N177" i="47" s="1"/>
  <c r="M177" i="47"/>
  <c r="N45" i="47"/>
  <c r="AB10" i="50"/>
  <c r="N10" i="50" s="1"/>
  <c r="M172" i="50"/>
  <c r="AB35" i="34"/>
  <c r="N35" i="34" s="1"/>
  <c r="M35" i="34"/>
  <c r="AB22" i="34"/>
  <c r="M22" i="34"/>
  <c r="AB170" i="51"/>
  <c r="N170" i="51" s="1"/>
  <c r="M170" i="51"/>
  <c r="AB48" i="40"/>
  <c r="N48" i="40" s="1"/>
  <c r="M48" i="40"/>
  <c r="AP156" i="43"/>
  <c r="G156" i="43"/>
  <c r="AQ88" i="43"/>
  <c r="N88" i="43" s="1"/>
  <c r="M88" i="43"/>
  <c r="M83" i="44"/>
  <c r="AB83" i="44"/>
  <c r="N83" i="44" s="1"/>
  <c r="AJ44" i="50"/>
  <c r="AP44" i="50" s="1"/>
  <c r="AP45" i="50"/>
  <c r="AI47" i="50"/>
  <c r="D47" i="50"/>
  <c r="AJ120" i="50"/>
  <c r="AP121" i="50"/>
  <c r="D127" i="50"/>
  <c r="AI127" i="50"/>
  <c r="D129" i="50"/>
  <c r="T129" i="50"/>
  <c r="F129" i="50" s="1"/>
  <c r="AI130" i="50"/>
  <c r="D130" i="50"/>
  <c r="D132" i="50"/>
  <c r="T132" i="50"/>
  <c r="AA159" i="51"/>
  <c r="G159" i="51"/>
  <c r="G160" i="51"/>
  <c r="AP160" i="51"/>
  <c r="AQ160" i="51" s="1"/>
  <c r="G56" i="34"/>
  <c r="AP56" i="34"/>
  <c r="U58" i="34"/>
  <c r="U51" i="34" s="1"/>
  <c r="G51" i="34" s="1"/>
  <c r="AA59" i="34"/>
  <c r="G59" i="34"/>
  <c r="AN58" i="34"/>
  <c r="K59" i="34"/>
  <c r="G60" i="34"/>
  <c r="AP60" i="34"/>
  <c r="AA63" i="34"/>
  <c r="G63" i="34"/>
  <c r="G64" i="34"/>
  <c r="AP64" i="34"/>
  <c r="AL66" i="34"/>
  <c r="I67" i="34"/>
  <c r="D70" i="34"/>
  <c r="T70" i="34"/>
  <c r="AH108" i="34"/>
  <c r="E109" i="34"/>
  <c r="I114" i="34"/>
  <c r="W113" i="34"/>
  <c r="D115" i="34"/>
  <c r="T115" i="34"/>
  <c r="AI116" i="34"/>
  <c r="AQ116" i="34" s="1"/>
  <c r="N116" i="34" s="1"/>
  <c r="D116" i="34"/>
  <c r="D118" i="34"/>
  <c r="T118" i="34"/>
  <c r="D119" i="34"/>
  <c r="AI119" i="34"/>
  <c r="E142" i="34"/>
  <c r="AL142" i="34"/>
  <c r="AP142" i="34" s="1"/>
  <c r="I143" i="34"/>
  <c r="D144" i="34"/>
  <c r="AI144" i="34"/>
  <c r="T146" i="34"/>
  <c r="F146" i="34" s="1"/>
  <c r="D146" i="34"/>
  <c r="AI147" i="34"/>
  <c r="D147" i="34"/>
  <c r="T71" i="43"/>
  <c r="F71" i="43" s="1"/>
  <c r="D71" i="43"/>
  <c r="D77" i="43"/>
  <c r="AI77" i="43"/>
  <c r="F77" i="43" s="1"/>
  <c r="D79" i="43"/>
  <c r="T79" i="43"/>
  <c r="F79" i="43" s="1"/>
  <c r="V134" i="43"/>
  <c r="H134" i="43" s="1"/>
  <c r="H135" i="43"/>
  <c r="AO134" i="43"/>
  <c r="L134" i="43" s="1"/>
  <c r="L135" i="43"/>
  <c r="H143" i="43"/>
  <c r="AK142" i="43"/>
  <c r="H149" i="43"/>
  <c r="V148" i="43"/>
  <c r="H148" i="43" s="1"/>
  <c r="AO148" i="43"/>
  <c r="L148" i="43" s="1"/>
  <c r="L149" i="43"/>
  <c r="Z151" i="43"/>
  <c r="L151" i="43" s="1"/>
  <c r="L152" i="43"/>
  <c r="V156" i="43"/>
  <c r="H156" i="43" s="1"/>
  <c r="H157" i="43"/>
  <c r="AO156" i="43"/>
  <c r="L156" i="43" s="1"/>
  <c r="L157" i="43"/>
  <c r="AL71" i="44"/>
  <c r="I71" i="44" s="1"/>
  <c r="I72" i="44"/>
  <c r="AP75" i="44"/>
  <c r="G75" i="44"/>
  <c r="AA77" i="44"/>
  <c r="G77" i="44"/>
  <c r="AQ78" i="44"/>
  <c r="N78" i="44" s="1"/>
  <c r="M78" i="44"/>
  <c r="AB80" i="44"/>
  <c r="N80" i="44" s="1"/>
  <c r="M80" i="44"/>
  <c r="AQ81" i="44"/>
  <c r="N81" i="44" s="1"/>
  <c r="M81" i="44"/>
  <c r="AQ84" i="44"/>
  <c r="M84" i="44"/>
  <c r="K86" i="44"/>
  <c r="Y85" i="44"/>
  <c r="AB87" i="44"/>
  <c r="N87" i="44" s="1"/>
  <c r="M87" i="44"/>
  <c r="AQ88" i="44"/>
  <c r="N88" i="44" s="1"/>
  <c r="M88" i="44"/>
  <c r="R99" i="44"/>
  <c r="D100" i="44"/>
  <c r="T100" i="44"/>
  <c r="F100" i="44" s="1"/>
  <c r="U120" i="44"/>
  <c r="AA121" i="44"/>
  <c r="AJ120" i="44"/>
  <c r="AP120" i="44" s="1"/>
  <c r="AQ120" i="44" s="1"/>
  <c r="AP121" i="44"/>
  <c r="AQ121" i="44" s="1"/>
  <c r="S177" i="44"/>
  <c r="E178" i="44"/>
  <c r="J178" i="44"/>
  <c r="AM177" i="44"/>
  <c r="AH11" i="40"/>
  <c r="E12" i="40"/>
  <c r="AH21" i="40"/>
  <c r="E22" i="40"/>
  <c r="AH33" i="40"/>
  <c r="AI33" i="40" s="1"/>
  <c r="F33" i="40" s="1"/>
  <c r="E34" i="40"/>
  <c r="AH43" i="40"/>
  <c r="E44" i="40"/>
  <c r="AH11" i="41"/>
  <c r="AI11" i="41" s="1"/>
  <c r="F11" i="41" s="1"/>
  <c r="E12" i="41"/>
  <c r="E22" i="41"/>
  <c r="AH21" i="41"/>
  <c r="E34" i="41"/>
  <c r="AH33" i="41"/>
  <c r="AI33" i="41" s="1"/>
  <c r="F33" i="41" s="1"/>
  <c r="E44" i="41"/>
  <c r="AH43" i="41"/>
  <c r="N85" i="47"/>
  <c r="AB115" i="47"/>
  <c r="N115" i="47" s="1"/>
  <c r="M115" i="47"/>
  <c r="I177" i="34"/>
  <c r="M181" i="44"/>
  <c r="AB181" i="44"/>
  <c r="N181" i="44" s="1"/>
  <c r="AB14" i="40"/>
  <c r="N14" i="40" s="1"/>
  <c r="M14" i="40"/>
  <c r="G17" i="40"/>
  <c r="AA17" i="40"/>
  <c r="G20" i="40"/>
  <c r="AA20" i="40"/>
  <c r="M24" i="40"/>
  <c r="AB24" i="40"/>
  <c r="N24" i="40" s="1"/>
  <c r="M15" i="41"/>
  <c r="AQ15" i="41"/>
  <c r="N15" i="41" s="1"/>
  <c r="AA17" i="41"/>
  <c r="G17" i="41"/>
  <c r="G18" i="41"/>
  <c r="AP18" i="41"/>
  <c r="AJ21" i="41"/>
  <c r="AP22" i="41"/>
  <c r="AQ25" i="41"/>
  <c r="N25" i="41" s="1"/>
  <c r="M25" i="41"/>
  <c r="M37" i="41"/>
  <c r="AQ37" i="41"/>
  <c r="N37" i="41" s="1"/>
  <c r="AP50" i="41"/>
  <c r="G50" i="41"/>
  <c r="Z49" i="51"/>
  <c r="N86" i="47"/>
  <c r="AB58" i="43"/>
  <c r="N58" i="43" s="1"/>
  <c r="M151" i="47"/>
  <c r="K71" i="47"/>
  <c r="N84" i="44"/>
  <c r="AQ47" i="40"/>
  <c r="D28" i="28"/>
  <c r="P30" i="28"/>
  <c r="AB82" i="47"/>
  <c r="N82" i="47" s="1"/>
  <c r="M82" i="47"/>
  <c r="G20" i="41"/>
  <c r="AA20" i="41"/>
  <c r="N45" i="40"/>
  <c r="AB14" i="41"/>
  <c r="N14" i="41" s="1"/>
  <c r="AQ166" i="44"/>
  <c r="N166" i="44" s="1"/>
  <c r="M166" i="44"/>
  <c r="V49" i="43"/>
  <c r="H49" i="43" s="1"/>
  <c r="AB61" i="50"/>
  <c r="W49" i="47"/>
  <c r="N10" i="47"/>
  <c r="AB41" i="47"/>
  <c r="N41" i="47" s="1"/>
  <c r="M41" i="47"/>
  <c r="AQ169" i="51"/>
  <c r="N169" i="51" s="1"/>
  <c r="AQ85" i="44"/>
  <c r="N85" i="44" s="1"/>
  <c r="M85" i="44"/>
  <c r="L28" i="28"/>
  <c r="F134" i="47"/>
  <c r="M36" i="41"/>
  <c r="N166" i="47"/>
  <c r="N53" i="50"/>
  <c r="M73" i="47"/>
  <c r="E90" i="47"/>
  <c r="M85" i="43"/>
  <c r="AB85" i="43"/>
  <c r="N85" i="43" s="1"/>
  <c r="M68" i="51"/>
  <c r="AB68" i="51"/>
  <c r="N68" i="51" s="1"/>
  <c r="M65" i="34"/>
  <c r="AQ65" i="34"/>
  <c r="N65" i="34" s="1"/>
  <c r="AQ14" i="34"/>
  <c r="N14" i="34" s="1"/>
  <c r="M14" i="34"/>
  <c r="AJ8" i="43"/>
  <c r="G8" i="43" s="1"/>
  <c r="AP9" i="43"/>
  <c r="D42" i="50"/>
  <c r="AI42" i="50"/>
  <c r="F42" i="50" s="1"/>
  <c r="K86" i="50"/>
  <c r="Y85" i="50"/>
  <c r="AI127" i="51"/>
  <c r="AQ127" i="51" s="1"/>
  <c r="N127" i="51" s="1"/>
  <c r="D127" i="51"/>
  <c r="D130" i="51"/>
  <c r="AI130" i="51"/>
  <c r="AI133" i="51"/>
  <c r="D133" i="51"/>
  <c r="AP169" i="44"/>
  <c r="G169" i="44"/>
  <c r="M174" i="44"/>
  <c r="AB174" i="44"/>
  <c r="N174" i="44" s="1"/>
  <c r="AB36" i="40"/>
  <c r="N36" i="40" s="1"/>
  <c r="M36" i="40"/>
  <c r="G39" i="40"/>
  <c r="AA39" i="40"/>
  <c r="AJ11" i="41"/>
  <c r="AP12" i="41"/>
  <c r="X38" i="28"/>
  <c r="M85" i="47"/>
  <c r="D90" i="43"/>
  <c r="H98" i="44"/>
  <c r="N55" i="47"/>
  <c r="N66" i="47"/>
  <c r="M55" i="44"/>
  <c r="AB26" i="50"/>
  <c r="N26" i="50" s="1"/>
  <c r="M26" i="50"/>
  <c r="M147" i="47"/>
  <c r="AB147" i="47"/>
  <c r="N147" i="47" s="1"/>
  <c r="M56" i="47"/>
  <c r="AQ56" i="47"/>
  <c r="N56" i="47" s="1"/>
  <c r="AQ172" i="44"/>
  <c r="N172" i="44" s="1"/>
  <c r="M172" i="44"/>
  <c r="AP12" i="40"/>
  <c r="AJ11" i="40"/>
  <c r="AP22" i="40"/>
  <c r="AJ21" i="40"/>
  <c r="AP28" i="40"/>
  <c r="G28" i="40"/>
  <c r="AJ33" i="40"/>
  <c r="AP34" i="40"/>
  <c r="AJ43" i="40"/>
  <c r="AP43" i="40" s="1"/>
  <c r="AP44" i="40"/>
  <c r="G49" i="40"/>
  <c r="AA49" i="40"/>
  <c r="G52" i="40"/>
  <c r="AA52" i="40"/>
  <c r="AB24" i="41"/>
  <c r="N24" i="41" s="1"/>
  <c r="M24" i="41"/>
  <c r="AA27" i="41"/>
  <c r="G27" i="41"/>
  <c r="AP28" i="41"/>
  <c r="AQ28" i="41" s="1"/>
  <c r="G28" i="41"/>
  <c r="AJ33" i="41"/>
  <c r="AP34" i="41"/>
  <c r="G39" i="41"/>
  <c r="AA39" i="41"/>
  <c r="AP40" i="41"/>
  <c r="AQ40" i="41" s="1"/>
  <c r="N40" i="41" s="1"/>
  <c r="G40" i="41"/>
  <c r="G42" i="41"/>
  <c r="AA42" i="41"/>
  <c r="AP44" i="41"/>
  <c r="AJ43" i="41"/>
  <c r="AQ47" i="41"/>
  <c r="N47" i="41" s="1"/>
  <c r="M47" i="41"/>
  <c r="G49" i="41"/>
  <c r="AA49" i="41"/>
  <c r="G52" i="41"/>
  <c r="AA52" i="41"/>
  <c r="Y49" i="34"/>
  <c r="K98" i="34"/>
  <c r="T51" i="51"/>
  <c r="V139" i="43"/>
  <c r="H139" i="43" s="1"/>
  <c r="N8" i="44"/>
  <c r="AK41" i="28"/>
  <c r="M59" i="44"/>
  <c r="AK42" i="28"/>
  <c r="L42" i="28" s="1"/>
  <c r="D42" i="28"/>
  <c r="D18" i="50"/>
  <c r="AI18" i="50"/>
  <c r="F18" i="50" s="1"/>
  <c r="AQ158" i="47"/>
  <c r="N158" i="47" s="1"/>
  <c r="M158" i="47"/>
  <c r="N151" i="47"/>
  <c r="AB156" i="50"/>
  <c r="N156" i="50" s="1"/>
  <c r="M156" i="50"/>
  <c r="D9" i="50"/>
  <c r="AI9" i="50"/>
  <c r="F9" i="50" s="1"/>
  <c r="D41" i="50"/>
  <c r="T41" i="50"/>
  <c r="F41" i="50" s="1"/>
  <c r="W113" i="50"/>
  <c r="I114" i="50"/>
  <c r="D115" i="50"/>
  <c r="T115" i="50"/>
  <c r="AA120" i="50"/>
  <c r="T126" i="51"/>
  <c r="D126" i="51"/>
  <c r="T129" i="51"/>
  <c r="D129" i="51"/>
  <c r="T132" i="51"/>
  <c r="F132" i="51" s="1"/>
  <c r="D132" i="51"/>
  <c r="W134" i="51"/>
  <c r="I135" i="51"/>
  <c r="AJ163" i="44"/>
  <c r="AP164" i="44"/>
  <c r="G168" i="44"/>
  <c r="AA168" i="44"/>
  <c r="M171" i="44"/>
  <c r="AB171" i="44"/>
  <c r="N171" i="44" s="1"/>
  <c r="AA178" i="44"/>
  <c r="U177" i="44"/>
  <c r="AN177" i="44"/>
  <c r="AN182" i="44" s="1"/>
  <c r="K182" i="44" s="1"/>
  <c r="K178" i="44"/>
  <c r="AQ179" i="44"/>
  <c r="N179" i="44" s="1"/>
  <c r="M179" i="44"/>
  <c r="AQ15" i="40"/>
  <c r="N15" i="40" s="1"/>
  <c r="M15" i="40"/>
  <c r="G18" i="40"/>
  <c r="AP18" i="40"/>
  <c r="G27" i="40"/>
  <c r="AA27" i="40"/>
  <c r="AA30" i="40"/>
  <c r="G30" i="40"/>
  <c r="AQ37" i="40"/>
  <c r="N37" i="40" s="1"/>
  <c r="M37" i="40"/>
  <c r="G40" i="40"/>
  <c r="AP40" i="40"/>
  <c r="AA42" i="40"/>
  <c r="G42" i="40"/>
  <c r="M46" i="40"/>
  <c r="AB46" i="40"/>
  <c r="N46" i="40" s="1"/>
  <c r="G50" i="40"/>
  <c r="AP50" i="40"/>
  <c r="G30" i="41"/>
  <c r="AA30" i="41"/>
  <c r="AB139" i="43"/>
  <c r="N139" i="43" s="1"/>
  <c r="M30" i="47"/>
  <c r="AQ177" i="43"/>
  <c r="N177" i="43" s="1"/>
  <c r="M177" i="43"/>
  <c r="D163" i="47"/>
  <c r="N132" i="47"/>
  <c r="AQ24" i="50"/>
  <c r="N24" i="50" s="1"/>
  <c r="M24" i="50"/>
  <c r="AB117" i="34"/>
  <c r="N117" i="34" s="1"/>
  <c r="M117" i="34"/>
  <c r="M118" i="50"/>
  <c r="AQ118" i="50"/>
  <c r="N118" i="50" s="1"/>
  <c r="M110" i="50"/>
  <c r="AQ110" i="50"/>
  <c r="N110" i="50" s="1"/>
  <c r="Y90" i="43"/>
  <c r="K90" i="43" s="1"/>
  <c r="K85" i="43"/>
  <c r="AB51" i="40"/>
  <c r="N51" i="40" s="1"/>
  <c r="M51" i="40"/>
  <c r="Z52" i="50"/>
  <c r="L53" i="50"/>
  <c r="S148" i="34"/>
  <c r="S141" i="34" s="1"/>
  <c r="E149" i="34"/>
  <c r="J149" i="34"/>
  <c r="AM148" i="34"/>
  <c r="D158" i="34"/>
  <c r="AI158" i="34"/>
  <c r="D160" i="34"/>
  <c r="T160" i="34"/>
  <c r="AI161" i="34"/>
  <c r="D161" i="34"/>
  <c r="R163" i="44"/>
  <c r="D164" i="44"/>
  <c r="T164" i="44"/>
  <c r="F164" i="44" s="1"/>
  <c r="AA167" i="44"/>
  <c r="G167" i="44"/>
  <c r="AB170" i="44"/>
  <c r="N170" i="44" s="1"/>
  <c r="M170" i="44"/>
  <c r="AP178" i="44"/>
  <c r="AQ178" i="44" s="1"/>
  <c r="AJ177" i="44"/>
  <c r="Y11" i="40"/>
  <c r="K12" i="40"/>
  <c r="M13" i="40"/>
  <c r="AB13" i="40"/>
  <c r="N13" i="40" s="1"/>
  <c r="G19" i="40"/>
  <c r="AA19" i="40"/>
  <c r="Y21" i="40"/>
  <c r="K21" i="40" s="1"/>
  <c r="K22" i="40"/>
  <c r="AB23" i="40"/>
  <c r="N23" i="40" s="1"/>
  <c r="M23" i="40"/>
  <c r="G29" i="40"/>
  <c r="AA29" i="40"/>
  <c r="K34" i="40"/>
  <c r="Y33" i="40"/>
  <c r="AA33" i="40" s="1"/>
  <c r="AB33" i="40" s="1"/>
  <c r="AB35" i="40"/>
  <c r="N35" i="40" s="1"/>
  <c r="M35" i="40"/>
  <c r="G41" i="40"/>
  <c r="AA41" i="40"/>
  <c r="K44" i="40"/>
  <c r="Y43" i="40"/>
  <c r="K43" i="40" s="1"/>
  <c r="K12" i="41"/>
  <c r="Y11" i="41"/>
  <c r="AA19" i="41"/>
  <c r="G19" i="41"/>
  <c r="M23" i="41"/>
  <c r="AB23" i="41"/>
  <c r="N23" i="41" s="1"/>
  <c r="AA29" i="41"/>
  <c r="G29" i="41"/>
  <c r="K34" i="41"/>
  <c r="Y33" i="41"/>
  <c r="AA33" i="41" s="1"/>
  <c r="AB33" i="41" s="1"/>
  <c r="AB35" i="41"/>
  <c r="N35" i="41" s="1"/>
  <c r="M35" i="41"/>
  <c r="M38" i="41"/>
  <c r="AB38" i="41"/>
  <c r="N38" i="41" s="1"/>
  <c r="AA41" i="41"/>
  <c r="G41" i="41"/>
  <c r="K44" i="41"/>
  <c r="Y43" i="41"/>
  <c r="G51" i="41"/>
  <c r="AA51" i="41"/>
  <c r="N35" i="47"/>
  <c r="M27" i="47"/>
  <c r="AB27" i="47"/>
  <c r="N27" i="47" s="1"/>
  <c r="N55" i="44"/>
  <c r="I85" i="47"/>
  <c r="AB160" i="51"/>
  <c r="N160" i="51" s="1"/>
  <c r="M160" i="51"/>
  <c r="AQ175" i="51"/>
  <c r="N175" i="51" s="1"/>
  <c r="M175" i="51"/>
  <c r="M165" i="51"/>
  <c r="AB165" i="51"/>
  <c r="N165" i="51" s="1"/>
  <c r="M158" i="51"/>
  <c r="AQ158" i="51"/>
  <c r="N158" i="51" s="1"/>
  <c r="J9" i="51"/>
  <c r="AM8" i="51"/>
  <c r="M74" i="34"/>
  <c r="AB74" i="34"/>
  <c r="N74" i="34" s="1"/>
  <c r="AQ39" i="34"/>
  <c r="N39" i="34" s="1"/>
  <c r="M39" i="34"/>
  <c r="M175" i="44"/>
  <c r="AA178" i="50"/>
  <c r="U177" i="50"/>
  <c r="AN177" i="50"/>
  <c r="AP177" i="50" s="1"/>
  <c r="AQ177" i="50" s="1"/>
  <c r="K178" i="50"/>
  <c r="AM15" i="51"/>
  <c r="J16" i="51"/>
  <c r="AI17" i="51"/>
  <c r="D17" i="51"/>
  <c r="I19" i="51"/>
  <c r="W18" i="51"/>
  <c r="D21" i="51"/>
  <c r="AI21" i="51"/>
  <c r="D24" i="51"/>
  <c r="R23" i="51"/>
  <c r="R8" i="51" s="1"/>
  <c r="D8" i="51" s="1"/>
  <c r="T24" i="51"/>
  <c r="AL23" i="51"/>
  <c r="I24" i="51"/>
  <c r="AI25" i="51"/>
  <c r="D25" i="51"/>
  <c r="AI36" i="51"/>
  <c r="F36" i="51" s="1"/>
  <c r="D36" i="51"/>
  <c r="D38" i="51"/>
  <c r="T38" i="51"/>
  <c r="AI39" i="51"/>
  <c r="F39" i="51" s="1"/>
  <c r="D39" i="51"/>
  <c r="AI42" i="51"/>
  <c r="F42" i="51" s="1"/>
  <c r="D42" i="51"/>
  <c r="D45" i="51"/>
  <c r="R44" i="51"/>
  <c r="T45" i="51"/>
  <c r="F45" i="51" s="1"/>
  <c r="D48" i="51"/>
  <c r="T48" i="51"/>
  <c r="F48" i="51" s="1"/>
  <c r="D53" i="51"/>
  <c r="AG52" i="51"/>
  <c r="AI53" i="51"/>
  <c r="AK58" i="51"/>
  <c r="H59" i="51"/>
  <c r="V61" i="51"/>
  <c r="H62" i="51"/>
  <c r="L62" i="51"/>
  <c r="AO61" i="51"/>
  <c r="AJ66" i="51"/>
  <c r="AJ51" i="51" s="1"/>
  <c r="G67" i="51"/>
  <c r="AP67" i="51"/>
  <c r="N138" i="34"/>
  <c r="N60" i="43"/>
  <c r="M102" i="51"/>
  <c r="AB102" i="51"/>
  <c r="N102" i="51" s="1"/>
  <c r="AB158" i="50"/>
  <c r="N158" i="50" s="1"/>
  <c r="M158" i="50"/>
  <c r="AB103" i="51"/>
  <c r="N103" i="51" s="1"/>
  <c r="M103" i="51"/>
  <c r="AB110" i="34"/>
  <c r="N110" i="34" s="1"/>
  <c r="M110" i="34"/>
  <c r="G52" i="51"/>
  <c r="AA52" i="51"/>
  <c r="T43" i="40"/>
  <c r="D43" i="40"/>
  <c r="D148" i="34"/>
  <c r="AI148" i="34"/>
  <c r="N9" i="44"/>
  <c r="E10" i="51"/>
  <c r="AG98" i="43"/>
  <c r="D99" i="43"/>
  <c r="AI99" i="43"/>
  <c r="F99" i="43" s="1"/>
  <c r="AI18" i="51"/>
  <c r="F18" i="51" s="1"/>
  <c r="D18" i="51"/>
  <c r="AI142" i="51"/>
  <c r="D142" i="51"/>
  <c r="AG141" i="51"/>
  <c r="D61" i="51"/>
  <c r="T61" i="51"/>
  <c r="F61" i="51" s="1"/>
  <c r="AQ11" i="43"/>
  <c r="N11" i="43" s="1"/>
  <c r="M11" i="43"/>
  <c r="N28" i="41"/>
  <c r="T20" i="51"/>
  <c r="E9" i="51"/>
  <c r="AI148" i="44"/>
  <c r="F148" i="44" s="1"/>
  <c r="D148" i="44"/>
  <c r="M61" i="44"/>
  <c r="S15" i="51"/>
  <c r="AI30" i="51"/>
  <c r="F30" i="51" s="1"/>
  <c r="N173" i="34"/>
  <c r="AQ21" i="34"/>
  <c r="AQ179" i="50"/>
  <c r="N179" i="50" s="1"/>
  <c r="AB31" i="50"/>
  <c r="N31" i="50" s="1"/>
  <c r="M31" i="50"/>
  <c r="AB76" i="43"/>
  <c r="N76" i="43" s="1"/>
  <c r="M76" i="43"/>
  <c r="M25" i="40"/>
  <c r="AB25" i="40"/>
  <c r="N25" i="40" s="1"/>
  <c r="M100" i="47"/>
  <c r="AQ100" i="47"/>
  <c r="N100" i="47" s="1"/>
  <c r="M60" i="47"/>
  <c r="T41" i="51"/>
  <c r="F41" i="51" s="1"/>
  <c r="E44" i="51"/>
  <c r="AB29" i="34"/>
  <c r="M29" i="34"/>
  <c r="AQ117" i="43"/>
  <c r="N117" i="43" s="1"/>
  <c r="H22" i="54"/>
  <c r="F12" i="54"/>
  <c r="Z3" i="50"/>
  <c r="AO93" i="34"/>
  <c r="L3" i="34"/>
  <c r="L3" i="51"/>
  <c r="J5" i="16"/>
  <c r="AO3" i="51"/>
  <c r="Z93" i="50"/>
  <c r="AO4" i="40"/>
  <c r="L4" i="41"/>
  <c r="L3" i="47"/>
  <c r="L93" i="34"/>
  <c r="Z93" i="43"/>
  <c r="L4" i="40"/>
  <c r="L93" i="43"/>
  <c r="L3" i="50"/>
  <c r="Z93" i="44"/>
  <c r="L3" i="44"/>
  <c r="AO93" i="50"/>
  <c r="J5" i="28"/>
  <c r="L3" i="43"/>
  <c r="Z93" i="34"/>
  <c r="AO3" i="47"/>
  <c r="AO3" i="34"/>
  <c r="Z4" i="41"/>
  <c r="AO93" i="43"/>
  <c r="L5" i="15"/>
  <c r="AO93" i="44"/>
  <c r="L93" i="50"/>
  <c r="L93" i="44"/>
  <c r="AO93" i="51"/>
  <c r="M5" i="15"/>
  <c r="Z3" i="51"/>
  <c r="Z93" i="51"/>
  <c r="Z3" i="34"/>
  <c r="AO3" i="44"/>
  <c r="L93" i="47"/>
  <c r="Z4" i="40"/>
  <c r="L93" i="51"/>
  <c r="Z3" i="43"/>
  <c r="Z3" i="47"/>
  <c r="AO3" i="43"/>
  <c r="Z93" i="47"/>
  <c r="Z3" i="44"/>
  <c r="AO4" i="41"/>
  <c r="AO3" i="50"/>
  <c r="J99" i="43"/>
  <c r="AB43" i="51"/>
  <c r="N43" i="51" s="1"/>
  <c r="M43" i="51"/>
  <c r="AQ118" i="43"/>
  <c r="N118" i="43" s="1"/>
  <c r="M118" i="43"/>
  <c r="K5" i="16"/>
  <c r="S85" i="43"/>
  <c r="E86" i="43"/>
  <c r="AM85" i="43"/>
  <c r="J86" i="43"/>
  <c r="T89" i="43"/>
  <c r="F89" i="43" s="1"/>
  <c r="D89" i="43"/>
  <c r="D101" i="43"/>
  <c r="T101" i="43"/>
  <c r="F101" i="43" s="1"/>
  <c r="T104" i="43"/>
  <c r="F104" i="43" s="1"/>
  <c r="D104" i="43"/>
  <c r="AJ30" i="44"/>
  <c r="AP31" i="44"/>
  <c r="AI73" i="44"/>
  <c r="F73" i="44" s="1"/>
  <c r="D73" i="44"/>
  <c r="T75" i="44"/>
  <c r="F75" i="44" s="1"/>
  <c r="D75" i="44"/>
  <c r="D76" i="44"/>
  <c r="AI76" i="44"/>
  <c r="F76" i="44" s="1"/>
  <c r="D78" i="44"/>
  <c r="T78" i="44"/>
  <c r="F78" i="44" s="1"/>
  <c r="AI79" i="44"/>
  <c r="F79" i="44" s="1"/>
  <c r="D79" i="44"/>
  <c r="D81" i="44"/>
  <c r="T81" i="44"/>
  <c r="F81" i="44" s="1"/>
  <c r="D82" i="44"/>
  <c r="AI82" i="44"/>
  <c r="F82" i="44" s="1"/>
  <c r="D84" i="44"/>
  <c r="T84" i="44"/>
  <c r="F84" i="44" s="1"/>
  <c r="D86" i="44"/>
  <c r="AI86" i="44"/>
  <c r="F86" i="44" s="1"/>
  <c r="T88" i="44"/>
  <c r="F88" i="44" s="1"/>
  <c r="D88" i="44"/>
  <c r="AI89" i="44"/>
  <c r="F89" i="44" s="1"/>
  <c r="D89" i="44"/>
  <c r="U99" i="44"/>
  <c r="AA100" i="44"/>
  <c r="G100" i="44"/>
  <c r="AN99" i="44"/>
  <c r="K100" i="44"/>
  <c r="AP101" i="44"/>
  <c r="G101" i="44"/>
  <c r="G103" i="44"/>
  <c r="AA103" i="44"/>
  <c r="AP104" i="44"/>
  <c r="G104" i="44"/>
  <c r="K106" i="44"/>
  <c r="Y105" i="44"/>
  <c r="K105" i="44" s="1"/>
  <c r="AA107" i="44"/>
  <c r="G107" i="44"/>
  <c r="G109" i="44"/>
  <c r="AJ108" i="44"/>
  <c r="AB111" i="44"/>
  <c r="N111" i="44" s="1"/>
  <c r="M111" i="44"/>
  <c r="G112" i="44"/>
  <c r="AP112" i="44"/>
  <c r="AQ112" i="44" s="1"/>
  <c r="N112" i="44" s="1"/>
  <c r="Y113" i="44"/>
  <c r="K113" i="44" s="1"/>
  <c r="K114" i="44"/>
  <c r="G115" i="44"/>
  <c r="AA115" i="44"/>
  <c r="AP116" i="44"/>
  <c r="AQ116" i="44" s="1"/>
  <c r="G116" i="44"/>
  <c r="AA118" i="44"/>
  <c r="G118" i="44"/>
  <c r="AP119" i="44"/>
  <c r="G119" i="44"/>
  <c r="AB35" i="43"/>
  <c r="N35" i="43" s="1"/>
  <c r="M35" i="43"/>
  <c r="M132" i="51"/>
  <c r="AB132" i="51"/>
  <c r="N132" i="51" s="1"/>
  <c r="AB112" i="43"/>
  <c r="N112" i="43" s="1"/>
  <c r="M112" i="43"/>
  <c r="K58" i="34"/>
  <c r="F25" i="43"/>
  <c r="AN9" i="47"/>
  <c r="AN8" i="47" s="1"/>
  <c r="AN49" i="47" s="1"/>
  <c r="K49" i="47" s="1"/>
  <c r="K10" i="47"/>
  <c r="U15" i="50"/>
  <c r="AA16" i="50"/>
  <c r="M109" i="34"/>
  <c r="AQ109" i="34"/>
  <c r="N109" i="34" s="1"/>
  <c r="M77" i="34"/>
  <c r="M42" i="34"/>
  <c r="AQ152" i="43"/>
  <c r="N152" i="43" s="1"/>
  <c r="M152" i="43"/>
  <c r="T177" i="44"/>
  <c r="F177" i="44" s="1"/>
  <c r="D177" i="44"/>
  <c r="AP61" i="44"/>
  <c r="AQ61" i="44" s="1"/>
  <c r="N61" i="44" s="1"/>
  <c r="G61" i="44"/>
  <c r="Z105" i="43"/>
  <c r="L105" i="43" s="1"/>
  <c r="F133" i="47"/>
  <c r="N122" i="34"/>
  <c r="AQ31" i="43"/>
  <c r="N31" i="43" s="1"/>
  <c r="AP109" i="44"/>
  <c r="AQ109" i="44" s="1"/>
  <c r="G111" i="44"/>
  <c r="AO93" i="47"/>
  <c r="M87" i="50"/>
  <c r="AB87" i="50"/>
  <c r="N87" i="50" s="1"/>
  <c r="M5" i="14"/>
  <c r="AB116" i="44"/>
  <c r="T58" i="44"/>
  <c r="F58" i="44" s="1"/>
  <c r="D58" i="44"/>
  <c r="AB17" i="34"/>
  <c r="N17" i="34" s="1"/>
  <c r="F12" i="50"/>
  <c r="M57" i="51"/>
  <c r="AB57" i="51"/>
  <c r="N57" i="51" s="1"/>
  <c r="AQ84" i="50"/>
  <c r="N84" i="50" s="1"/>
  <c r="M84" i="50"/>
  <c r="AG85" i="44"/>
  <c r="AB109" i="44"/>
  <c r="N32" i="43"/>
  <c r="E85" i="34"/>
  <c r="M136" i="51"/>
  <c r="M109" i="50"/>
  <c r="AB109" i="50"/>
  <c r="N109" i="50" s="1"/>
  <c r="AG44" i="50"/>
  <c r="D45" i="50"/>
  <c r="M19" i="34"/>
  <c r="E11" i="40"/>
  <c r="D154" i="47"/>
  <c r="AI154" i="47"/>
  <c r="F154" i="47" s="1"/>
  <c r="N38" i="43"/>
  <c r="T52" i="44"/>
  <c r="F52" i="44" s="1"/>
  <c r="D52" i="44"/>
  <c r="M28" i="41"/>
  <c r="G147" i="47"/>
  <c r="E108" i="34"/>
  <c r="G9" i="43"/>
  <c r="J33" i="41"/>
  <c r="F32" i="44"/>
  <c r="M77" i="43"/>
  <c r="AQ77" i="43"/>
  <c r="N77" i="43" s="1"/>
  <c r="H39" i="28"/>
  <c r="M126" i="50"/>
  <c r="M145" i="34"/>
  <c r="E18" i="51"/>
  <c r="E152" i="51"/>
  <c r="S151" i="51"/>
  <c r="AP28" i="34"/>
  <c r="G28" i="34"/>
  <c r="U30" i="34"/>
  <c r="U49" i="34" s="1"/>
  <c r="G49" i="34" s="1"/>
  <c r="AA31" i="34"/>
  <c r="I135" i="34"/>
  <c r="W134" i="34"/>
  <c r="AO134" i="34"/>
  <c r="L135" i="34"/>
  <c r="AB29" i="43"/>
  <c r="N29" i="43" s="1"/>
  <c r="M103" i="43"/>
  <c r="T172" i="50"/>
  <c r="F172" i="50" s="1"/>
  <c r="D172" i="50"/>
  <c r="H44" i="43"/>
  <c r="G25" i="50"/>
  <c r="M150" i="34"/>
  <c r="M129" i="34"/>
  <c r="M46" i="34"/>
  <c r="I41" i="51"/>
  <c r="E167" i="47"/>
  <c r="M67" i="50"/>
  <c r="F40" i="34"/>
  <c r="AA38" i="28"/>
  <c r="W120" i="51"/>
  <c r="I121" i="51"/>
  <c r="AJ23" i="50"/>
  <c r="AP23" i="50" s="1"/>
  <c r="AQ23" i="50" s="1"/>
  <c r="G24" i="50"/>
  <c r="I38" i="51"/>
  <c r="D46" i="51"/>
  <c r="L161" i="47"/>
  <c r="H25" i="50"/>
  <c r="E30" i="50"/>
  <c r="K68" i="50"/>
  <c r="H62" i="43"/>
  <c r="V61" i="43"/>
  <c r="H61" i="43" s="1"/>
  <c r="N35" i="28"/>
  <c r="I20" i="50"/>
  <c r="D77" i="50"/>
  <c r="I166" i="50"/>
  <c r="AE35" i="28"/>
  <c r="AJ35" i="28" s="1"/>
  <c r="K35" i="28" s="1"/>
  <c r="E144" i="47"/>
  <c r="E146" i="47"/>
  <c r="G119" i="47"/>
  <c r="I72" i="51"/>
  <c r="I167" i="47"/>
  <c r="H160" i="47"/>
  <c r="J43" i="50"/>
  <c r="E45" i="50"/>
  <c r="L145" i="47"/>
  <c r="K162" i="47"/>
  <c r="I11" i="50"/>
  <c r="L77" i="34"/>
  <c r="D12" i="50"/>
  <c r="H118" i="50"/>
  <c r="I126" i="50"/>
  <c r="AB38" i="28"/>
  <c r="I144" i="47"/>
  <c r="AB44" i="28"/>
  <c r="C44" i="28" s="1"/>
  <c r="H14" i="50"/>
  <c r="G30" i="50"/>
  <c r="H38" i="50"/>
  <c r="L56" i="50"/>
  <c r="L178" i="51"/>
  <c r="I126" i="47"/>
  <c r="K83" i="50"/>
  <c r="I106" i="50"/>
  <c r="H83" i="43"/>
  <c r="J147" i="47"/>
  <c r="E149" i="47"/>
  <c r="E10" i="50"/>
  <c r="L25" i="50"/>
  <c r="H40" i="50"/>
  <c r="L41" i="50"/>
  <c r="D82" i="50"/>
  <c r="I87" i="50"/>
  <c r="K109" i="50"/>
  <c r="L43" i="43"/>
  <c r="J109" i="43"/>
  <c r="AG35" i="28"/>
  <c r="AG47" i="28" s="1"/>
  <c r="H47" i="28" s="1"/>
  <c r="J48" i="50"/>
  <c r="I124" i="47"/>
  <c r="J154" i="47"/>
  <c r="I79" i="50"/>
  <c r="K81" i="50"/>
  <c r="E141" i="34" l="1"/>
  <c r="S182" i="34"/>
  <c r="T141" i="34"/>
  <c r="F141" i="34" s="1"/>
  <c r="AB23" i="47"/>
  <c r="M23" i="47"/>
  <c r="E15" i="51"/>
  <c r="T15" i="51"/>
  <c r="H58" i="51"/>
  <c r="AP58" i="51"/>
  <c r="AK51" i="51"/>
  <c r="F21" i="51"/>
  <c r="AQ21" i="51"/>
  <c r="N21" i="51" s="1"/>
  <c r="F161" i="34"/>
  <c r="AQ161" i="34"/>
  <c r="E43" i="41"/>
  <c r="AI43" i="41"/>
  <c r="F43" i="41" s="1"/>
  <c r="T61" i="34"/>
  <c r="E61" i="34"/>
  <c r="G30" i="51"/>
  <c r="AA30" i="51"/>
  <c r="AA71" i="34"/>
  <c r="H71" i="34"/>
  <c r="V90" i="34"/>
  <c r="H90" i="34" s="1"/>
  <c r="E9" i="47"/>
  <c r="T9" i="47"/>
  <c r="S8" i="47"/>
  <c r="N41" i="50"/>
  <c r="AO98" i="47"/>
  <c r="AI163" i="51"/>
  <c r="AG182" i="51"/>
  <c r="AI182" i="51" s="1"/>
  <c r="AF47" i="28"/>
  <c r="G47" i="28" s="1"/>
  <c r="G44" i="28"/>
  <c r="AJ44" i="28"/>
  <c r="K44" i="28" s="1"/>
  <c r="AI52" i="50"/>
  <c r="D52" i="50"/>
  <c r="AG51" i="50"/>
  <c r="AP71" i="51"/>
  <c r="AJ90" i="51"/>
  <c r="H151" i="50"/>
  <c r="AK141" i="50"/>
  <c r="H141" i="50" s="1"/>
  <c r="AQ85" i="34"/>
  <c r="N85" i="34" s="1"/>
  <c r="M85" i="34"/>
  <c r="AO98" i="51"/>
  <c r="L108" i="51"/>
  <c r="K163" i="51"/>
  <c r="Y182" i="51"/>
  <c r="K182" i="51" s="1"/>
  <c r="F156" i="51"/>
  <c r="AB156" i="51"/>
  <c r="N156" i="51" s="1"/>
  <c r="L177" i="51"/>
  <c r="AO182" i="51"/>
  <c r="AP177" i="51"/>
  <c r="M17" i="50"/>
  <c r="AB17" i="50"/>
  <c r="N17" i="50" s="1"/>
  <c r="F153" i="50"/>
  <c r="AQ153" i="50"/>
  <c r="N153" i="50" s="1"/>
  <c r="M53" i="51"/>
  <c r="AB53" i="51"/>
  <c r="AB45" i="51"/>
  <c r="N45" i="51" s="1"/>
  <c r="M45" i="51"/>
  <c r="AQ39" i="51"/>
  <c r="AB173" i="50"/>
  <c r="N173" i="50" s="1"/>
  <c r="M173" i="50"/>
  <c r="M167" i="50"/>
  <c r="AB167" i="50"/>
  <c r="N167" i="50" s="1"/>
  <c r="AB21" i="34"/>
  <c r="F21" i="34"/>
  <c r="E21" i="40"/>
  <c r="AI21" i="40"/>
  <c r="F21" i="40" s="1"/>
  <c r="F144" i="34"/>
  <c r="AQ144" i="34"/>
  <c r="N144" i="34" s="1"/>
  <c r="F115" i="34"/>
  <c r="AB115" i="34"/>
  <c r="N115" i="34" s="1"/>
  <c r="AP120" i="50"/>
  <c r="AQ120" i="50" s="1"/>
  <c r="AJ139" i="50"/>
  <c r="L151" i="34"/>
  <c r="Z141" i="34"/>
  <c r="AA151" i="34"/>
  <c r="AP30" i="51"/>
  <c r="AQ30" i="51" s="1"/>
  <c r="F46" i="51"/>
  <c r="AQ46" i="51"/>
  <c r="G71" i="47"/>
  <c r="AA71" i="47"/>
  <c r="U90" i="47"/>
  <c r="K120" i="51"/>
  <c r="Y139" i="51"/>
  <c r="K139" i="51" s="1"/>
  <c r="AI148" i="51"/>
  <c r="E148" i="51"/>
  <c r="AH141" i="51"/>
  <c r="AH182" i="51" s="1"/>
  <c r="K30" i="50"/>
  <c r="J30" i="50"/>
  <c r="I41" i="28"/>
  <c r="U47" i="28"/>
  <c r="W41" i="28"/>
  <c r="AK98" i="51"/>
  <c r="AP108" i="51"/>
  <c r="AQ108" i="51" s="1"/>
  <c r="M147" i="50"/>
  <c r="AB147" i="50"/>
  <c r="N147" i="50" s="1"/>
  <c r="G142" i="50"/>
  <c r="U141" i="50"/>
  <c r="AA142" i="50"/>
  <c r="H52" i="51"/>
  <c r="V51" i="51"/>
  <c r="AO182" i="50"/>
  <c r="AB25" i="34"/>
  <c r="F25" i="34"/>
  <c r="AQ159" i="34"/>
  <c r="M159" i="34"/>
  <c r="AC44" i="28"/>
  <c r="L148" i="34"/>
  <c r="AO141" i="34"/>
  <c r="AO182" i="34" s="1"/>
  <c r="L182" i="34" s="1"/>
  <c r="D163" i="34"/>
  <c r="AI163" i="34"/>
  <c r="F163" i="34" s="1"/>
  <c r="AG182" i="34"/>
  <c r="AP52" i="51"/>
  <c r="J52" i="51"/>
  <c r="AM51" i="51"/>
  <c r="AM90" i="51" s="1"/>
  <c r="I58" i="50"/>
  <c r="W51" i="50"/>
  <c r="AP163" i="50"/>
  <c r="AQ163" i="50" s="1"/>
  <c r="J108" i="34"/>
  <c r="AA108" i="34"/>
  <c r="X98" i="34"/>
  <c r="AQ18" i="50"/>
  <c r="I23" i="47"/>
  <c r="AP23" i="47"/>
  <c r="AL8" i="47"/>
  <c r="J142" i="47"/>
  <c r="X141" i="47"/>
  <c r="J142" i="51"/>
  <c r="X141" i="51"/>
  <c r="X182" i="51" s="1"/>
  <c r="J182" i="51" s="1"/>
  <c r="AA142" i="51"/>
  <c r="E156" i="34"/>
  <c r="T156" i="34"/>
  <c r="F156" i="34" s="1"/>
  <c r="G18" i="50"/>
  <c r="AA18" i="50"/>
  <c r="J52" i="34"/>
  <c r="AP52" i="34"/>
  <c r="AM51" i="34"/>
  <c r="E61" i="50"/>
  <c r="AI61" i="50"/>
  <c r="F61" i="50" s="1"/>
  <c r="AH51" i="50"/>
  <c r="AH90" i="50" s="1"/>
  <c r="K23" i="34"/>
  <c r="AN8" i="34"/>
  <c r="U31" i="41"/>
  <c r="AA11" i="41"/>
  <c r="AB11" i="41" s="1"/>
  <c r="AB146" i="34"/>
  <c r="N146" i="34" s="1"/>
  <c r="AA58" i="50"/>
  <c r="H58" i="50"/>
  <c r="M39" i="51"/>
  <c r="AB39" i="51"/>
  <c r="N39" i="51" s="1"/>
  <c r="H177" i="50"/>
  <c r="V182" i="50"/>
  <c r="H182" i="50" s="1"/>
  <c r="F29" i="34"/>
  <c r="AQ29" i="34"/>
  <c r="N29" i="34" s="1"/>
  <c r="R8" i="34"/>
  <c r="D18" i="34"/>
  <c r="T18" i="34"/>
  <c r="AH31" i="40"/>
  <c r="AI11" i="40"/>
  <c r="F11" i="40" s="1"/>
  <c r="I113" i="34"/>
  <c r="AA113" i="34"/>
  <c r="W98" i="34"/>
  <c r="F47" i="50"/>
  <c r="AQ47" i="50"/>
  <c r="N47" i="50" s="1"/>
  <c r="G71" i="34"/>
  <c r="AJ90" i="34"/>
  <c r="AP71" i="34"/>
  <c r="AQ71" i="34" s="1"/>
  <c r="AA99" i="50"/>
  <c r="Y98" i="50"/>
  <c r="Y139" i="50" s="1"/>
  <c r="K99" i="50"/>
  <c r="AI148" i="47"/>
  <c r="F148" i="47" s="1"/>
  <c r="AG141" i="47"/>
  <c r="J61" i="51"/>
  <c r="X51" i="51"/>
  <c r="L15" i="50"/>
  <c r="Z8" i="50"/>
  <c r="U8" i="47"/>
  <c r="AA15" i="47"/>
  <c r="L120" i="51"/>
  <c r="Z139" i="51"/>
  <c r="J15" i="50"/>
  <c r="G9" i="47"/>
  <c r="AJ8" i="47"/>
  <c r="AP9" i="47"/>
  <c r="G71" i="51"/>
  <c r="U90" i="51"/>
  <c r="AA71" i="51"/>
  <c r="AA163" i="51"/>
  <c r="G163" i="51"/>
  <c r="U182" i="51"/>
  <c r="L23" i="51"/>
  <c r="AO8" i="51"/>
  <c r="N109" i="51"/>
  <c r="I142" i="47"/>
  <c r="AL141" i="47"/>
  <c r="L142" i="47"/>
  <c r="M152" i="50"/>
  <c r="AQ152" i="50"/>
  <c r="M146" i="50"/>
  <c r="AB146" i="50"/>
  <c r="N146" i="50" s="1"/>
  <c r="K142" i="50"/>
  <c r="Y141" i="50"/>
  <c r="K141" i="50" s="1"/>
  <c r="M60" i="50"/>
  <c r="AB60" i="50"/>
  <c r="N60" i="50" s="1"/>
  <c r="M37" i="51"/>
  <c r="AQ37" i="51"/>
  <c r="N37" i="51" s="1"/>
  <c r="AB165" i="50"/>
  <c r="N165" i="50" s="1"/>
  <c r="M165" i="50"/>
  <c r="D23" i="34"/>
  <c r="T23" i="34"/>
  <c r="W8" i="34"/>
  <c r="AA18" i="34"/>
  <c r="I18" i="34"/>
  <c r="AB171" i="51"/>
  <c r="N171" i="51" s="1"/>
  <c r="M171" i="51"/>
  <c r="AQ164" i="34"/>
  <c r="N164" i="34" s="1"/>
  <c r="F164" i="34"/>
  <c r="AQ18" i="51"/>
  <c r="E139" i="51"/>
  <c r="AK49" i="51"/>
  <c r="I18" i="51"/>
  <c r="AA18" i="51"/>
  <c r="W8" i="51"/>
  <c r="F133" i="51"/>
  <c r="AQ133" i="51"/>
  <c r="N133" i="51" s="1"/>
  <c r="F142" i="51"/>
  <c r="AQ142" i="51"/>
  <c r="F129" i="51"/>
  <c r="AB129" i="51"/>
  <c r="N129" i="51" s="1"/>
  <c r="F130" i="51"/>
  <c r="AQ130" i="51"/>
  <c r="N130" i="51" s="1"/>
  <c r="I120" i="51"/>
  <c r="W139" i="51"/>
  <c r="I139" i="51" s="1"/>
  <c r="F132" i="50"/>
  <c r="AB132" i="50"/>
  <c r="N132" i="50" s="1"/>
  <c r="G151" i="50"/>
  <c r="AP151" i="50"/>
  <c r="AQ151" i="50" s="1"/>
  <c r="I163" i="51"/>
  <c r="W182" i="51"/>
  <c r="I182" i="51" s="1"/>
  <c r="L120" i="34"/>
  <c r="AO139" i="34"/>
  <c r="L139" i="34" s="1"/>
  <c r="H85" i="51"/>
  <c r="AP85" i="51"/>
  <c r="AK90" i="51"/>
  <c r="AM51" i="50"/>
  <c r="J52" i="50"/>
  <c r="I163" i="34"/>
  <c r="W182" i="34"/>
  <c r="H9" i="47"/>
  <c r="AK8" i="47"/>
  <c r="AH47" i="28"/>
  <c r="I35" i="28"/>
  <c r="J99" i="47"/>
  <c r="AA99" i="47"/>
  <c r="X98" i="47"/>
  <c r="AN8" i="50"/>
  <c r="AN49" i="50" s="1"/>
  <c r="K9" i="50"/>
  <c r="H30" i="51"/>
  <c r="V49" i="51"/>
  <c r="H49" i="51" s="1"/>
  <c r="AK8" i="50"/>
  <c r="AK49" i="50" s="1"/>
  <c r="D148" i="47"/>
  <c r="AQ13" i="41"/>
  <c r="N13" i="41" s="1"/>
  <c r="M13" i="41"/>
  <c r="AI47" i="28"/>
  <c r="J47" i="28" s="1"/>
  <c r="AA108" i="51"/>
  <c r="H108" i="51"/>
  <c r="V98" i="51"/>
  <c r="AB143" i="50"/>
  <c r="N143" i="50" s="1"/>
  <c r="M143" i="50"/>
  <c r="AB48" i="51"/>
  <c r="N48" i="51" s="1"/>
  <c r="M48" i="51"/>
  <c r="AB176" i="50"/>
  <c r="N176" i="50" s="1"/>
  <c r="M176" i="50"/>
  <c r="AB171" i="50"/>
  <c r="N171" i="50" s="1"/>
  <c r="M171" i="50"/>
  <c r="F28" i="34"/>
  <c r="AB28" i="34"/>
  <c r="AB24" i="34"/>
  <c r="N24" i="34" s="1"/>
  <c r="M24" i="34"/>
  <c r="AB20" i="34"/>
  <c r="N20" i="34" s="1"/>
  <c r="M20" i="34"/>
  <c r="AB159" i="34"/>
  <c r="F159" i="34"/>
  <c r="Y98" i="47"/>
  <c r="E151" i="51"/>
  <c r="T151" i="51"/>
  <c r="S141" i="51"/>
  <c r="F43" i="40"/>
  <c r="F158" i="34"/>
  <c r="AQ158" i="34"/>
  <c r="N158" i="34" s="1"/>
  <c r="S8" i="51"/>
  <c r="T8" i="51" s="1"/>
  <c r="F8" i="51" s="1"/>
  <c r="E21" i="41"/>
  <c r="AI21" i="41"/>
  <c r="F21" i="41" s="1"/>
  <c r="AQ142" i="34"/>
  <c r="N142" i="34" s="1"/>
  <c r="M142" i="34"/>
  <c r="F17" i="51"/>
  <c r="AQ17" i="51"/>
  <c r="N17" i="51" s="1"/>
  <c r="J148" i="34"/>
  <c r="AP148" i="34"/>
  <c r="AQ148" i="34" s="1"/>
  <c r="AM141" i="34"/>
  <c r="AM182" i="34" s="1"/>
  <c r="F126" i="51"/>
  <c r="AB126" i="51"/>
  <c r="N126" i="51" s="1"/>
  <c r="H148" i="34"/>
  <c r="V141" i="34"/>
  <c r="AA148" i="34"/>
  <c r="AP113" i="50"/>
  <c r="AQ113" i="50" s="1"/>
  <c r="H113" i="50"/>
  <c r="AK98" i="50"/>
  <c r="K52" i="50"/>
  <c r="AN51" i="50"/>
  <c r="K51" i="50" s="1"/>
  <c r="H163" i="51"/>
  <c r="AK182" i="51"/>
  <c r="H182" i="51" s="1"/>
  <c r="AK182" i="50"/>
  <c r="I44" i="50"/>
  <c r="AL49" i="50"/>
  <c r="AM139" i="34"/>
  <c r="AP139" i="34" s="1"/>
  <c r="J120" i="34"/>
  <c r="J85" i="50"/>
  <c r="AA85" i="50"/>
  <c r="X90" i="50"/>
  <c r="L9" i="50"/>
  <c r="AO8" i="50"/>
  <c r="AO49" i="50" s="1"/>
  <c r="AI120" i="51"/>
  <c r="AG139" i="51"/>
  <c r="AI139" i="51" s="1"/>
  <c r="D30" i="51"/>
  <c r="AG49" i="51"/>
  <c r="AI49" i="51" s="1"/>
  <c r="I71" i="50"/>
  <c r="W90" i="50"/>
  <c r="AP156" i="47"/>
  <c r="AQ156" i="47" s="1"/>
  <c r="J156" i="47"/>
  <c r="L71" i="51"/>
  <c r="AO90" i="51"/>
  <c r="L90" i="51" s="1"/>
  <c r="G156" i="47"/>
  <c r="U141" i="47"/>
  <c r="AA156" i="47"/>
  <c r="I15" i="50"/>
  <c r="W8" i="50"/>
  <c r="AP58" i="47"/>
  <c r="J58" i="47"/>
  <c r="AM51" i="47"/>
  <c r="G163" i="50"/>
  <c r="AA163" i="50"/>
  <c r="AM8" i="50"/>
  <c r="AM49" i="50" s="1"/>
  <c r="D120" i="51"/>
  <c r="R139" i="51"/>
  <c r="T120" i="51"/>
  <c r="F120" i="51" s="1"/>
  <c r="M23" i="51"/>
  <c r="L71" i="50"/>
  <c r="AO90" i="50"/>
  <c r="T151" i="50"/>
  <c r="D151" i="50"/>
  <c r="R141" i="50"/>
  <c r="AQ145" i="50"/>
  <c r="N145" i="50" s="1"/>
  <c r="M145" i="50"/>
  <c r="F68" i="50"/>
  <c r="AB68" i="50"/>
  <c r="N68" i="50" s="1"/>
  <c r="AB59" i="50"/>
  <c r="N59" i="50" s="1"/>
  <c r="M59" i="50"/>
  <c r="AQ42" i="51"/>
  <c r="M42" i="51"/>
  <c r="AQ36" i="51"/>
  <c r="N36" i="51" s="1"/>
  <c r="M36" i="51"/>
  <c r="AH182" i="34"/>
  <c r="E163" i="34"/>
  <c r="J156" i="34"/>
  <c r="AA156" i="34"/>
  <c r="X141" i="34"/>
  <c r="F38" i="28"/>
  <c r="E113" i="50"/>
  <c r="T113" i="50"/>
  <c r="F113" i="50" s="1"/>
  <c r="S98" i="50"/>
  <c r="AA11" i="40"/>
  <c r="AB11" i="40" s="1"/>
  <c r="U31" i="40"/>
  <c r="H71" i="50"/>
  <c r="AQ105" i="34"/>
  <c r="M105" i="34"/>
  <c r="AQ149" i="47"/>
  <c r="N149" i="47" s="1"/>
  <c r="M149" i="47"/>
  <c r="AB152" i="50"/>
  <c r="N152" i="50" s="1"/>
  <c r="F152" i="50"/>
  <c r="AP142" i="50"/>
  <c r="AQ142" i="50" s="1"/>
  <c r="AJ141" i="50"/>
  <c r="AP141" i="50" s="1"/>
  <c r="L58" i="50"/>
  <c r="AQ47" i="51"/>
  <c r="N47" i="51" s="1"/>
  <c r="M47" i="51"/>
  <c r="AB170" i="50"/>
  <c r="N170" i="50" s="1"/>
  <c r="M170" i="50"/>
  <c r="AB27" i="34"/>
  <c r="N27" i="34" s="1"/>
  <c r="M27" i="34"/>
  <c r="I23" i="34"/>
  <c r="AA23" i="34"/>
  <c r="F162" i="34"/>
  <c r="AB162" i="34"/>
  <c r="N162" i="34" s="1"/>
  <c r="AQ42" i="50"/>
  <c r="N42" i="50" s="1"/>
  <c r="AG8" i="50"/>
  <c r="F53" i="51"/>
  <c r="AQ53" i="51"/>
  <c r="F160" i="34"/>
  <c r="AB160" i="34"/>
  <c r="N160" i="34" s="1"/>
  <c r="G51" i="51"/>
  <c r="F25" i="51"/>
  <c r="AQ25" i="51"/>
  <c r="N25" i="51" s="1"/>
  <c r="AI108" i="34"/>
  <c r="AH98" i="34"/>
  <c r="AP58" i="34"/>
  <c r="AQ58" i="34" s="1"/>
  <c r="AN51" i="34"/>
  <c r="M43" i="50"/>
  <c r="D30" i="34"/>
  <c r="T30" i="34"/>
  <c r="F30" i="34" s="1"/>
  <c r="AP108" i="50"/>
  <c r="AQ108" i="50" s="1"/>
  <c r="K108" i="50"/>
  <c r="AN98" i="50"/>
  <c r="J44" i="50"/>
  <c r="AA44" i="50"/>
  <c r="AB44" i="50" s="1"/>
  <c r="AH8" i="34"/>
  <c r="AH49" i="34" s="1"/>
  <c r="E23" i="34"/>
  <c r="AQ25" i="50"/>
  <c r="N25" i="50" s="1"/>
  <c r="M25" i="50"/>
  <c r="D163" i="51"/>
  <c r="R182" i="51"/>
  <c r="T163" i="51"/>
  <c r="F163" i="51" s="1"/>
  <c r="D163" i="50"/>
  <c r="T163" i="50"/>
  <c r="F163" i="50" s="1"/>
  <c r="R182" i="50"/>
  <c r="AB41" i="50"/>
  <c r="AP142" i="47"/>
  <c r="AJ141" i="47"/>
  <c r="G142" i="47"/>
  <c r="G71" i="50"/>
  <c r="AA71" i="50"/>
  <c r="AB71" i="50" s="1"/>
  <c r="U90" i="50"/>
  <c r="AP163" i="34"/>
  <c r="AQ163" i="34" s="1"/>
  <c r="AK182" i="34"/>
  <c r="K163" i="50"/>
  <c r="Y182" i="50"/>
  <c r="Z141" i="47"/>
  <c r="Z182" i="47" s="1"/>
  <c r="L182" i="47" s="1"/>
  <c r="L148" i="47"/>
  <c r="T52" i="50"/>
  <c r="F52" i="50" s="1"/>
  <c r="E52" i="50"/>
  <c r="S51" i="50"/>
  <c r="E30" i="28"/>
  <c r="AB181" i="50"/>
  <c r="M181" i="50"/>
  <c r="F127" i="51"/>
  <c r="F116" i="34"/>
  <c r="L61" i="51"/>
  <c r="AP61" i="51"/>
  <c r="AQ61" i="51" s="1"/>
  <c r="AO51" i="51"/>
  <c r="L51" i="51" s="1"/>
  <c r="J15" i="51"/>
  <c r="AP15" i="51"/>
  <c r="K8" i="47"/>
  <c r="F115" i="50"/>
  <c r="AB115" i="50"/>
  <c r="N115" i="50" s="1"/>
  <c r="F119" i="34"/>
  <c r="AQ119" i="34"/>
  <c r="N119" i="34" s="1"/>
  <c r="F70" i="34"/>
  <c r="AB70" i="34"/>
  <c r="N70" i="34" s="1"/>
  <c r="F130" i="50"/>
  <c r="AQ130" i="50"/>
  <c r="N130" i="50" s="1"/>
  <c r="E134" i="51"/>
  <c r="AI134" i="51"/>
  <c r="G108" i="50"/>
  <c r="AA108" i="50"/>
  <c r="U98" i="50"/>
  <c r="D71" i="50"/>
  <c r="AI71" i="50"/>
  <c r="F71" i="50" s="1"/>
  <c r="AG90" i="50"/>
  <c r="AP120" i="51"/>
  <c r="AQ120" i="51" s="1"/>
  <c r="G120" i="34"/>
  <c r="U139" i="34"/>
  <c r="AA120" i="34"/>
  <c r="AQ134" i="50"/>
  <c r="N134" i="50" s="1"/>
  <c r="M134" i="50"/>
  <c r="G9" i="51"/>
  <c r="AA9" i="51"/>
  <c r="U8" i="51"/>
  <c r="C16" i="28"/>
  <c r="D16" i="28" s="1"/>
  <c r="L16" i="28" s="1"/>
  <c r="D12" i="28"/>
  <c r="I61" i="50"/>
  <c r="AP61" i="50"/>
  <c r="J23" i="47"/>
  <c r="X8" i="47"/>
  <c r="V8" i="50"/>
  <c r="H9" i="50"/>
  <c r="AP148" i="47"/>
  <c r="AQ148" i="47" s="1"/>
  <c r="G148" i="47"/>
  <c r="F155" i="50"/>
  <c r="AB155" i="50"/>
  <c r="N155" i="50" s="1"/>
  <c r="AQ177" i="34"/>
  <c r="N177" i="34" s="1"/>
  <c r="M177" i="34"/>
  <c r="AP44" i="51"/>
  <c r="AQ44" i="51" s="1"/>
  <c r="N42" i="51"/>
  <c r="N181" i="50"/>
  <c r="AQ175" i="50"/>
  <c r="N175" i="50" s="1"/>
  <c r="M175" i="50"/>
  <c r="F22" i="34"/>
  <c r="AQ22" i="34"/>
  <c r="N22" i="34" s="1"/>
  <c r="AB168" i="51"/>
  <c r="N168" i="51" s="1"/>
  <c r="M168" i="51"/>
  <c r="D23" i="50"/>
  <c r="J9" i="50"/>
  <c r="X8" i="50"/>
  <c r="R141" i="47"/>
  <c r="D142" i="47"/>
  <c r="T142" i="47"/>
  <c r="F142" i="47" s="1"/>
  <c r="L99" i="47"/>
  <c r="AA142" i="47"/>
  <c r="V141" i="47"/>
  <c r="H142" i="47"/>
  <c r="M150" i="50"/>
  <c r="AB150" i="50"/>
  <c r="N150" i="50" s="1"/>
  <c r="AB41" i="51"/>
  <c r="N41" i="51" s="1"/>
  <c r="AI18" i="34"/>
  <c r="AG8" i="34"/>
  <c r="AP15" i="34"/>
  <c r="AM8" i="34"/>
  <c r="J15" i="34"/>
  <c r="M161" i="34"/>
  <c r="AB161" i="34"/>
  <c r="E148" i="34"/>
  <c r="T148" i="34"/>
  <c r="F148" i="34" s="1"/>
  <c r="J163" i="51"/>
  <c r="AI71" i="51"/>
  <c r="AI99" i="50"/>
  <c r="D99" i="50"/>
  <c r="AG98" i="50"/>
  <c r="D30" i="50"/>
  <c r="T30" i="50"/>
  <c r="F30" i="50" s="1"/>
  <c r="R49" i="50"/>
  <c r="G46" i="54"/>
  <c r="H11" i="54"/>
  <c r="H46" i="54" s="1"/>
  <c r="AL51" i="50"/>
  <c r="AL90" i="50" s="1"/>
  <c r="AP58" i="50"/>
  <c r="AQ58" i="50" s="1"/>
  <c r="AP113" i="47"/>
  <c r="AQ113" i="47" s="1"/>
  <c r="AJ98" i="47"/>
  <c r="K148" i="47"/>
  <c r="AA148" i="47"/>
  <c r="E43" i="40"/>
  <c r="AI43" i="40"/>
  <c r="AQ43" i="40" s="1"/>
  <c r="F118" i="34"/>
  <c r="AB118" i="34"/>
  <c r="N118" i="34" s="1"/>
  <c r="U90" i="34"/>
  <c r="AA51" i="34"/>
  <c r="H151" i="51"/>
  <c r="AP151" i="51"/>
  <c r="AK141" i="51"/>
  <c r="L163" i="34"/>
  <c r="Z182" i="34"/>
  <c r="AP85" i="50"/>
  <c r="AQ85" i="50" s="1"/>
  <c r="I85" i="50"/>
  <c r="K71" i="51"/>
  <c r="Y90" i="51"/>
  <c r="K90" i="51" s="1"/>
  <c r="S8" i="50"/>
  <c r="T23" i="50"/>
  <c r="F23" i="50" s="1"/>
  <c r="E23" i="50"/>
  <c r="AI23" i="47"/>
  <c r="F23" i="47" s="1"/>
  <c r="D23" i="47"/>
  <c r="AG8" i="47"/>
  <c r="AP163" i="51"/>
  <c r="AQ163" i="51" s="1"/>
  <c r="AJ182" i="51"/>
  <c r="AP182" i="51" s="1"/>
  <c r="AQ182" i="51" s="1"/>
  <c r="K52" i="47"/>
  <c r="AN51" i="47"/>
  <c r="AP52" i="47"/>
  <c r="K71" i="50"/>
  <c r="AN90" i="50"/>
  <c r="H105" i="47"/>
  <c r="AA105" i="47"/>
  <c r="V98" i="47"/>
  <c r="T108" i="47"/>
  <c r="R98" i="47"/>
  <c r="AA30" i="50"/>
  <c r="AB129" i="50"/>
  <c r="N129" i="50" s="1"/>
  <c r="L30" i="51"/>
  <c r="AA21" i="40"/>
  <c r="AB21" i="40" s="1"/>
  <c r="AB154" i="50"/>
  <c r="N154" i="50" s="1"/>
  <c r="M154" i="50"/>
  <c r="I148" i="50"/>
  <c r="W141" i="50"/>
  <c r="I141" i="50" s="1"/>
  <c r="AA148" i="50"/>
  <c r="AQ65" i="50"/>
  <c r="N65" i="50" s="1"/>
  <c r="F65" i="50"/>
  <c r="AB180" i="50"/>
  <c r="N180" i="50" s="1"/>
  <c r="M180" i="50"/>
  <c r="G30" i="47"/>
  <c r="AI23" i="34"/>
  <c r="E15" i="34"/>
  <c r="T15" i="34"/>
  <c r="S8" i="34"/>
  <c r="M167" i="51"/>
  <c r="AQ167" i="51"/>
  <c r="N167" i="51" s="1"/>
  <c r="AJ139" i="51"/>
  <c r="F20" i="51"/>
  <c r="AB20" i="51"/>
  <c r="N20" i="51" s="1"/>
  <c r="L134" i="34"/>
  <c r="AP134" i="34"/>
  <c r="AQ134" i="34" s="1"/>
  <c r="M116" i="44"/>
  <c r="I23" i="51"/>
  <c r="AL8" i="51"/>
  <c r="AP23" i="51"/>
  <c r="AQ23" i="51" s="1"/>
  <c r="AK90" i="50"/>
  <c r="H163" i="34"/>
  <c r="V182" i="34"/>
  <c r="AA163" i="34"/>
  <c r="H120" i="34"/>
  <c r="V139" i="34"/>
  <c r="H139" i="34" s="1"/>
  <c r="T71" i="34"/>
  <c r="F71" i="34" s="1"/>
  <c r="S90" i="34"/>
  <c r="E71" i="34"/>
  <c r="D120" i="34"/>
  <c r="T120" i="34"/>
  <c r="F120" i="34" s="1"/>
  <c r="R139" i="34"/>
  <c r="E16" i="28"/>
  <c r="K16" i="28" s="1"/>
  <c r="K12" i="28"/>
  <c r="K30" i="51"/>
  <c r="Y49" i="51"/>
  <c r="K49" i="51" s="1"/>
  <c r="AP30" i="34"/>
  <c r="AQ30" i="34" s="1"/>
  <c r="K30" i="34"/>
  <c r="AI113" i="47"/>
  <c r="F113" i="47" s="1"/>
  <c r="AG98" i="47"/>
  <c r="J9" i="47"/>
  <c r="AM8" i="47"/>
  <c r="AM49" i="47" s="1"/>
  <c r="I134" i="34"/>
  <c r="AA134" i="34"/>
  <c r="N21" i="34"/>
  <c r="F24" i="51"/>
  <c r="AB24" i="51"/>
  <c r="N24" i="51" s="1"/>
  <c r="AA43" i="40"/>
  <c r="H61" i="51"/>
  <c r="AA61" i="51"/>
  <c r="I113" i="50"/>
  <c r="AA113" i="50"/>
  <c r="W98" i="50"/>
  <c r="R49" i="51"/>
  <c r="F147" i="34"/>
  <c r="AQ147" i="34"/>
  <c r="N147" i="34" s="1"/>
  <c r="I66" i="34"/>
  <c r="AP66" i="34"/>
  <c r="AL51" i="34"/>
  <c r="AL90" i="34" s="1"/>
  <c r="I90" i="34" s="1"/>
  <c r="F127" i="50"/>
  <c r="AQ127" i="50"/>
  <c r="N127" i="50" s="1"/>
  <c r="Z141" i="51"/>
  <c r="L141" i="51" s="1"/>
  <c r="L148" i="51"/>
  <c r="AA148" i="51"/>
  <c r="AI120" i="34"/>
  <c r="AG139" i="34"/>
  <c r="E134" i="34"/>
  <c r="AI134" i="34"/>
  <c r="F134" i="34" s="1"/>
  <c r="D71" i="51"/>
  <c r="T71" i="51"/>
  <c r="R90" i="51"/>
  <c r="E15" i="47"/>
  <c r="AH8" i="47"/>
  <c r="AH49" i="47" s="1"/>
  <c r="AI15" i="47"/>
  <c r="F15" i="47" s="1"/>
  <c r="F68" i="34"/>
  <c r="AQ68" i="34"/>
  <c r="N68" i="34" s="1"/>
  <c r="AP120" i="34"/>
  <c r="AQ120" i="34" s="1"/>
  <c r="AP52" i="50"/>
  <c r="AQ52" i="50" s="1"/>
  <c r="AK51" i="50"/>
  <c r="K142" i="47"/>
  <c r="Y141" i="47"/>
  <c r="T44" i="34"/>
  <c r="E44" i="34"/>
  <c r="S141" i="47"/>
  <c r="E156" i="47"/>
  <c r="T156" i="47"/>
  <c r="F156" i="47" s="1"/>
  <c r="V51" i="50"/>
  <c r="H52" i="50"/>
  <c r="AA52" i="50"/>
  <c r="I99" i="47"/>
  <c r="AL98" i="47"/>
  <c r="AP99" i="47"/>
  <c r="AQ99" i="47" s="1"/>
  <c r="T105" i="47"/>
  <c r="F105" i="47" s="1"/>
  <c r="E105" i="47"/>
  <c r="S98" i="47"/>
  <c r="E9" i="50"/>
  <c r="AH8" i="50"/>
  <c r="AH49" i="50" s="1"/>
  <c r="G9" i="50"/>
  <c r="U8" i="50"/>
  <c r="AA9" i="50"/>
  <c r="K23" i="50"/>
  <c r="AA23" i="50"/>
  <c r="Y8" i="50"/>
  <c r="AJ8" i="50"/>
  <c r="AP9" i="50"/>
  <c r="AQ9" i="50" s="1"/>
  <c r="N33" i="34"/>
  <c r="I151" i="50"/>
  <c r="AA151" i="50"/>
  <c r="H44" i="51"/>
  <c r="AA44" i="51"/>
  <c r="L177" i="50"/>
  <c r="Z182" i="50"/>
  <c r="L182" i="50" s="1"/>
  <c r="M174" i="50"/>
  <c r="AB174" i="50"/>
  <c r="N174" i="50" s="1"/>
  <c r="M25" i="34"/>
  <c r="AQ25" i="34"/>
  <c r="N25" i="34" s="1"/>
  <c r="AP18" i="34"/>
  <c r="AL8" i="34"/>
  <c r="AQ154" i="47"/>
  <c r="N154" i="47" s="1"/>
  <c r="T182" i="34"/>
  <c r="D182" i="34"/>
  <c r="F38" i="51"/>
  <c r="AB38" i="51"/>
  <c r="N38" i="51" s="1"/>
  <c r="K43" i="41"/>
  <c r="AA43" i="41"/>
  <c r="AB43" i="41" s="1"/>
  <c r="I134" i="51"/>
  <c r="AA134" i="51"/>
  <c r="AB172" i="50"/>
  <c r="N172" i="50" s="1"/>
  <c r="T105" i="34"/>
  <c r="E105" i="34"/>
  <c r="S98" i="34"/>
  <c r="AP71" i="50"/>
  <c r="AJ90" i="50"/>
  <c r="L30" i="34"/>
  <c r="Z49" i="34"/>
  <c r="L49" i="34" s="1"/>
  <c r="AK35" i="28"/>
  <c r="I71" i="34"/>
  <c r="I177" i="50"/>
  <c r="AQ30" i="50"/>
  <c r="T58" i="34"/>
  <c r="F58" i="34" s="1"/>
  <c r="S51" i="34"/>
  <c r="L105" i="47"/>
  <c r="AP105" i="47"/>
  <c r="AQ105" i="47" s="1"/>
  <c r="K71" i="34"/>
  <c r="Y90" i="34"/>
  <c r="G113" i="47"/>
  <c r="U98" i="47"/>
  <c r="AA113" i="47"/>
  <c r="L163" i="51"/>
  <c r="Z182" i="51"/>
  <c r="L182" i="51" s="1"/>
  <c r="I30" i="51"/>
  <c r="G15" i="47"/>
  <c r="AP15" i="47"/>
  <c r="AQ15" i="47" s="1"/>
  <c r="G120" i="51"/>
  <c r="AA120" i="51"/>
  <c r="U139" i="51"/>
  <c r="AI142" i="47"/>
  <c r="AH141" i="47"/>
  <c r="AH182" i="47" s="1"/>
  <c r="AI151" i="50"/>
  <c r="AG141" i="50"/>
  <c r="AB144" i="50"/>
  <c r="N144" i="50" s="1"/>
  <c r="M144" i="50"/>
  <c r="M46" i="51"/>
  <c r="AB46" i="51"/>
  <c r="N46" i="51" s="1"/>
  <c r="AB168" i="50"/>
  <c r="N168" i="50" s="1"/>
  <c r="M168" i="50"/>
  <c r="AP23" i="34"/>
  <c r="AQ23" i="34" s="1"/>
  <c r="AQ166" i="51"/>
  <c r="N166" i="51" s="1"/>
  <c r="M166" i="51"/>
  <c r="AA51" i="47"/>
  <c r="X90" i="47"/>
  <c r="AQ143" i="47"/>
  <c r="N143" i="47" s="1"/>
  <c r="X30" i="28"/>
  <c r="L30" i="28" s="1"/>
  <c r="D30" i="28"/>
  <c r="AB17" i="41"/>
  <c r="N17" i="41" s="1"/>
  <c r="M17" i="41"/>
  <c r="M44" i="50"/>
  <c r="G23" i="50"/>
  <c r="M112" i="44"/>
  <c r="AQ104" i="44"/>
  <c r="N104" i="44" s="1"/>
  <c r="M104" i="44"/>
  <c r="H12" i="54"/>
  <c r="H47" i="54" s="1"/>
  <c r="F47" i="54"/>
  <c r="AB41" i="41"/>
  <c r="N41" i="41" s="1"/>
  <c r="M41" i="41"/>
  <c r="AB19" i="41"/>
  <c r="N19" i="41" s="1"/>
  <c r="M19" i="41"/>
  <c r="M29" i="40"/>
  <c r="AB29" i="40"/>
  <c r="N29" i="40" s="1"/>
  <c r="AP177" i="44"/>
  <c r="AQ177" i="44" s="1"/>
  <c r="AJ182" i="44"/>
  <c r="AP182" i="44" s="1"/>
  <c r="AQ182" i="44" s="1"/>
  <c r="G120" i="50"/>
  <c r="M52" i="41"/>
  <c r="AB52" i="41"/>
  <c r="N52" i="41" s="1"/>
  <c r="AB39" i="41"/>
  <c r="N39" i="41" s="1"/>
  <c r="M39" i="41"/>
  <c r="AB49" i="40"/>
  <c r="N49" i="40" s="1"/>
  <c r="M49" i="40"/>
  <c r="M77" i="44"/>
  <c r="AB77" i="44"/>
  <c r="N77" i="44" s="1"/>
  <c r="AB31" i="34"/>
  <c r="N31" i="34" s="1"/>
  <c r="M31" i="34"/>
  <c r="AQ164" i="44"/>
  <c r="N164" i="44" s="1"/>
  <c r="M164" i="44"/>
  <c r="E11" i="41"/>
  <c r="AH31" i="41"/>
  <c r="E177" i="44"/>
  <c r="S182" i="44"/>
  <c r="E182" i="44" s="1"/>
  <c r="K85" i="44"/>
  <c r="Y90" i="44"/>
  <c r="K90" i="44" s="1"/>
  <c r="AQ51" i="44"/>
  <c r="N51" i="44" s="1"/>
  <c r="M51" i="44"/>
  <c r="N109" i="44"/>
  <c r="AB103" i="44"/>
  <c r="N103" i="44" s="1"/>
  <c r="M103" i="44"/>
  <c r="AQ67" i="51"/>
  <c r="N67" i="51" s="1"/>
  <c r="M67" i="51"/>
  <c r="M50" i="41"/>
  <c r="AQ50" i="41"/>
  <c r="N50" i="41" s="1"/>
  <c r="N116" i="44"/>
  <c r="K177" i="44"/>
  <c r="AG139" i="43"/>
  <c r="AI98" i="43"/>
  <c r="F98" i="43" s="1"/>
  <c r="D98" i="43"/>
  <c r="AM49" i="51"/>
  <c r="J49" i="51" s="1"/>
  <c r="J8" i="51"/>
  <c r="Y31" i="41"/>
  <c r="K31" i="41" s="1"/>
  <c r="K11" i="41"/>
  <c r="M42" i="40"/>
  <c r="AB42" i="40"/>
  <c r="N42" i="40" s="1"/>
  <c r="G163" i="44"/>
  <c r="AP163" i="44"/>
  <c r="M49" i="41"/>
  <c r="AB49" i="41"/>
  <c r="N49" i="41" s="1"/>
  <c r="M34" i="41"/>
  <c r="AQ34" i="41"/>
  <c r="N34" i="41" s="1"/>
  <c r="M44" i="40"/>
  <c r="AQ44" i="40"/>
  <c r="N44" i="40" s="1"/>
  <c r="AQ75" i="44"/>
  <c r="N75" i="44" s="1"/>
  <c r="M75" i="44"/>
  <c r="M59" i="34"/>
  <c r="AB59" i="34"/>
  <c r="N59" i="34" s="1"/>
  <c r="M12" i="40"/>
  <c r="AQ12" i="40"/>
  <c r="N12" i="40" s="1"/>
  <c r="D85" i="44"/>
  <c r="AG90" i="44"/>
  <c r="AI85" i="44"/>
  <c r="F85" i="44" s="1"/>
  <c r="AB16" i="50"/>
  <c r="N16" i="50" s="1"/>
  <c r="M16" i="50"/>
  <c r="M40" i="40"/>
  <c r="AQ40" i="40"/>
  <c r="N40" i="40" s="1"/>
  <c r="G33" i="41"/>
  <c r="AJ53" i="41"/>
  <c r="AP33" i="41"/>
  <c r="AQ9" i="43"/>
  <c r="N9" i="43" s="1"/>
  <c r="M9" i="43"/>
  <c r="AK141" i="43"/>
  <c r="H141" i="43" s="1"/>
  <c r="H142" i="43"/>
  <c r="G58" i="34"/>
  <c r="AA58" i="34"/>
  <c r="K85" i="50"/>
  <c r="Y90" i="50"/>
  <c r="K90" i="50" s="1"/>
  <c r="AQ28" i="34"/>
  <c r="M28" i="34"/>
  <c r="P35" i="28"/>
  <c r="B35" i="28"/>
  <c r="N47" i="28"/>
  <c r="M43" i="40"/>
  <c r="AB43" i="40"/>
  <c r="AP66" i="51"/>
  <c r="G66" i="51"/>
  <c r="AA47" i="28"/>
  <c r="AC38" i="28"/>
  <c r="B38" i="28"/>
  <c r="AI44" i="50"/>
  <c r="F44" i="50" s="1"/>
  <c r="D44" i="50"/>
  <c r="G15" i="50"/>
  <c r="AA15" i="50"/>
  <c r="AQ119" i="44"/>
  <c r="N119" i="44" s="1"/>
  <c r="M119" i="44"/>
  <c r="AQ101" i="44"/>
  <c r="N101" i="44" s="1"/>
  <c r="M101" i="44"/>
  <c r="G43" i="40"/>
  <c r="D44" i="51"/>
  <c r="T44" i="51"/>
  <c r="F44" i="51" s="1"/>
  <c r="M34" i="40"/>
  <c r="AQ34" i="40"/>
  <c r="N34" i="40" s="1"/>
  <c r="AQ169" i="44"/>
  <c r="N169" i="44" s="1"/>
  <c r="M169" i="44"/>
  <c r="AP8" i="43"/>
  <c r="AJ49" i="43"/>
  <c r="M23" i="50"/>
  <c r="M20" i="40"/>
  <c r="AB20" i="40"/>
  <c r="N20" i="40" s="1"/>
  <c r="AB121" i="44"/>
  <c r="N121" i="44" s="1"/>
  <c r="M121" i="44"/>
  <c r="AQ56" i="34"/>
  <c r="N56" i="34" s="1"/>
  <c r="M56" i="34"/>
  <c r="M115" i="44"/>
  <c r="AB115" i="44"/>
  <c r="N115" i="44" s="1"/>
  <c r="AA99" i="44"/>
  <c r="G99" i="44"/>
  <c r="U98" i="44"/>
  <c r="M109" i="44"/>
  <c r="AI52" i="51"/>
  <c r="F52" i="51" s="1"/>
  <c r="AG51" i="51"/>
  <c r="AG90" i="51" s="1"/>
  <c r="AI90" i="51" s="1"/>
  <c r="D52" i="51"/>
  <c r="Y31" i="40"/>
  <c r="K31" i="40" s="1"/>
  <c r="K11" i="40"/>
  <c r="M18" i="40"/>
  <c r="AQ18" i="40"/>
  <c r="N18" i="40" s="1"/>
  <c r="M120" i="50"/>
  <c r="AB120" i="50"/>
  <c r="N120" i="50" s="1"/>
  <c r="AP108" i="44"/>
  <c r="G108" i="44"/>
  <c r="Y53" i="41"/>
  <c r="K33" i="41"/>
  <c r="M167" i="44"/>
  <c r="AB167" i="44"/>
  <c r="N167" i="44" s="1"/>
  <c r="AJ53" i="40"/>
  <c r="AP33" i="40"/>
  <c r="G33" i="40"/>
  <c r="AH53" i="40"/>
  <c r="E33" i="40"/>
  <c r="G120" i="44"/>
  <c r="AA120" i="44"/>
  <c r="AQ64" i="34"/>
  <c r="N64" i="34" s="1"/>
  <c r="M64" i="34"/>
  <c r="AB52" i="51"/>
  <c r="M52" i="51"/>
  <c r="AM90" i="43"/>
  <c r="J90" i="43" s="1"/>
  <c r="J85" i="43"/>
  <c r="M118" i="44"/>
  <c r="AB118" i="44"/>
  <c r="N118" i="44" s="1"/>
  <c r="AN98" i="44"/>
  <c r="K99" i="44"/>
  <c r="K9" i="47"/>
  <c r="S49" i="51"/>
  <c r="E49" i="51" s="1"/>
  <c r="E8" i="51"/>
  <c r="K177" i="50"/>
  <c r="AN182" i="50"/>
  <c r="M41" i="40"/>
  <c r="AB41" i="40"/>
  <c r="N41" i="40" s="1"/>
  <c r="M19" i="40"/>
  <c r="AB19" i="40"/>
  <c r="N19" i="40" s="1"/>
  <c r="G43" i="41"/>
  <c r="AP43" i="41"/>
  <c r="AQ22" i="41"/>
  <c r="N22" i="41" s="1"/>
  <c r="M22" i="41"/>
  <c r="M17" i="40"/>
  <c r="AB17" i="40"/>
  <c r="N17" i="40" s="1"/>
  <c r="AQ121" i="50"/>
  <c r="N121" i="50" s="1"/>
  <c r="M121" i="50"/>
  <c r="AB47" i="28"/>
  <c r="C47" i="28" s="1"/>
  <c r="C38" i="28"/>
  <c r="E85" i="43"/>
  <c r="S90" i="43"/>
  <c r="E90" i="43" s="1"/>
  <c r="AI141" i="51"/>
  <c r="D141" i="51"/>
  <c r="D23" i="51"/>
  <c r="T23" i="51"/>
  <c r="F23" i="51" s="1"/>
  <c r="AA177" i="50"/>
  <c r="U182" i="50"/>
  <c r="M51" i="41"/>
  <c r="AB51" i="41"/>
  <c r="N51" i="41" s="1"/>
  <c r="AB30" i="41"/>
  <c r="N30" i="41" s="1"/>
  <c r="M30" i="41"/>
  <c r="AA177" i="44"/>
  <c r="U182" i="44"/>
  <c r="AQ44" i="41"/>
  <c r="N44" i="41" s="1"/>
  <c r="M44" i="41"/>
  <c r="M27" i="41"/>
  <c r="AB27" i="41"/>
  <c r="N27" i="41" s="1"/>
  <c r="AQ28" i="40"/>
  <c r="N28" i="40" s="1"/>
  <c r="M28" i="40"/>
  <c r="AQ12" i="41"/>
  <c r="N12" i="41" s="1"/>
  <c r="M12" i="41"/>
  <c r="M20" i="41"/>
  <c r="AB20" i="41"/>
  <c r="N20" i="41" s="1"/>
  <c r="G21" i="41"/>
  <c r="AP21" i="41"/>
  <c r="AQ156" i="43"/>
  <c r="N156" i="43" s="1"/>
  <c r="M156" i="43"/>
  <c r="G30" i="44"/>
  <c r="AP30" i="44"/>
  <c r="F35" i="28"/>
  <c r="AE47" i="28"/>
  <c r="G30" i="34"/>
  <c r="AA30" i="34"/>
  <c r="AB168" i="44"/>
  <c r="N168" i="44" s="1"/>
  <c r="M168" i="44"/>
  <c r="M40" i="41"/>
  <c r="M107" i="44"/>
  <c r="AB107" i="44"/>
  <c r="N107" i="44" s="1"/>
  <c r="M100" i="44"/>
  <c r="AB100" i="44"/>
  <c r="N100" i="44" s="1"/>
  <c r="AQ31" i="44"/>
  <c r="N31" i="44" s="1"/>
  <c r="M31" i="44"/>
  <c r="AB178" i="50"/>
  <c r="N178" i="50" s="1"/>
  <c r="M178" i="50"/>
  <c r="AB29" i="41"/>
  <c r="N29" i="41" s="1"/>
  <c r="M29" i="41"/>
  <c r="T163" i="44"/>
  <c r="F163" i="44" s="1"/>
  <c r="D163" i="44"/>
  <c r="L52" i="50"/>
  <c r="Z51" i="50"/>
  <c r="AB30" i="40"/>
  <c r="N30" i="40" s="1"/>
  <c r="M30" i="40"/>
  <c r="AB178" i="44"/>
  <c r="N178" i="44" s="1"/>
  <c r="M178" i="44"/>
  <c r="AB42" i="41"/>
  <c r="N42" i="41" s="1"/>
  <c r="M42" i="41"/>
  <c r="G21" i="40"/>
  <c r="AP21" i="40"/>
  <c r="G11" i="41"/>
  <c r="AJ31" i="41"/>
  <c r="AP11" i="41"/>
  <c r="H35" i="28"/>
  <c r="M18" i="41"/>
  <c r="AQ18" i="41"/>
  <c r="N18" i="41" s="1"/>
  <c r="AH53" i="41"/>
  <c r="E33" i="41"/>
  <c r="D99" i="44"/>
  <c r="R98" i="44"/>
  <c r="T99" i="44"/>
  <c r="F99" i="44" s="1"/>
  <c r="AB63" i="34"/>
  <c r="N63" i="34" s="1"/>
  <c r="M63" i="34"/>
  <c r="M50" i="40"/>
  <c r="AQ50" i="40"/>
  <c r="N50" i="40" s="1"/>
  <c r="M27" i="40"/>
  <c r="AB27" i="40"/>
  <c r="N27" i="40" s="1"/>
  <c r="AQ22" i="40"/>
  <c r="N22" i="40" s="1"/>
  <c r="M22" i="40"/>
  <c r="M39" i="40"/>
  <c r="AB39" i="40"/>
  <c r="N39" i="40" s="1"/>
  <c r="AQ60" i="34"/>
  <c r="N60" i="34" s="1"/>
  <c r="M60" i="34"/>
  <c r="M159" i="51"/>
  <c r="AB159" i="51"/>
  <c r="N159" i="51" s="1"/>
  <c r="K33" i="40"/>
  <c r="Y53" i="40"/>
  <c r="K53" i="40" s="1"/>
  <c r="M52" i="40"/>
  <c r="AB52" i="40"/>
  <c r="N52" i="40" s="1"/>
  <c r="AJ31" i="40"/>
  <c r="AP11" i="40"/>
  <c r="G11" i="40"/>
  <c r="J177" i="44"/>
  <c r="AM182" i="44"/>
  <c r="J182" i="44" s="1"/>
  <c r="I142" i="34"/>
  <c r="AL141" i="34"/>
  <c r="M45" i="50"/>
  <c r="AQ45" i="50"/>
  <c r="N45" i="50" s="1"/>
  <c r="H98" i="50" l="1"/>
  <c r="AP98" i="50"/>
  <c r="AK139" i="50"/>
  <c r="H139" i="50" s="1"/>
  <c r="M71" i="50"/>
  <c r="AQ71" i="50"/>
  <c r="J51" i="47"/>
  <c r="AP51" i="47"/>
  <c r="AQ51" i="47" s="1"/>
  <c r="AM90" i="47"/>
  <c r="AP90" i="47" s="1"/>
  <c r="AQ90" i="47" s="1"/>
  <c r="N28" i="34"/>
  <c r="K53" i="41"/>
  <c r="AA53" i="41"/>
  <c r="AB53" i="41" s="1"/>
  <c r="AJ49" i="50"/>
  <c r="AP49" i="50" s="1"/>
  <c r="AP8" i="50"/>
  <c r="F134" i="51"/>
  <c r="AQ134" i="51"/>
  <c r="N134" i="51" s="1"/>
  <c r="E49" i="34"/>
  <c r="E53" i="41"/>
  <c r="AI53" i="41"/>
  <c r="F53" i="41" s="1"/>
  <c r="D49" i="51"/>
  <c r="AG182" i="50"/>
  <c r="AI182" i="50" s="1"/>
  <c r="AI141" i="50"/>
  <c r="AQ141" i="50" s="1"/>
  <c r="M113" i="47"/>
  <c r="AB113" i="47"/>
  <c r="N113" i="47" s="1"/>
  <c r="AB23" i="50"/>
  <c r="N23" i="50" s="1"/>
  <c r="AL49" i="51"/>
  <c r="AP8" i="51"/>
  <c r="AQ8" i="51" s="1"/>
  <c r="K51" i="47"/>
  <c r="AN90" i="47"/>
  <c r="K90" i="47" s="1"/>
  <c r="AB142" i="47"/>
  <c r="M142" i="47"/>
  <c r="V49" i="50"/>
  <c r="H8" i="50"/>
  <c r="M120" i="34"/>
  <c r="AB120" i="34"/>
  <c r="N120" i="34" s="1"/>
  <c r="M23" i="34"/>
  <c r="AB23" i="34"/>
  <c r="N23" i="34" s="1"/>
  <c r="U182" i="47"/>
  <c r="AA141" i="47"/>
  <c r="V139" i="51"/>
  <c r="H139" i="51" s="1"/>
  <c r="H98" i="51"/>
  <c r="AA98" i="51"/>
  <c r="AB98" i="51" s="1"/>
  <c r="X139" i="47"/>
  <c r="J139" i="47" s="1"/>
  <c r="J98" i="47"/>
  <c r="M85" i="51"/>
  <c r="AQ85" i="51"/>
  <c r="N85" i="51" s="1"/>
  <c r="I141" i="47"/>
  <c r="AL182" i="47"/>
  <c r="I182" i="47" s="1"/>
  <c r="AQ9" i="47"/>
  <c r="M9" i="47"/>
  <c r="AG182" i="47"/>
  <c r="AI182" i="47" s="1"/>
  <c r="AI141" i="47"/>
  <c r="AI182" i="34"/>
  <c r="N53" i="51"/>
  <c r="AB71" i="34"/>
  <c r="N71" i="34" s="1"/>
  <c r="M71" i="34"/>
  <c r="AQ58" i="51"/>
  <c r="N58" i="51" s="1"/>
  <c r="M58" i="51"/>
  <c r="V139" i="47"/>
  <c r="H139" i="47" s="1"/>
  <c r="H98" i="47"/>
  <c r="W182" i="50"/>
  <c r="I182" i="50" s="1"/>
  <c r="AB134" i="34"/>
  <c r="N134" i="34" s="1"/>
  <c r="M134" i="34"/>
  <c r="S49" i="34"/>
  <c r="E8" i="34"/>
  <c r="F108" i="34"/>
  <c r="AQ108" i="34"/>
  <c r="J90" i="47"/>
  <c r="U139" i="47"/>
  <c r="AA98" i="47"/>
  <c r="G98" i="47"/>
  <c r="M52" i="50"/>
  <c r="AB52" i="50"/>
  <c r="N52" i="50" s="1"/>
  <c r="W139" i="50"/>
  <c r="I139" i="50" s="1"/>
  <c r="I98" i="50"/>
  <c r="X49" i="47"/>
  <c r="J49" i="47" s="1"/>
  <c r="J8" i="47"/>
  <c r="G139" i="34"/>
  <c r="D182" i="50"/>
  <c r="T182" i="50"/>
  <c r="F182" i="50" s="1"/>
  <c r="K98" i="50"/>
  <c r="AN139" i="50"/>
  <c r="AP51" i="51"/>
  <c r="D139" i="51"/>
  <c r="T139" i="51"/>
  <c r="F139" i="51" s="1"/>
  <c r="AB99" i="47"/>
  <c r="N99" i="47" s="1"/>
  <c r="M99" i="47"/>
  <c r="AJ49" i="47"/>
  <c r="AP8" i="47"/>
  <c r="AB58" i="50"/>
  <c r="N58" i="50" s="1"/>
  <c r="M58" i="50"/>
  <c r="M18" i="50"/>
  <c r="AB18" i="50"/>
  <c r="N18" i="50" s="1"/>
  <c r="AB142" i="50"/>
  <c r="N142" i="50" s="1"/>
  <c r="M142" i="50"/>
  <c r="AB30" i="51"/>
  <c r="N30" i="51" s="1"/>
  <c r="M30" i="51"/>
  <c r="E31" i="40"/>
  <c r="AI31" i="40"/>
  <c r="F31" i="40" s="1"/>
  <c r="X139" i="34"/>
  <c r="J139" i="34" s="1"/>
  <c r="J98" i="34"/>
  <c r="AA141" i="50"/>
  <c r="G141" i="50"/>
  <c r="L98" i="51"/>
  <c r="AO139" i="51"/>
  <c r="L139" i="51" s="1"/>
  <c r="AB148" i="51"/>
  <c r="M148" i="51"/>
  <c r="U49" i="50"/>
  <c r="G8" i="50"/>
  <c r="AA8" i="50"/>
  <c r="H51" i="50"/>
  <c r="AA51" i="50"/>
  <c r="E90" i="34"/>
  <c r="T90" i="34"/>
  <c r="F90" i="34" s="1"/>
  <c r="M30" i="50"/>
  <c r="AB30" i="50"/>
  <c r="N30" i="50" s="1"/>
  <c r="AM49" i="34"/>
  <c r="J49" i="34" s="1"/>
  <c r="J8" i="34"/>
  <c r="AO49" i="51"/>
  <c r="L49" i="51" s="1"/>
  <c r="L8" i="51"/>
  <c r="K139" i="50"/>
  <c r="F18" i="34"/>
  <c r="AB108" i="34"/>
  <c r="N108" i="34" s="1"/>
  <c r="M108" i="34"/>
  <c r="AQ148" i="51"/>
  <c r="F148" i="51"/>
  <c r="AB151" i="34"/>
  <c r="N151" i="34" s="1"/>
  <c r="M151" i="34"/>
  <c r="AB15" i="51"/>
  <c r="F15" i="51"/>
  <c r="J141" i="34"/>
  <c r="X182" i="34"/>
  <c r="J182" i="34" s="1"/>
  <c r="E53" i="40"/>
  <c r="AI53" i="40"/>
  <c r="F53" i="40" s="1"/>
  <c r="AB148" i="47"/>
  <c r="N148" i="47" s="1"/>
  <c r="M148" i="47"/>
  <c r="AQ61" i="50"/>
  <c r="N61" i="50" s="1"/>
  <c r="M61" i="50"/>
  <c r="M156" i="34"/>
  <c r="AB156" i="34"/>
  <c r="N156" i="34" s="1"/>
  <c r="M85" i="50"/>
  <c r="AB85" i="50"/>
  <c r="N85" i="50" s="1"/>
  <c r="I141" i="34"/>
  <c r="AP141" i="34"/>
  <c r="AQ141" i="34" s="1"/>
  <c r="AL182" i="34"/>
  <c r="I182" i="34" s="1"/>
  <c r="AQ44" i="50"/>
  <c r="N44" i="50" s="1"/>
  <c r="AA139" i="51"/>
  <c r="G139" i="51"/>
  <c r="AB44" i="51"/>
  <c r="N44" i="51" s="1"/>
  <c r="M44" i="51"/>
  <c r="M61" i="51"/>
  <c r="AB61" i="51"/>
  <c r="N61" i="51" s="1"/>
  <c r="R139" i="47"/>
  <c r="T98" i="47"/>
  <c r="F98" i="47" s="1"/>
  <c r="D98" i="47"/>
  <c r="AG49" i="47"/>
  <c r="AI8" i="47"/>
  <c r="D8" i="47"/>
  <c r="F99" i="50"/>
  <c r="AQ99" i="50"/>
  <c r="AQ15" i="34"/>
  <c r="M15" i="34"/>
  <c r="D141" i="47"/>
  <c r="T141" i="47"/>
  <c r="R182" i="47"/>
  <c r="D90" i="50"/>
  <c r="AI90" i="50"/>
  <c r="AP182" i="34"/>
  <c r="AQ182" i="34" s="1"/>
  <c r="M163" i="50"/>
  <c r="AB163" i="50"/>
  <c r="N163" i="50" s="1"/>
  <c r="S182" i="51"/>
  <c r="E182" i="51" s="1"/>
  <c r="E141" i="51"/>
  <c r="T141" i="51"/>
  <c r="AB99" i="50"/>
  <c r="M99" i="50"/>
  <c r="AA31" i="41"/>
  <c r="AB31" i="41" s="1"/>
  <c r="L141" i="47"/>
  <c r="L141" i="34"/>
  <c r="AB61" i="34"/>
  <c r="N61" i="34" s="1"/>
  <c r="F61" i="34"/>
  <c r="AI98" i="50"/>
  <c r="AG139" i="50"/>
  <c r="D98" i="50"/>
  <c r="M120" i="51"/>
  <c r="AB120" i="51"/>
  <c r="N120" i="51" s="1"/>
  <c r="E49" i="47"/>
  <c r="F108" i="47"/>
  <c r="AB108" i="47"/>
  <c r="N108" i="47" s="1"/>
  <c r="H141" i="51"/>
  <c r="AP141" i="51"/>
  <c r="AQ141" i="51" s="1"/>
  <c r="AJ139" i="47"/>
  <c r="AP98" i="47"/>
  <c r="AQ98" i="47" s="1"/>
  <c r="AG49" i="34"/>
  <c r="AI49" i="34" s="1"/>
  <c r="AI8" i="34"/>
  <c r="F8" i="34" s="1"/>
  <c r="J8" i="50"/>
  <c r="X49" i="50"/>
  <c r="J49" i="50" s="1"/>
  <c r="L12" i="28"/>
  <c r="T182" i="51"/>
  <c r="F182" i="51" s="1"/>
  <c r="D182" i="51"/>
  <c r="V90" i="50"/>
  <c r="H90" i="50" s="1"/>
  <c r="T141" i="50"/>
  <c r="D141" i="50"/>
  <c r="F151" i="51"/>
  <c r="AB151" i="51"/>
  <c r="AK49" i="47"/>
  <c r="H49" i="47" s="1"/>
  <c r="H8" i="47"/>
  <c r="G182" i="51"/>
  <c r="AA182" i="51"/>
  <c r="R49" i="34"/>
  <c r="D8" i="34"/>
  <c r="T8" i="34"/>
  <c r="AN49" i="34"/>
  <c r="K49" i="34" s="1"/>
  <c r="K8" i="34"/>
  <c r="AB142" i="51"/>
  <c r="N142" i="51" s="1"/>
  <c r="M142" i="51"/>
  <c r="AJ182" i="50"/>
  <c r="AP182" i="50" s="1"/>
  <c r="AQ182" i="50" s="1"/>
  <c r="AK44" i="28"/>
  <c r="L44" i="28" s="1"/>
  <c r="D44" i="28"/>
  <c r="AO139" i="47"/>
  <c r="L139" i="47" s="1"/>
  <c r="L98" i="47"/>
  <c r="N43" i="40"/>
  <c r="AB9" i="50"/>
  <c r="N9" i="50" s="1"/>
  <c r="M9" i="50"/>
  <c r="AB113" i="50"/>
  <c r="N113" i="50" s="1"/>
  <c r="M113" i="50"/>
  <c r="E141" i="47"/>
  <c r="S182" i="47"/>
  <c r="E182" i="47" s="1"/>
  <c r="AB148" i="34"/>
  <c r="N148" i="34" s="1"/>
  <c r="M148" i="34"/>
  <c r="E31" i="41"/>
  <c r="AI31" i="41"/>
  <c r="F31" i="41" s="1"/>
  <c r="T51" i="34"/>
  <c r="F51" i="34" s="1"/>
  <c r="E51" i="34"/>
  <c r="E98" i="34"/>
  <c r="T98" i="34"/>
  <c r="S139" i="34"/>
  <c r="S139" i="47"/>
  <c r="E139" i="47" s="1"/>
  <c r="E98" i="47"/>
  <c r="T90" i="51"/>
  <c r="F90" i="51" s="1"/>
  <c r="D90" i="51"/>
  <c r="AP51" i="34"/>
  <c r="AQ51" i="34" s="1"/>
  <c r="I51" i="34"/>
  <c r="M163" i="34"/>
  <c r="AB163" i="34"/>
  <c r="N163" i="34" s="1"/>
  <c r="AB148" i="50"/>
  <c r="N148" i="50" s="1"/>
  <c r="M148" i="50"/>
  <c r="AB105" i="47"/>
  <c r="N105" i="47" s="1"/>
  <c r="M105" i="47"/>
  <c r="U49" i="51"/>
  <c r="AA8" i="51"/>
  <c r="G8" i="51"/>
  <c r="U139" i="50"/>
  <c r="AA98" i="50"/>
  <c r="G98" i="50"/>
  <c r="N71" i="50"/>
  <c r="K51" i="34"/>
  <c r="AN90" i="34"/>
  <c r="K90" i="34" s="1"/>
  <c r="AA31" i="40"/>
  <c r="AB31" i="40" s="1"/>
  <c r="F151" i="50"/>
  <c r="H141" i="34"/>
  <c r="AA141" i="34"/>
  <c r="Y139" i="47"/>
  <c r="K139" i="47" s="1"/>
  <c r="K98" i="47"/>
  <c r="H49" i="50"/>
  <c r="AB18" i="34"/>
  <c r="M18" i="34"/>
  <c r="M163" i="51"/>
  <c r="AB163" i="51"/>
  <c r="N163" i="51" s="1"/>
  <c r="U49" i="47"/>
  <c r="AA49" i="47" s="1"/>
  <c r="AA8" i="47"/>
  <c r="AB8" i="47" s="1"/>
  <c r="G8" i="47"/>
  <c r="I51" i="50"/>
  <c r="N159" i="34"/>
  <c r="AP98" i="51"/>
  <c r="AK139" i="51"/>
  <c r="AA90" i="47"/>
  <c r="G90" i="47"/>
  <c r="AP90" i="51"/>
  <c r="AQ90" i="51" s="1"/>
  <c r="S49" i="47"/>
  <c r="T49" i="47" s="1"/>
  <c r="E8" i="47"/>
  <c r="T8" i="47"/>
  <c r="F8" i="47" s="1"/>
  <c r="N161" i="34"/>
  <c r="J90" i="50"/>
  <c r="F141" i="51"/>
  <c r="J141" i="51"/>
  <c r="AA141" i="51"/>
  <c r="F44" i="34"/>
  <c r="AB44" i="34"/>
  <c r="N44" i="34" s="1"/>
  <c r="F71" i="51"/>
  <c r="H182" i="34"/>
  <c r="AA182" i="34"/>
  <c r="AB51" i="34"/>
  <c r="M51" i="34"/>
  <c r="AG49" i="50"/>
  <c r="D8" i="50"/>
  <c r="AI8" i="50"/>
  <c r="F8" i="50" s="1"/>
  <c r="W49" i="51"/>
  <c r="I8" i="51"/>
  <c r="W49" i="34"/>
  <c r="AA8" i="34"/>
  <c r="I8" i="34"/>
  <c r="M71" i="51"/>
  <c r="AB71" i="51"/>
  <c r="N71" i="51" s="1"/>
  <c r="Z49" i="50"/>
  <c r="L49" i="50" s="1"/>
  <c r="L8" i="50"/>
  <c r="J141" i="47"/>
  <c r="X182" i="47"/>
  <c r="J182" i="47" s="1"/>
  <c r="W47" i="28"/>
  <c r="K41" i="28"/>
  <c r="X41" i="28"/>
  <c r="L41" i="28" s="1"/>
  <c r="AB71" i="47"/>
  <c r="N71" i="47" s="1"/>
  <c r="M71" i="47"/>
  <c r="AQ71" i="51"/>
  <c r="F9" i="47"/>
  <c r="AB9" i="47"/>
  <c r="N9" i="47" s="1"/>
  <c r="E182" i="34"/>
  <c r="AB51" i="47"/>
  <c r="N51" i="47" s="1"/>
  <c r="M51" i="47"/>
  <c r="AB108" i="51"/>
  <c r="N108" i="51" s="1"/>
  <c r="M108" i="51"/>
  <c r="F182" i="34"/>
  <c r="AQ151" i="51"/>
  <c r="M151" i="51"/>
  <c r="I90" i="50"/>
  <c r="AL49" i="34"/>
  <c r="AP8" i="34"/>
  <c r="M66" i="34"/>
  <c r="AQ66" i="34"/>
  <c r="N66" i="34" s="1"/>
  <c r="AB9" i="51"/>
  <c r="N9" i="51" s="1"/>
  <c r="M9" i="51"/>
  <c r="AB108" i="50"/>
  <c r="N108" i="50" s="1"/>
  <c r="M108" i="50"/>
  <c r="AQ58" i="47"/>
  <c r="N58" i="47" s="1"/>
  <c r="M58" i="47"/>
  <c r="K182" i="50"/>
  <c r="F105" i="34"/>
  <c r="AB105" i="34"/>
  <c r="N105" i="34" s="1"/>
  <c r="AQ18" i="34"/>
  <c r="K141" i="47"/>
  <c r="Y182" i="47"/>
  <c r="K182" i="47" s="1"/>
  <c r="T8" i="50"/>
  <c r="S49" i="50"/>
  <c r="E49" i="50" s="1"/>
  <c r="E8" i="50"/>
  <c r="AA90" i="34"/>
  <c r="G90" i="34"/>
  <c r="E51" i="50"/>
  <c r="T51" i="50"/>
  <c r="F51" i="50" s="1"/>
  <c r="S90" i="50"/>
  <c r="AI98" i="34"/>
  <c r="AQ98" i="34" s="1"/>
  <c r="AH139" i="34"/>
  <c r="AI139" i="34" s="1"/>
  <c r="W49" i="50"/>
  <c r="I49" i="50" s="1"/>
  <c r="I8" i="50"/>
  <c r="AB18" i="51"/>
  <c r="N18" i="51" s="1"/>
  <c r="M18" i="51"/>
  <c r="F23" i="34"/>
  <c r="AA90" i="51"/>
  <c r="G90" i="51"/>
  <c r="I47" i="28"/>
  <c r="AI51" i="50"/>
  <c r="D51" i="50"/>
  <c r="AB15" i="47"/>
  <c r="N15" i="47" s="1"/>
  <c r="M15" i="47"/>
  <c r="AQ177" i="51"/>
  <c r="N177" i="51" s="1"/>
  <c r="M177" i="51"/>
  <c r="F47" i="28"/>
  <c r="AJ47" i="28"/>
  <c r="G141" i="47"/>
  <c r="AJ182" i="47"/>
  <c r="AP182" i="47" s="1"/>
  <c r="AP141" i="47"/>
  <c r="AM90" i="50"/>
  <c r="AP90" i="50" s="1"/>
  <c r="AQ90" i="50" s="1"/>
  <c r="J51" i="50"/>
  <c r="X90" i="51"/>
  <c r="J90" i="51" s="1"/>
  <c r="J51" i="51"/>
  <c r="W139" i="34"/>
  <c r="I139" i="34" s="1"/>
  <c r="I98" i="34"/>
  <c r="AA98" i="34"/>
  <c r="J51" i="34"/>
  <c r="AM90" i="34"/>
  <c r="J90" i="34" s="1"/>
  <c r="AL49" i="47"/>
  <c r="I49" i="47" s="1"/>
  <c r="I8" i="47"/>
  <c r="AA53" i="40"/>
  <c r="AB53" i="40" s="1"/>
  <c r="AG139" i="47"/>
  <c r="AI139" i="47" s="1"/>
  <c r="AI98" i="47"/>
  <c r="L51" i="50"/>
  <c r="Z90" i="50"/>
  <c r="L90" i="50" s="1"/>
  <c r="M151" i="50"/>
  <c r="AB151" i="50"/>
  <c r="N151" i="50" s="1"/>
  <c r="G90" i="50"/>
  <c r="S139" i="50"/>
  <c r="T98" i="50"/>
  <c r="F98" i="50" s="1"/>
  <c r="E98" i="50"/>
  <c r="T49" i="51"/>
  <c r="F49" i="51" s="1"/>
  <c r="AB134" i="51"/>
  <c r="M134" i="51"/>
  <c r="Y49" i="50"/>
  <c r="K49" i="50" s="1"/>
  <c r="K8" i="50"/>
  <c r="AL139" i="47"/>
  <c r="I139" i="47" s="1"/>
  <c r="I98" i="47"/>
  <c r="AP51" i="50"/>
  <c r="AQ51" i="50" s="1"/>
  <c r="D139" i="34"/>
  <c r="T139" i="34"/>
  <c r="F15" i="34"/>
  <c r="AB15" i="34"/>
  <c r="AQ52" i="47"/>
  <c r="N52" i="47" s="1"/>
  <c r="M52" i="47"/>
  <c r="T49" i="50"/>
  <c r="H141" i="47"/>
  <c r="V182" i="47"/>
  <c r="H182" i="47" s="1"/>
  <c r="AQ15" i="51"/>
  <c r="M15" i="51"/>
  <c r="AQ142" i="47"/>
  <c r="AB23" i="51"/>
  <c r="N23" i="51" s="1"/>
  <c r="M156" i="47"/>
  <c r="AB156" i="47"/>
  <c r="N156" i="47" s="1"/>
  <c r="M113" i="34"/>
  <c r="AB113" i="34"/>
  <c r="N113" i="34" s="1"/>
  <c r="AQ52" i="34"/>
  <c r="N52" i="34" s="1"/>
  <c r="M52" i="34"/>
  <c r="AQ23" i="47"/>
  <c r="N23" i="47" s="1"/>
  <c r="AQ52" i="51"/>
  <c r="N52" i="51" s="1"/>
  <c r="AA51" i="51"/>
  <c r="H51" i="51"/>
  <c r="V90" i="51"/>
  <c r="H90" i="51" s="1"/>
  <c r="AQ108" i="44"/>
  <c r="N108" i="44" s="1"/>
  <c r="M108" i="44"/>
  <c r="AP49" i="43"/>
  <c r="G49" i="43"/>
  <c r="M99" i="44"/>
  <c r="AB99" i="44"/>
  <c r="N99" i="44" s="1"/>
  <c r="AN139" i="44"/>
  <c r="K139" i="44" s="1"/>
  <c r="K98" i="44"/>
  <c r="AP31" i="41"/>
  <c r="G31" i="41"/>
  <c r="AQ163" i="44"/>
  <c r="N163" i="44" s="1"/>
  <c r="M163" i="44"/>
  <c r="AQ21" i="40"/>
  <c r="N21" i="40" s="1"/>
  <c r="M21" i="40"/>
  <c r="G53" i="40"/>
  <c r="AP53" i="40"/>
  <c r="AB15" i="50"/>
  <c r="N15" i="50" s="1"/>
  <c r="M15" i="50"/>
  <c r="M33" i="41"/>
  <c r="AQ33" i="41"/>
  <c r="N33" i="41" s="1"/>
  <c r="AB30" i="34"/>
  <c r="N30" i="34" s="1"/>
  <c r="M30" i="34"/>
  <c r="X35" i="28"/>
  <c r="P47" i="28"/>
  <c r="D35" i="28"/>
  <c r="AP53" i="41"/>
  <c r="G53" i="41"/>
  <c r="M58" i="34"/>
  <c r="AB58" i="34"/>
  <c r="N58" i="34" s="1"/>
  <c r="M120" i="44"/>
  <c r="AB120" i="44"/>
  <c r="N120" i="44" s="1"/>
  <c r="AQ66" i="51"/>
  <c r="N66" i="51" s="1"/>
  <c r="M66" i="51"/>
  <c r="AI90" i="44"/>
  <c r="F90" i="44" s="1"/>
  <c r="D90" i="44"/>
  <c r="M11" i="41"/>
  <c r="AQ11" i="41"/>
  <c r="N11" i="41" s="1"/>
  <c r="AQ21" i="41"/>
  <c r="N21" i="41" s="1"/>
  <c r="M21" i="41"/>
  <c r="AQ43" i="41"/>
  <c r="N43" i="41" s="1"/>
  <c r="M43" i="41"/>
  <c r="AB177" i="44"/>
  <c r="N177" i="44" s="1"/>
  <c r="M177" i="44"/>
  <c r="M33" i="40"/>
  <c r="AQ33" i="40"/>
  <c r="N33" i="40" s="1"/>
  <c r="AI51" i="51"/>
  <c r="F51" i="51" s="1"/>
  <c r="D51" i="51"/>
  <c r="AQ8" i="43"/>
  <c r="N8" i="43" s="1"/>
  <c r="M8" i="43"/>
  <c r="AI139" i="43"/>
  <c r="F139" i="43" s="1"/>
  <c r="D139" i="43"/>
  <c r="AA182" i="44"/>
  <c r="G182" i="44"/>
  <c r="B47" i="28"/>
  <c r="AQ11" i="40"/>
  <c r="N11" i="40" s="1"/>
  <c r="M11" i="40"/>
  <c r="R139" i="44"/>
  <c r="T98" i="44"/>
  <c r="F98" i="44" s="1"/>
  <c r="D98" i="44"/>
  <c r="AP31" i="40"/>
  <c r="G31" i="40"/>
  <c r="AA182" i="50"/>
  <c r="AQ30" i="44"/>
  <c r="N30" i="44" s="1"/>
  <c r="M30" i="44"/>
  <c r="AB177" i="50"/>
  <c r="N177" i="50" s="1"/>
  <c r="M177" i="50"/>
  <c r="AA98" i="44"/>
  <c r="U139" i="44"/>
  <c r="G98" i="44"/>
  <c r="AK38" i="28"/>
  <c r="AC47" i="28"/>
  <c r="D38" i="28"/>
  <c r="F139" i="34" l="1"/>
  <c r="AQ139" i="34"/>
  <c r="M141" i="51"/>
  <c r="AB141" i="51"/>
  <c r="N141" i="51" s="1"/>
  <c r="M98" i="51"/>
  <c r="AQ98" i="51"/>
  <c r="N98" i="51" s="1"/>
  <c r="AB8" i="51"/>
  <c r="N8" i="51" s="1"/>
  <c r="M8" i="51"/>
  <c r="AP90" i="34"/>
  <c r="AQ90" i="34" s="1"/>
  <c r="AB98" i="47"/>
  <c r="M98" i="47"/>
  <c r="E139" i="50"/>
  <c r="T139" i="50"/>
  <c r="AB90" i="34"/>
  <c r="M141" i="34"/>
  <c r="AB141" i="34"/>
  <c r="N141" i="34" s="1"/>
  <c r="AA49" i="51"/>
  <c r="G49" i="51"/>
  <c r="AI139" i="50"/>
  <c r="D139" i="50"/>
  <c r="AA139" i="47"/>
  <c r="G139" i="47"/>
  <c r="AB139" i="51"/>
  <c r="AB51" i="51"/>
  <c r="M51" i="51"/>
  <c r="AA90" i="50"/>
  <c r="E139" i="34"/>
  <c r="AP139" i="47"/>
  <c r="AQ139" i="47" s="1"/>
  <c r="M141" i="50"/>
  <c r="AB141" i="50"/>
  <c r="N141" i="50" s="1"/>
  <c r="M182" i="47"/>
  <c r="AQ182" i="47"/>
  <c r="N98" i="47"/>
  <c r="AB98" i="34"/>
  <c r="N98" i="34" s="1"/>
  <c r="M98" i="34"/>
  <c r="AI49" i="50"/>
  <c r="F49" i="50" s="1"/>
  <c r="D49" i="50"/>
  <c r="F98" i="34"/>
  <c r="AB51" i="50"/>
  <c r="N51" i="50" s="1"/>
  <c r="M51" i="50"/>
  <c r="M8" i="47"/>
  <c r="AQ8" i="47"/>
  <c r="N8" i="47" s="1"/>
  <c r="AA139" i="34"/>
  <c r="M90" i="51"/>
  <c r="AB90" i="51"/>
  <c r="N90" i="51" s="1"/>
  <c r="AB49" i="47"/>
  <c r="F141" i="50"/>
  <c r="AI49" i="47"/>
  <c r="F49" i="47" s="1"/>
  <c r="D49" i="47"/>
  <c r="G49" i="47"/>
  <c r="AP49" i="47"/>
  <c r="AQ49" i="47" s="1"/>
  <c r="N142" i="47"/>
  <c r="AP139" i="51"/>
  <c r="AQ139" i="51" s="1"/>
  <c r="M8" i="50"/>
  <c r="AB8" i="50"/>
  <c r="N8" i="50" s="1"/>
  <c r="AB182" i="34"/>
  <c r="N182" i="34" s="1"/>
  <c r="M182" i="34"/>
  <c r="AB141" i="47"/>
  <c r="M141" i="47"/>
  <c r="E90" i="50"/>
  <c r="T90" i="50"/>
  <c r="F90" i="50" s="1"/>
  <c r="AP49" i="34"/>
  <c r="AQ49" i="34" s="1"/>
  <c r="N18" i="34"/>
  <c r="M98" i="50"/>
  <c r="AB98" i="50"/>
  <c r="D49" i="34"/>
  <c r="T49" i="34"/>
  <c r="F49" i="34" s="1"/>
  <c r="N99" i="50"/>
  <c r="F141" i="47"/>
  <c r="G182" i="47"/>
  <c r="AA182" i="47"/>
  <c r="I49" i="51"/>
  <c r="AQ98" i="50"/>
  <c r="K47" i="28"/>
  <c r="AQ8" i="34"/>
  <c r="D182" i="47"/>
  <c r="T182" i="47"/>
  <c r="F182" i="47" s="1"/>
  <c r="AA49" i="50"/>
  <c r="G49" i="50"/>
  <c r="G182" i="50"/>
  <c r="AP49" i="51"/>
  <c r="AQ49" i="51" s="1"/>
  <c r="M8" i="34"/>
  <c r="AB8" i="34"/>
  <c r="N8" i="34" s="1"/>
  <c r="AB90" i="47"/>
  <c r="N90" i="47" s="1"/>
  <c r="M90" i="47"/>
  <c r="AA139" i="50"/>
  <c r="G139" i="50"/>
  <c r="N51" i="34"/>
  <c r="M182" i="51"/>
  <c r="AB182" i="51"/>
  <c r="N182" i="51" s="1"/>
  <c r="N15" i="51"/>
  <c r="AQ51" i="51"/>
  <c r="AQ8" i="50"/>
  <c r="N151" i="51"/>
  <c r="T139" i="47"/>
  <c r="F139" i="47" s="1"/>
  <c r="D139" i="47"/>
  <c r="N15" i="34"/>
  <c r="AQ141" i="47"/>
  <c r="N141" i="47" s="1"/>
  <c r="I49" i="34"/>
  <c r="AA49" i="34"/>
  <c r="AP139" i="50"/>
  <c r="AQ139" i="50" s="1"/>
  <c r="N148" i="51"/>
  <c r="AQ49" i="50"/>
  <c r="D47" i="28"/>
  <c r="AK47" i="28"/>
  <c r="L38" i="28"/>
  <c r="D139" i="44"/>
  <c r="T139" i="44"/>
  <c r="F139" i="44" s="1"/>
  <c r="AB98" i="44"/>
  <c r="N98" i="44" s="1"/>
  <c r="M98" i="44"/>
  <c r="AQ31" i="40"/>
  <c r="N31" i="40" s="1"/>
  <c r="M31" i="40"/>
  <c r="X47" i="28"/>
  <c r="L47" i="28" s="1"/>
  <c r="L35" i="28"/>
  <c r="AA139" i="44"/>
  <c r="G139" i="44"/>
  <c r="AQ31" i="41"/>
  <c r="N31" i="41" s="1"/>
  <c r="M31" i="41"/>
  <c r="AB182" i="44"/>
  <c r="N182" i="44" s="1"/>
  <c r="M182" i="44"/>
  <c r="AQ53" i="40"/>
  <c r="N53" i="40" s="1"/>
  <c r="M53" i="40"/>
  <c r="AQ49" i="43"/>
  <c r="N49" i="43" s="1"/>
  <c r="M49" i="43"/>
  <c r="AB182" i="50"/>
  <c r="N182" i="50" s="1"/>
  <c r="M182" i="50"/>
  <c r="AQ53" i="41"/>
  <c r="N53" i="41" s="1"/>
  <c r="M53" i="41"/>
  <c r="M139" i="51" l="1"/>
  <c r="AB49" i="50"/>
  <c r="N49" i="50" s="1"/>
  <c r="M49" i="50"/>
  <c r="AB139" i="34"/>
  <c r="N139" i="34" s="1"/>
  <c r="M139" i="34"/>
  <c r="N182" i="47"/>
  <c r="AB139" i="47"/>
  <c r="N139" i="47" s="1"/>
  <c r="M139" i="47"/>
  <c r="AB49" i="34"/>
  <c r="N49" i="34" s="1"/>
  <c r="M49" i="34"/>
  <c r="N98" i="50"/>
  <c r="AB139" i="50"/>
  <c r="N139" i="50" s="1"/>
  <c r="M139" i="50"/>
  <c r="AB49" i="51"/>
  <c r="N49" i="51" s="1"/>
  <c r="M49" i="51"/>
  <c r="N90" i="34"/>
  <c r="AB182" i="47"/>
  <c r="AB90" i="50"/>
  <c r="N90" i="50" s="1"/>
  <c r="M90" i="50"/>
  <c r="M49" i="47"/>
  <c r="N51" i="51"/>
  <c r="M90" i="34"/>
  <c r="N49" i="47"/>
  <c r="N139" i="51"/>
  <c r="F139" i="50"/>
  <c r="M139" i="44"/>
  <c r="AB139" i="44"/>
  <c r="N139" i="44" s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<sst xmlns="http://schemas.openxmlformats.org/spreadsheetml/2006/main" count="6463" uniqueCount="283">
  <si>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</si>
  <si>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</si>
  <si>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</si>
  <si>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</si>
  <si>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</si>
  <si>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</si>
  <si>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</si>
  <si>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</si>
  <si>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</si>
  <si>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</si>
  <si>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</si>
  <si>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</si>
  <si>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</si>
  <si>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</si>
  <si>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</si>
  <si>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</si>
  <si>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</si>
  <si>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</si>
  <si>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</si>
  <si>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</si>
  <si>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</si>
  <si>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</si>
  <si>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</si>
  <si>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</si>
  <si>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</si>
  <si>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</si>
  <si>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</si>
  <si>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</si>
  <si>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</si>
  <si>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</si>
  <si>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</si>
  <si>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</si>
  <si>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</si>
  <si>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</si>
  <si>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</si>
  <si>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</si>
  <si>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</si>
  <si>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</si>
  <si>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</si>
  <si>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</si>
  <si>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</si>
  <si>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</si>
  <si>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</si>
  <si>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</si>
  <si>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</si>
  <si>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</si>
  <si>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</si>
  <si>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</si>
  <si>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</si>
  <si>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</si>
  <si>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</si>
  <si>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</si>
  <si>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</si>
  <si>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</si>
  <si>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</si>
  <si>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</si>
  <si>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</si>
  <si>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</si>
  <si>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</si>
  <si>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</si>
  <si>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</si>
  <si>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</si>
  <si>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</si>
  <si>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</si>
  <si>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</si>
  <si>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</si>
  <si>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</si>
  <si>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</si>
  <si>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</si>
  <si>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</si>
  <si>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</si>
  <si>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</si>
  <si>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</si>
  <si>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</si>
  <si>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</si>
  <si>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</si>
  <si>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</si>
  <si>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</si>
  <si>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</si>
  <si>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</si>
  <si>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</si>
  <si>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</si>
  <si>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</si>
  <si>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</si>
  <si>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</si>
  <si>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</si>
  <si>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</si>
  <si>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</si>
  <si>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</si>
  <si>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</si>
  <si>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</si>
  <si>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</si>
  <si>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</si>
  <si>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</si>
  <si>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</si>
  <si>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</si>
  <si>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</si>
  <si>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</si>
  <si>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</si>
  <si>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</si>
  <si>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</si>
  <si>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</si>
  <si>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</si>
  <si>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</si>
  <si>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</si>
  <si>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</si>
  <si>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</si>
  <si>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</si>
  <si>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</si>
  <si>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</si>
  <si>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</si>
  <si>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</si>
  <si>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</si>
  <si>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</si>
  <si>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</si>
  <si>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</si>
  <si>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</si>
  <si>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</si>
  <si>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</si>
  <si>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</si>
  <si>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</si>
  <si>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</si>
  <si>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</si>
  <si>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</si>
  <si>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</si>
  <si>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</si>
  <si>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</si>
  <si>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</si>
  <si>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</si>
  <si>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</si>
  <si>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</si>
  <si>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</si>
  <si>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</si>
  <si>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</si>
  <si>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</si>
  <si>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</si>
  <si>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</si>
  <si>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</si>
  <si>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</si>
  <si>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</si>
  <si>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</si>
  <si>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</si>
  <si>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</si>
  <si>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</si>
  <si>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</si>
  <si>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</si>
  <si>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</si>
  <si>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</si>
  <si>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</si>
  <si>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</si>
  <si>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</si>
  <si>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</si>
  <si>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</si>
  <si>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</si>
  <si>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</si>
  <si>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</si>
  <si>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</si>
  <si>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</si>
  <si>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</si>
  <si>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</si>
  <si>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</si>
  <si>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</si>
  <si>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</si>
  <si>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</si>
  <si>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</si>
  <si>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</si>
  <si>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</si>
  <si>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</si>
  <si>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</si>
  <si>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</si>
  <si>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</si>
  <si>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</si>
  <si>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</si>
  <si>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</si>
  <si>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</si>
  <si>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</si>
  <si>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</si>
  <si>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</si>
  <si>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</si>
  <si>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</si>
  <si>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</si>
  <si>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</si>
  <si>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</si>
  <si>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</si>
  <si>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</si>
  <si>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</si>
  <si>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</si>
  <si>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</si>
  <si>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</si>
  <si>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</si>
  <si>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</si>
  <si>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</si>
  <si>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</si>
  <si>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</si>
  <si>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</si>
  <si>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</si>
  <si>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</si>
  <si>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</si>
  <si>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</si>
  <si>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</si>
  <si>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</si>
  <si>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</si>
  <si>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</si>
  <si>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</si>
  <si>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</si>
  <si>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</si>
  <si>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</si>
  <si>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</si>
  <si>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</si>
  <si>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</si>
  <si>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</si>
  <si>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</si>
  <si>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</si>
  <si>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</si>
  <si>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</si>
  <si>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</si>
  <si>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</si>
  <si>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</si>
  <si>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</si>
  <si>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</si>
  <si>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</si>
  <si>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</si>
  <si>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</si>
  <si>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</si>
  <si>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</si>
  <si>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</si>
  <si>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</si>
  <si>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</si>
  <si>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</si>
  <si>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</si>
  <si>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</si>
  <si>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</si>
  <si>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</si>
  <si>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</si>
  <si>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</si>
  <si>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</si>
  <si>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</si>
  <si>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</si>
  <si>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</si>
  <si>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</si>
  <si>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</si>
  <si>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</si>
  <si>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</si>
  <si>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</si>
  <si>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</si>
  <si>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</si>
  <si>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</si>
  <si>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</si>
  <si>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</si>
  <si>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</si>
  <si>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</si>
  <si>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</si>
  <si>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</si>
  <si>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</si>
  <si>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</si>
  <si>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</si>
  <si>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</si>
  <si>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</si>
  <si>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</si>
  <si>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</si>
  <si>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</si>
  <si>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</si>
  <si>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</si>
  <si>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</si>
  <si>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</si>
  <si>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</si>
  <si>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</si>
  <si>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</si>
  <si>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</si>
  <si>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</si>
  <si>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</si>
  <si>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</si>
  <si>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</si>
  <si>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</si>
  <si>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</si>
  <si>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</si>
  <si>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</si>
  <si>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</si>
  <si>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</si>
  <si>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</si>
  <si>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</si>
  <si>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</si>
  <si>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渡嘉敷村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</si>
</sst>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6342C8E6-345D-4FF3-BF27-E4B39B6675F2}"/>
    <cellStyle name="標準 3" xfId="3" xr:uid="{07C4A0C3-73ED-49B7-91DF-C099541AC36C}"/>
    <cellStyle name="標準_06月報新様式（案）" xfId="4" xr:uid="{848E3665-1BE7-4156-84AF-147A13DFD2C5}"/>
    <cellStyle name="標準_H18年４月～の全様式【月報】改訂" xfId="5" xr:uid="{03D4A92A-0A0B-4D78-BAE7-A71CB531E821}"/>
    <cellStyle name="標準_基本設計書_17年度月報本文" xfId="6" xr:uid="{81E7B8BA-06F9-4FFC-8EC0-D1537B45D030}"/>
    <cellStyle name="標準_事業状況報告CSV連携仕様_修正版(061127)" xfId="7" xr:uid="{69F7827B-2E10-4586-81FB-012716A456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9A66B-E36D-4D7F-BC88-86D3776FE8C3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473538</v>
      </c>
      <c r="B1" t="s">
        <v>282</v>
      </c>
      <c r="C1">
        <v>202602</v>
      </c>
      <c r="D1">
        <v>1010001</v>
      </c>
      <c r="E1">
        <v>148</v>
      </c>
      <c r="F1">
        <v>0</v>
      </c>
      <c r="G1">
        <v>2</v>
      </c>
      <c r="H1">
        <v>146</v>
      </c>
    </row>
    <row r="2" spans="1:10">
      <c r="A2">
        <v>473538</v>
      </c>
      <c r="B2" t="s">
        <v>282</v>
      </c>
      <c r="C2">
        <v>202602</v>
      </c>
      <c r="D2">
        <v>1020001</v>
      </c>
      <c r="E2">
        <v>95</v>
      </c>
      <c r="F2">
        <v>0</v>
      </c>
      <c r="G2">
        <v>0</v>
      </c>
      <c r="H2">
        <v>95</v>
      </c>
    </row>
    <row r="3" spans="1:10">
      <c r="A3">
        <v>473538</v>
      </c>
      <c r="B3" t="s">
        <v>282</v>
      </c>
      <c r="C3">
        <v>202602</v>
      </c>
      <c r="D3">
        <v>1020002</v>
      </c>
      <c r="E3">
        <v>53</v>
      </c>
      <c r="F3">
        <v>0</v>
      </c>
      <c r="G3">
        <v>0</v>
      </c>
      <c r="H3">
        <v>52</v>
      </c>
    </row>
    <row r="4" spans="1:10">
      <c r="A4">
        <v>473538</v>
      </c>
      <c r="B4" t="s">
        <v>282</v>
      </c>
      <c r="C4">
        <v>202602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473538</v>
      </c>
      <c r="B5" t="s">
        <v>282</v>
      </c>
      <c r="C5">
        <v>202602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473538</v>
      </c>
      <c r="B6" t="s">
        <v>282</v>
      </c>
      <c r="C6">
        <v>202602</v>
      </c>
      <c r="D6">
        <v>1020005</v>
      </c>
      <c r="E6">
        <v>187</v>
      </c>
      <c r="F6">
        <v>0</v>
      </c>
      <c r="G6">
        <v>2</v>
      </c>
      <c r="H6">
        <v>185</v>
      </c>
    </row>
    <row r="7" spans="1:10">
      <c r="A7">
        <v>473538</v>
      </c>
      <c r="B7" t="s">
        <v>282</v>
      </c>
      <c r="C7">
        <v>202602</v>
      </c>
      <c r="D7">
        <v>1020006</v>
      </c>
      <c r="E7">
        <v>39</v>
      </c>
      <c r="F7">
        <v>0</v>
      </c>
      <c r="G7">
        <v>0</v>
      </c>
      <c r="H7">
        <v>38</v>
      </c>
    </row>
    <row r="8" spans="1:10">
      <c r="A8">
        <v>473538</v>
      </c>
      <c r="B8" t="s">
        <v>282</v>
      </c>
      <c r="C8">
        <v>202602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473538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473538</v>
      </c>
      <c r="B10" t="s">
        <v>282</v>
      </c>
      <c r="C10">
        <v>202602</v>
      </c>
      <c r="D10">
        <v>1030201</v>
      </c>
      <c r="E10">
        <v>1</v>
      </c>
      <c r="F10">
        <v>0</v>
      </c>
      <c r="G10">
        <v>1</v>
      </c>
      <c r="H10">
        <v>0</v>
      </c>
      <c r="I10">
        <v>0</v>
      </c>
      <c r="J10">
        <v>2</v>
      </c>
    </row>
    <row r="11" spans="1:10">
      <c r="A11">
        <v>473538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473538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473538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473538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473538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473538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473538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473538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473538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473538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473538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473538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473538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473538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473538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473538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473538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473538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473538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473538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473538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473538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473538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473538</v>
      </c>
      <c r="B34" t="s">
        <v>282</v>
      </c>
      <c r="C34">
        <v>202602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473538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473538</v>
      </c>
      <c r="B36" t="s">
        <v>282</v>
      </c>
      <c r="C36">
        <v>202602</v>
      </c>
      <c r="D36">
        <v>1071005</v>
      </c>
      <c r="E36">
        <v>3</v>
      </c>
      <c r="F36">
        <v>3</v>
      </c>
      <c r="G36">
        <v>0</v>
      </c>
      <c r="H36">
        <v>0</v>
      </c>
      <c r="I36">
        <v>0</v>
      </c>
      <c r="J36">
        <v>0</v>
      </c>
      <c r="K36">
        <v>2</v>
      </c>
      <c r="L36">
        <v>2</v>
      </c>
      <c r="M36">
        <v>5</v>
      </c>
      <c r="N36">
        <v>5</v>
      </c>
      <c r="O36">
        <v>0</v>
      </c>
      <c r="P36">
        <v>0</v>
      </c>
      <c r="Q36">
        <v>0</v>
      </c>
      <c r="R36">
        <v>0</v>
      </c>
    </row>
    <row r="37" spans="1:18">
      <c r="A37">
        <v>473538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473538</v>
      </c>
      <c r="B38" t="s">
        <v>282</v>
      </c>
      <c r="C38">
        <v>202602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473538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473538</v>
      </c>
      <c r="B40" t="s">
        <v>282</v>
      </c>
      <c r="C40">
        <v>202602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473538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473538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473538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473538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473538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473538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473538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473538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473538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473538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473538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473538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473538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473538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473538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473538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473538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473538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473538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473538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473538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473538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473538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473538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473538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473538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473538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473538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473538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473538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473538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473538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473538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473538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473538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473538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473538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473538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473538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473538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473538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473538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473538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473538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473538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473538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473538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473538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473538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473538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473538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473538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473538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473538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473538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473538</v>
      </c>
      <c r="B96" t="s">
        <v>282</v>
      </c>
      <c r="C96">
        <v>202602</v>
      </c>
      <c r="D96">
        <v>1110001</v>
      </c>
      <c r="E96">
        <v>0</v>
      </c>
      <c r="F96">
        <v>4</v>
      </c>
      <c r="G96">
        <v>5</v>
      </c>
      <c r="H96">
        <v>6</v>
      </c>
      <c r="I96">
        <v>7</v>
      </c>
      <c r="J96">
        <v>2</v>
      </c>
      <c r="K96">
        <v>24</v>
      </c>
      <c r="L96">
        <v>0</v>
      </c>
      <c r="M96">
        <v>0</v>
      </c>
      <c r="N96">
        <v>3</v>
      </c>
      <c r="O96">
        <v>3</v>
      </c>
      <c r="P96">
        <v>27</v>
      </c>
    </row>
    <row r="97" spans="1:16">
      <c r="A97">
        <v>473538</v>
      </c>
      <c r="B97" t="s">
        <v>282</v>
      </c>
      <c r="C97">
        <v>202602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1</v>
      </c>
      <c r="L97">
        <v>0</v>
      </c>
      <c r="M97">
        <v>0</v>
      </c>
      <c r="N97">
        <v>0</v>
      </c>
      <c r="O97">
        <v>0</v>
      </c>
      <c r="P97">
        <v>1</v>
      </c>
    </row>
    <row r="98" spans="1:16">
      <c r="A98">
        <v>473538</v>
      </c>
      <c r="B98" t="s">
        <v>282</v>
      </c>
      <c r="C98">
        <v>202602</v>
      </c>
      <c r="D98">
        <v>1110003</v>
      </c>
      <c r="E98">
        <v>0</v>
      </c>
      <c r="F98">
        <v>4</v>
      </c>
      <c r="G98">
        <v>5</v>
      </c>
      <c r="H98">
        <v>6</v>
      </c>
      <c r="I98">
        <v>7</v>
      </c>
      <c r="J98">
        <v>1</v>
      </c>
      <c r="K98">
        <v>23</v>
      </c>
      <c r="L98">
        <v>0</v>
      </c>
      <c r="M98">
        <v>0</v>
      </c>
      <c r="N98">
        <v>3</v>
      </c>
      <c r="O98">
        <v>3</v>
      </c>
      <c r="P98">
        <v>26</v>
      </c>
    </row>
    <row r="99" spans="1:16">
      <c r="A99">
        <v>473538</v>
      </c>
      <c r="B99" t="s">
        <v>282</v>
      </c>
      <c r="C99">
        <v>202602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473538</v>
      </c>
      <c r="B100" t="s">
        <v>282</v>
      </c>
      <c r="C100">
        <v>202602</v>
      </c>
      <c r="D100">
        <v>1110005</v>
      </c>
      <c r="E100">
        <v>0</v>
      </c>
      <c r="F100">
        <v>4</v>
      </c>
      <c r="G100">
        <v>5</v>
      </c>
      <c r="H100">
        <v>6</v>
      </c>
      <c r="I100">
        <v>7</v>
      </c>
      <c r="J100">
        <v>2</v>
      </c>
      <c r="K100">
        <v>24</v>
      </c>
      <c r="L100">
        <v>0</v>
      </c>
      <c r="M100">
        <v>0</v>
      </c>
      <c r="N100">
        <v>4</v>
      </c>
      <c r="O100">
        <v>4</v>
      </c>
      <c r="P100">
        <v>28</v>
      </c>
    </row>
    <row r="101" spans="1:16">
      <c r="A101">
        <v>473538</v>
      </c>
      <c r="B101" t="s">
        <v>282</v>
      </c>
      <c r="C101">
        <v>202602</v>
      </c>
      <c r="D101">
        <v>1120001</v>
      </c>
      <c r="E101">
        <v>0</v>
      </c>
      <c r="F101">
        <v>3</v>
      </c>
      <c r="G101">
        <v>4</v>
      </c>
      <c r="H101">
        <v>2</v>
      </c>
      <c r="I101">
        <v>0</v>
      </c>
      <c r="J101">
        <v>3</v>
      </c>
      <c r="K101">
        <v>12</v>
      </c>
      <c r="L101">
        <v>0</v>
      </c>
      <c r="M101">
        <v>0</v>
      </c>
      <c r="N101">
        <v>1</v>
      </c>
      <c r="O101">
        <v>1</v>
      </c>
      <c r="P101">
        <v>13</v>
      </c>
    </row>
    <row r="102" spans="1:16">
      <c r="A102">
        <v>473538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1</v>
      </c>
      <c r="P102">
        <v>1</v>
      </c>
    </row>
    <row r="103" spans="1:16">
      <c r="A103">
        <v>473538</v>
      </c>
      <c r="B103" t="s">
        <v>282</v>
      </c>
      <c r="C103">
        <v>202602</v>
      </c>
      <c r="D103">
        <v>1120003</v>
      </c>
      <c r="E103">
        <v>0</v>
      </c>
      <c r="F103">
        <v>3</v>
      </c>
      <c r="G103">
        <v>4</v>
      </c>
      <c r="H103">
        <v>2</v>
      </c>
      <c r="I103">
        <v>0</v>
      </c>
      <c r="J103">
        <v>3</v>
      </c>
      <c r="K103">
        <v>12</v>
      </c>
      <c r="L103">
        <v>0</v>
      </c>
      <c r="M103">
        <v>0</v>
      </c>
      <c r="N103">
        <v>2</v>
      </c>
      <c r="O103">
        <v>2</v>
      </c>
      <c r="P103">
        <v>14</v>
      </c>
    </row>
    <row r="104" spans="1:16">
      <c r="A104">
        <v>473538</v>
      </c>
      <c r="B104" t="s">
        <v>282</v>
      </c>
      <c r="C104">
        <v>202602</v>
      </c>
      <c r="D104">
        <v>1130001</v>
      </c>
      <c r="E104">
        <v>5</v>
      </c>
      <c r="F104">
        <v>7</v>
      </c>
      <c r="G104">
        <v>0</v>
      </c>
      <c r="H104">
        <v>12</v>
      </c>
    </row>
    <row r="105" spans="1:16">
      <c r="A105">
        <v>473538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473538</v>
      </c>
      <c r="B106" t="s">
        <v>282</v>
      </c>
      <c r="C106">
        <v>202602</v>
      </c>
      <c r="D106">
        <v>1130003</v>
      </c>
      <c r="E106">
        <v>5</v>
      </c>
      <c r="F106">
        <v>7</v>
      </c>
      <c r="G106">
        <v>0</v>
      </c>
      <c r="H106">
        <v>12</v>
      </c>
    </row>
    <row r="107" spans="1:16">
      <c r="A107">
        <v>473538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4</v>
      </c>
      <c r="J107">
        <v>0</v>
      </c>
      <c r="K107">
        <v>0</v>
      </c>
      <c r="L107">
        <v>5</v>
      </c>
      <c r="M107">
        <v>0</v>
      </c>
      <c r="N107">
        <v>0</v>
      </c>
      <c r="O107">
        <v>0</v>
      </c>
      <c r="P107">
        <v>5</v>
      </c>
    </row>
    <row r="108" spans="1:16">
      <c r="A108">
        <v>473538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473538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4</v>
      </c>
      <c r="J109">
        <v>0</v>
      </c>
      <c r="K109">
        <v>0</v>
      </c>
      <c r="L109">
        <v>5</v>
      </c>
      <c r="M109">
        <v>0</v>
      </c>
      <c r="N109">
        <v>0</v>
      </c>
      <c r="O109">
        <v>0</v>
      </c>
      <c r="P109">
        <v>5</v>
      </c>
    </row>
    <row r="110" spans="1:16">
      <c r="A110">
        <v>473538</v>
      </c>
      <c r="B110" t="s">
        <v>282</v>
      </c>
      <c r="C110">
        <v>202602</v>
      </c>
      <c r="D110">
        <v>1139201</v>
      </c>
      <c r="E110">
        <v>0</v>
      </c>
      <c r="F110">
        <v>0</v>
      </c>
      <c r="G110">
        <v>2</v>
      </c>
      <c r="H110">
        <v>1</v>
      </c>
      <c r="I110">
        <v>4</v>
      </c>
      <c r="J110">
        <v>0</v>
      </c>
      <c r="K110">
        <v>0</v>
      </c>
      <c r="L110">
        <v>7</v>
      </c>
      <c r="M110">
        <v>0</v>
      </c>
      <c r="N110">
        <v>0</v>
      </c>
      <c r="O110">
        <v>0</v>
      </c>
      <c r="P110">
        <v>7</v>
      </c>
    </row>
    <row r="111" spans="1:16">
      <c r="A111">
        <v>473538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473538</v>
      </c>
      <c r="B112" t="s">
        <v>282</v>
      </c>
      <c r="C112">
        <v>202602</v>
      </c>
      <c r="D112">
        <v>1139203</v>
      </c>
      <c r="E112">
        <v>0</v>
      </c>
      <c r="F112">
        <v>0</v>
      </c>
      <c r="G112">
        <v>2</v>
      </c>
      <c r="H112">
        <v>1</v>
      </c>
      <c r="I112">
        <v>4</v>
      </c>
      <c r="J112">
        <v>0</v>
      </c>
      <c r="K112">
        <v>0</v>
      </c>
      <c r="L112">
        <v>7</v>
      </c>
      <c r="M112">
        <v>0</v>
      </c>
      <c r="N112">
        <v>0</v>
      </c>
      <c r="O112">
        <v>0</v>
      </c>
      <c r="P112">
        <v>7</v>
      </c>
    </row>
    <row r="113" spans="1:16">
      <c r="A113">
        <v>473538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473538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473538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473538</v>
      </c>
      <c r="B116" t="s">
        <v>282</v>
      </c>
      <c r="C116">
        <v>202602</v>
      </c>
      <c r="D116">
        <v>1139304</v>
      </c>
      <c r="E116">
        <v>0</v>
      </c>
      <c r="F116">
        <v>0</v>
      </c>
      <c r="G116">
        <v>2</v>
      </c>
      <c r="H116">
        <v>2</v>
      </c>
      <c r="I116">
        <v>8</v>
      </c>
      <c r="J116">
        <v>0</v>
      </c>
      <c r="K116">
        <v>0</v>
      </c>
      <c r="L116">
        <v>12</v>
      </c>
      <c r="M116">
        <v>0</v>
      </c>
      <c r="N116">
        <v>0</v>
      </c>
      <c r="O116">
        <v>0</v>
      </c>
      <c r="P116">
        <v>12</v>
      </c>
    </row>
    <row r="117" spans="1:16">
      <c r="A117">
        <v>473538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473538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473538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473538</v>
      </c>
      <c r="B120" t="s">
        <v>282</v>
      </c>
      <c r="C120">
        <v>202602</v>
      </c>
      <c r="D120">
        <v>1140001</v>
      </c>
      <c r="E120">
        <v>0</v>
      </c>
      <c r="F120">
        <v>2</v>
      </c>
      <c r="G120">
        <v>4</v>
      </c>
      <c r="H120">
        <v>0</v>
      </c>
      <c r="I120">
        <v>0</v>
      </c>
      <c r="J120">
        <v>1</v>
      </c>
      <c r="K120">
        <v>0</v>
      </c>
      <c r="L120">
        <v>7</v>
      </c>
      <c r="M120">
        <v>0</v>
      </c>
      <c r="N120">
        <v>0</v>
      </c>
      <c r="O120">
        <v>0</v>
      </c>
      <c r="P120">
        <v>7</v>
      </c>
    </row>
    <row r="121" spans="1:16">
      <c r="A121">
        <v>473538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473538</v>
      </c>
      <c r="B122" t="s">
        <v>282</v>
      </c>
      <c r="C122">
        <v>202602</v>
      </c>
      <c r="D122">
        <v>1140003</v>
      </c>
      <c r="E122">
        <v>0</v>
      </c>
      <c r="F122">
        <v>2</v>
      </c>
      <c r="G122">
        <v>4</v>
      </c>
      <c r="H122">
        <v>0</v>
      </c>
      <c r="I122">
        <v>0</v>
      </c>
      <c r="J122">
        <v>1</v>
      </c>
      <c r="K122">
        <v>0</v>
      </c>
      <c r="L122">
        <v>7</v>
      </c>
      <c r="M122">
        <v>0</v>
      </c>
      <c r="N122">
        <v>0</v>
      </c>
      <c r="O122">
        <v>0</v>
      </c>
      <c r="P122">
        <v>7</v>
      </c>
    </row>
    <row r="123" spans="1:16">
      <c r="A123">
        <v>473538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3</v>
      </c>
      <c r="H123">
        <v>0</v>
      </c>
      <c r="I123">
        <v>1</v>
      </c>
      <c r="J123">
        <v>0</v>
      </c>
      <c r="K123">
        <v>5</v>
      </c>
      <c r="L123">
        <v>9</v>
      </c>
      <c r="M123">
        <v>0</v>
      </c>
      <c r="N123">
        <v>4</v>
      </c>
      <c r="O123">
        <v>4</v>
      </c>
      <c r="P123">
        <v>13</v>
      </c>
    </row>
    <row r="124" spans="1:16">
      <c r="A124">
        <v>473538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473538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0</v>
      </c>
      <c r="H125">
        <v>4</v>
      </c>
      <c r="I125">
        <v>2</v>
      </c>
      <c r="J125">
        <v>0</v>
      </c>
      <c r="K125">
        <v>1</v>
      </c>
      <c r="L125">
        <v>7</v>
      </c>
      <c r="M125">
        <v>0</v>
      </c>
      <c r="N125">
        <v>1</v>
      </c>
      <c r="O125">
        <v>1</v>
      </c>
      <c r="P125">
        <v>8</v>
      </c>
    </row>
    <row r="126" spans="1:16">
      <c r="A126">
        <v>473538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473538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473538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0</v>
      </c>
      <c r="H128">
        <v>2</v>
      </c>
      <c r="I128">
        <v>2</v>
      </c>
      <c r="J128">
        <v>9</v>
      </c>
      <c r="K128">
        <v>0</v>
      </c>
      <c r="L128">
        <v>13</v>
      </c>
      <c r="M128">
        <v>0</v>
      </c>
      <c r="N128">
        <v>0</v>
      </c>
      <c r="O128">
        <v>0</v>
      </c>
      <c r="P128">
        <v>13</v>
      </c>
    </row>
    <row r="129" spans="1:16">
      <c r="A129">
        <v>473538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4</v>
      </c>
      <c r="K129">
        <v>0</v>
      </c>
      <c r="L129">
        <v>5</v>
      </c>
      <c r="M129">
        <v>0</v>
      </c>
      <c r="N129">
        <v>0</v>
      </c>
      <c r="O129">
        <v>0</v>
      </c>
      <c r="P129">
        <v>5</v>
      </c>
    </row>
    <row r="130" spans="1:16">
      <c r="A130">
        <v>473538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1</v>
      </c>
      <c r="J130">
        <v>5</v>
      </c>
      <c r="K130">
        <v>0</v>
      </c>
      <c r="L130">
        <v>8</v>
      </c>
      <c r="M130">
        <v>0</v>
      </c>
      <c r="N130">
        <v>0</v>
      </c>
      <c r="O130">
        <v>0</v>
      </c>
      <c r="P130">
        <v>8</v>
      </c>
    </row>
    <row r="131" spans="1:16">
      <c r="A131">
        <v>473538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473538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473538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473538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473538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473538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8</v>
      </c>
      <c r="H136">
        <v>14</v>
      </c>
      <c r="I136">
        <v>9</v>
      </c>
      <c r="J136">
        <v>9</v>
      </c>
      <c r="K136">
        <v>15</v>
      </c>
      <c r="L136">
        <v>55</v>
      </c>
      <c r="M136">
        <v>0</v>
      </c>
      <c r="N136">
        <v>7</v>
      </c>
      <c r="O136">
        <v>7</v>
      </c>
      <c r="P136">
        <v>62</v>
      </c>
    </row>
    <row r="137" spans="1:16">
      <c r="A137">
        <v>473538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3</v>
      </c>
      <c r="H137">
        <v>4</v>
      </c>
      <c r="I137">
        <v>5</v>
      </c>
      <c r="J137">
        <v>0</v>
      </c>
      <c r="K137">
        <v>10</v>
      </c>
      <c r="L137">
        <v>22</v>
      </c>
      <c r="M137">
        <v>0</v>
      </c>
      <c r="N137">
        <v>5</v>
      </c>
      <c r="O137">
        <v>5</v>
      </c>
      <c r="P137">
        <v>27</v>
      </c>
    </row>
    <row r="138" spans="1:16">
      <c r="A138">
        <v>473538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473538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473538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1</v>
      </c>
      <c r="H140">
        <v>0</v>
      </c>
      <c r="I140">
        <v>0</v>
      </c>
      <c r="J140">
        <v>0</v>
      </c>
      <c r="K140">
        <v>2</v>
      </c>
      <c r="L140">
        <v>3</v>
      </c>
      <c r="M140">
        <v>0</v>
      </c>
      <c r="N140">
        <v>0</v>
      </c>
      <c r="O140">
        <v>0</v>
      </c>
      <c r="P140">
        <v>3</v>
      </c>
    </row>
    <row r="141" spans="1:16">
      <c r="A141">
        <v>473538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2</v>
      </c>
      <c r="H141">
        <v>0</v>
      </c>
      <c r="I141">
        <v>0</v>
      </c>
      <c r="J141">
        <v>0</v>
      </c>
      <c r="K141">
        <v>0</v>
      </c>
      <c r="L141">
        <v>2</v>
      </c>
      <c r="M141">
        <v>0</v>
      </c>
      <c r="N141">
        <v>4</v>
      </c>
      <c r="O141">
        <v>4</v>
      </c>
      <c r="P141">
        <v>6</v>
      </c>
    </row>
    <row r="142" spans="1:16">
      <c r="A142">
        <v>473538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0</v>
      </c>
      <c r="K142">
        <v>3</v>
      </c>
      <c r="L142">
        <v>4</v>
      </c>
      <c r="M142">
        <v>0</v>
      </c>
      <c r="N142">
        <v>0</v>
      </c>
      <c r="O142">
        <v>0</v>
      </c>
      <c r="P142">
        <v>4</v>
      </c>
    </row>
    <row r="143" spans="1:16">
      <c r="A143">
        <v>473538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</row>
    <row r="144" spans="1:16">
      <c r="A144">
        <v>473538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0</v>
      </c>
      <c r="H144">
        <v>4</v>
      </c>
      <c r="I144">
        <v>2</v>
      </c>
      <c r="J144">
        <v>0</v>
      </c>
      <c r="K144">
        <v>1</v>
      </c>
      <c r="L144">
        <v>7</v>
      </c>
      <c r="M144">
        <v>0</v>
      </c>
      <c r="N144">
        <v>1</v>
      </c>
      <c r="O144">
        <v>1</v>
      </c>
      <c r="P144">
        <v>8</v>
      </c>
    </row>
    <row r="145" spans="1:16">
      <c r="A145">
        <v>473538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473538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473538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473538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3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473538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473538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473538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3</v>
      </c>
      <c r="H151">
        <v>4</v>
      </c>
      <c r="I151">
        <v>2</v>
      </c>
      <c r="J151">
        <v>0</v>
      </c>
      <c r="K151">
        <v>4</v>
      </c>
      <c r="L151">
        <v>13</v>
      </c>
      <c r="M151">
        <v>0</v>
      </c>
      <c r="N151">
        <v>2</v>
      </c>
      <c r="O151">
        <v>2</v>
      </c>
      <c r="P151">
        <v>15</v>
      </c>
    </row>
    <row r="152" spans="1:16">
      <c r="A152">
        <v>473538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0</v>
      </c>
      <c r="H152">
        <v>0</v>
      </c>
      <c r="I152">
        <v>2</v>
      </c>
      <c r="J152">
        <v>0</v>
      </c>
      <c r="K152">
        <v>3</v>
      </c>
      <c r="L152">
        <v>5</v>
      </c>
      <c r="M152">
        <v>0</v>
      </c>
      <c r="N152">
        <v>0</v>
      </c>
      <c r="O152">
        <v>0</v>
      </c>
      <c r="P152">
        <v>5</v>
      </c>
    </row>
    <row r="153" spans="1:16">
      <c r="A153">
        <v>473538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2</v>
      </c>
      <c r="H153">
        <v>4</v>
      </c>
      <c r="I153">
        <v>0</v>
      </c>
      <c r="J153">
        <v>0</v>
      </c>
      <c r="K153">
        <v>1</v>
      </c>
      <c r="L153">
        <v>7</v>
      </c>
      <c r="M153">
        <v>0</v>
      </c>
      <c r="N153">
        <v>0</v>
      </c>
      <c r="O153">
        <v>0</v>
      </c>
      <c r="P153">
        <v>7</v>
      </c>
    </row>
    <row r="154" spans="1:16">
      <c r="A154">
        <v>473538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473538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473538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473538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473538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473538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473538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473538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2</v>
      </c>
      <c r="H161">
        <v>4</v>
      </c>
      <c r="I161">
        <v>0</v>
      </c>
      <c r="J161">
        <v>0</v>
      </c>
      <c r="K161">
        <v>1</v>
      </c>
      <c r="L161">
        <v>7</v>
      </c>
      <c r="M161">
        <v>0</v>
      </c>
      <c r="N161">
        <v>0</v>
      </c>
      <c r="O161">
        <v>0</v>
      </c>
      <c r="P161">
        <v>7</v>
      </c>
    </row>
    <row r="162" spans="1:16">
      <c r="A162">
        <v>473538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473538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473538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473538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473538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473538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473538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473538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3128</v>
      </c>
      <c r="H169">
        <v>0</v>
      </c>
      <c r="I169">
        <v>758</v>
      </c>
      <c r="J169">
        <v>0</v>
      </c>
      <c r="K169">
        <v>4235</v>
      </c>
      <c r="L169">
        <v>8121</v>
      </c>
      <c r="M169">
        <v>0</v>
      </c>
      <c r="N169">
        <v>6804</v>
      </c>
      <c r="O169">
        <v>6804</v>
      </c>
      <c r="P169">
        <v>14925</v>
      </c>
    </row>
    <row r="170" spans="1:16">
      <c r="A170">
        <v>473538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2471</v>
      </c>
      <c r="L170">
        <v>2471</v>
      </c>
      <c r="M170">
        <v>0</v>
      </c>
      <c r="N170">
        <v>0</v>
      </c>
      <c r="O170">
        <v>0</v>
      </c>
      <c r="P170">
        <v>2471</v>
      </c>
    </row>
    <row r="171" spans="1:16">
      <c r="A171">
        <v>473538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0</v>
      </c>
      <c r="H171">
        <v>2144</v>
      </c>
      <c r="I171">
        <v>1020</v>
      </c>
      <c r="J171">
        <v>0</v>
      </c>
      <c r="K171">
        <v>1675</v>
      </c>
      <c r="L171">
        <v>4839</v>
      </c>
      <c r="M171">
        <v>0</v>
      </c>
      <c r="N171">
        <v>100</v>
      </c>
      <c r="O171">
        <v>100</v>
      </c>
      <c r="P171">
        <v>4939</v>
      </c>
    </row>
    <row r="172" spans="1:16">
      <c r="A172">
        <v>473538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473538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473538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0</v>
      </c>
      <c r="H174">
        <v>61953</v>
      </c>
      <c r="I174">
        <v>69764</v>
      </c>
      <c r="J174">
        <v>311832</v>
      </c>
      <c r="K174">
        <v>0</v>
      </c>
      <c r="L174">
        <v>443549</v>
      </c>
      <c r="M174">
        <v>0</v>
      </c>
      <c r="N174">
        <v>0</v>
      </c>
      <c r="O174">
        <v>0</v>
      </c>
      <c r="P174">
        <v>443549</v>
      </c>
    </row>
    <row r="175" spans="1:16">
      <c r="A175">
        <v>473538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28295</v>
      </c>
      <c r="J175">
        <v>128613</v>
      </c>
      <c r="K175">
        <v>0</v>
      </c>
      <c r="L175">
        <v>156908</v>
      </c>
      <c r="M175">
        <v>0</v>
      </c>
      <c r="N175">
        <v>0</v>
      </c>
      <c r="O175">
        <v>0</v>
      </c>
      <c r="P175">
        <v>156908</v>
      </c>
    </row>
    <row r="176" spans="1:16">
      <c r="A176">
        <v>473538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0</v>
      </c>
      <c r="H176">
        <v>61953</v>
      </c>
      <c r="I176">
        <v>41469</v>
      </c>
      <c r="J176">
        <v>183219</v>
      </c>
      <c r="K176">
        <v>0</v>
      </c>
      <c r="L176">
        <v>286641</v>
      </c>
      <c r="M176">
        <v>0</v>
      </c>
      <c r="N176">
        <v>0</v>
      </c>
      <c r="O176">
        <v>0</v>
      </c>
      <c r="P176">
        <v>286641</v>
      </c>
    </row>
    <row r="177" spans="1:16">
      <c r="A177">
        <v>473538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473538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473538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473538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473538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473538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28605</v>
      </c>
      <c r="H182">
        <v>119968</v>
      </c>
      <c r="I182">
        <v>105486</v>
      </c>
      <c r="J182">
        <v>311832</v>
      </c>
      <c r="K182">
        <v>116235</v>
      </c>
      <c r="L182">
        <v>682126</v>
      </c>
      <c r="M182">
        <v>0</v>
      </c>
      <c r="N182">
        <v>7788</v>
      </c>
      <c r="O182">
        <v>7788</v>
      </c>
      <c r="P182">
        <v>689914</v>
      </c>
    </row>
    <row r="183" spans="1:16">
      <c r="A183">
        <v>473538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3128</v>
      </c>
      <c r="H183">
        <v>2144</v>
      </c>
      <c r="I183">
        <v>32900</v>
      </c>
      <c r="J183">
        <v>0</v>
      </c>
      <c r="K183">
        <v>101428</v>
      </c>
      <c r="L183">
        <v>139600</v>
      </c>
      <c r="M183">
        <v>0</v>
      </c>
      <c r="N183">
        <v>6904</v>
      </c>
      <c r="O183">
        <v>6904</v>
      </c>
      <c r="P183">
        <v>146504</v>
      </c>
    </row>
    <row r="184" spans="1:16">
      <c r="A184">
        <v>473538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</row>
    <row r="185" spans="1:16">
      <c r="A185">
        <v>473538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473538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948</v>
      </c>
      <c r="H186">
        <v>0</v>
      </c>
      <c r="I186">
        <v>0</v>
      </c>
      <c r="J186">
        <v>0</v>
      </c>
      <c r="K186">
        <v>2513</v>
      </c>
      <c r="L186">
        <v>3461</v>
      </c>
      <c r="M186">
        <v>0</v>
      </c>
      <c r="N186">
        <v>0</v>
      </c>
      <c r="O186">
        <v>0</v>
      </c>
      <c r="P186">
        <v>3461</v>
      </c>
    </row>
    <row r="187" spans="1:16">
      <c r="A187">
        <v>473538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2180</v>
      </c>
      <c r="H187">
        <v>0</v>
      </c>
      <c r="I187">
        <v>0</v>
      </c>
      <c r="J187">
        <v>0</v>
      </c>
      <c r="K187">
        <v>0</v>
      </c>
      <c r="L187">
        <v>2180</v>
      </c>
      <c r="M187">
        <v>0</v>
      </c>
      <c r="N187">
        <v>6804</v>
      </c>
      <c r="O187">
        <v>6804</v>
      </c>
      <c r="P187">
        <v>8984</v>
      </c>
    </row>
    <row r="188" spans="1:16">
      <c r="A188">
        <v>473538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25974</v>
      </c>
      <c r="J188">
        <v>0</v>
      </c>
      <c r="K188">
        <v>93047</v>
      </c>
      <c r="L188">
        <v>119021</v>
      </c>
      <c r="M188">
        <v>0</v>
      </c>
      <c r="N188">
        <v>0</v>
      </c>
      <c r="O188">
        <v>0</v>
      </c>
      <c r="P188">
        <v>119021</v>
      </c>
    </row>
    <row r="189" spans="1:16">
      <c r="A189">
        <v>473538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5148</v>
      </c>
      <c r="J189">
        <v>0</v>
      </c>
      <c r="K189">
        <v>0</v>
      </c>
      <c r="L189">
        <v>5148</v>
      </c>
      <c r="M189">
        <v>0</v>
      </c>
      <c r="N189">
        <v>0</v>
      </c>
      <c r="O189">
        <v>0</v>
      </c>
      <c r="P189">
        <v>5148</v>
      </c>
    </row>
    <row r="190" spans="1:16">
      <c r="A190">
        <v>473538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0</v>
      </c>
      <c r="H190">
        <v>2144</v>
      </c>
      <c r="I190">
        <v>1020</v>
      </c>
      <c r="J190">
        <v>0</v>
      </c>
      <c r="K190">
        <v>1675</v>
      </c>
      <c r="L190">
        <v>4839</v>
      </c>
      <c r="M190">
        <v>0</v>
      </c>
      <c r="N190">
        <v>100</v>
      </c>
      <c r="O190">
        <v>100</v>
      </c>
      <c r="P190">
        <v>4939</v>
      </c>
    </row>
    <row r="191" spans="1:16">
      <c r="A191">
        <v>473538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2471</v>
      </c>
      <c r="L191">
        <v>2471</v>
      </c>
      <c r="M191">
        <v>0</v>
      </c>
      <c r="N191">
        <v>0</v>
      </c>
      <c r="O191">
        <v>0</v>
      </c>
      <c r="P191">
        <v>2471</v>
      </c>
    </row>
    <row r="192" spans="1:16">
      <c r="A192">
        <v>473538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473538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473538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758</v>
      </c>
      <c r="J194">
        <v>0</v>
      </c>
      <c r="K194">
        <v>1722</v>
      </c>
      <c r="L194">
        <v>2480</v>
      </c>
      <c r="M194">
        <v>0</v>
      </c>
      <c r="N194">
        <v>0</v>
      </c>
      <c r="O194">
        <v>0</v>
      </c>
      <c r="P194">
        <v>2480</v>
      </c>
    </row>
    <row r="195" spans="1:16">
      <c r="A195">
        <v>473538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473538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473538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3258</v>
      </c>
      <c r="H197">
        <v>4344</v>
      </c>
      <c r="I197">
        <v>2822</v>
      </c>
      <c r="J197">
        <v>0</v>
      </c>
      <c r="K197">
        <v>5644</v>
      </c>
      <c r="L197">
        <v>16068</v>
      </c>
      <c r="M197">
        <v>0</v>
      </c>
      <c r="N197">
        <v>884</v>
      </c>
      <c r="O197">
        <v>884</v>
      </c>
      <c r="P197">
        <v>16952</v>
      </c>
    </row>
    <row r="198" spans="1:16">
      <c r="A198">
        <v>473538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0</v>
      </c>
      <c r="H198">
        <v>0</v>
      </c>
      <c r="I198">
        <v>31122</v>
      </c>
      <c r="J198">
        <v>0</v>
      </c>
      <c r="K198">
        <v>93047</v>
      </c>
      <c r="L198">
        <v>124169</v>
      </c>
      <c r="M198">
        <v>0</v>
      </c>
      <c r="N198">
        <v>0</v>
      </c>
      <c r="O198">
        <v>0</v>
      </c>
      <c r="P198">
        <v>124169</v>
      </c>
    </row>
    <row r="199" spans="1:16">
      <c r="A199">
        <v>473538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22219</v>
      </c>
      <c r="H199">
        <v>51527</v>
      </c>
      <c r="I199">
        <v>0</v>
      </c>
      <c r="J199">
        <v>0</v>
      </c>
      <c r="K199">
        <v>9163</v>
      </c>
      <c r="L199">
        <v>82909</v>
      </c>
      <c r="M199">
        <v>0</v>
      </c>
      <c r="N199">
        <v>0</v>
      </c>
      <c r="O199">
        <v>0</v>
      </c>
      <c r="P199">
        <v>82909</v>
      </c>
    </row>
    <row r="200" spans="1:16">
      <c r="A200">
        <v>473538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473538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473538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473538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473538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473538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473538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473538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22219</v>
      </c>
      <c r="H207">
        <v>51527</v>
      </c>
      <c r="I207">
        <v>0</v>
      </c>
      <c r="J207">
        <v>0</v>
      </c>
      <c r="K207">
        <v>9163</v>
      </c>
      <c r="L207">
        <v>82909</v>
      </c>
      <c r="M207">
        <v>0</v>
      </c>
      <c r="N207">
        <v>0</v>
      </c>
      <c r="O207">
        <v>0</v>
      </c>
      <c r="P207">
        <v>82909</v>
      </c>
    </row>
    <row r="208" spans="1:16">
      <c r="A208">
        <v>473538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473538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473538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473538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473538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473538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473538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473538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31280</v>
      </c>
      <c r="H215">
        <v>0</v>
      </c>
      <c r="I215">
        <v>7580</v>
      </c>
      <c r="J215">
        <v>0</v>
      </c>
      <c r="K215">
        <v>42350</v>
      </c>
      <c r="L215">
        <v>81210</v>
      </c>
      <c r="M215">
        <v>0</v>
      </c>
      <c r="N215">
        <v>68040</v>
      </c>
      <c r="O215">
        <v>68040</v>
      </c>
      <c r="P215">
        <v>149250</v>
      </c>
    </row>
    <row r="216" spans="1:16">
      <c r="A216">
        <v>473538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24710</v>
      </c>
      <c r="L216">
        <v>24710</v>
      </c>
      <c r="M216">
        <v>0</v>
      </c>
      <c r="N216">
        <v>0</v>
      </c>
      <c r="O216">
        <v>0</v>
      </c>
      <c r="P216">
        <v>24710</v>
      </c>
    </row>
    <row r="217" spans="1:16">
      <c r="A217">
        <v>473538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0</v>
      </c>
      <c r="H217">
        <v>21440</v>
      </c>
      <c r="I217">
        <v>10200</v>
      </c>
      <c r="J217">
        <v>0</v>
      </c>
      <c r="K217">
        <v>16750</v>
      </c>
      <c r="L217">
        <v>48390</v>
      </c>
      <c r="M217">
        <v>0</v>
      </c>
      <c r="N217">
        <v>1000</v>
      </c>
      <c r="O217">
        <v>1000</v>
      </c>
      <c r="P217">
        <v>49390</v>
      </c>
    </row>
    <row r="218" spans="1:16">
      <c r="A218">
        <v>473538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473538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473538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0</v>
      </c>
      <c r="H220">
        <v>619530</v>
      </c>
      <c r="I220">
        <v>697640</v>
      </c>
      <c r="J220">
        <v>3118320</v>
      </c>
      <c r="K220">
        <v>0</v>
      </c>
      <c r="L220">
        <v>4435490</v>
      </c>
      <c r="M220">
        <v>0</v>
      </c>
      <c r="N220">
        <v>0</v>
      </c>
      <c r="O220">
        <v>0</v>
      </c>
      <c r="P220">
        <v>4435490</v>
      </c>
    </row>
    <row r="221" spans="1:16">
      <c r="A221">
        <v>473538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282950</v>
      </c>
      <c r="J221">
        <v>1286130</v>
      </c>
      <c r="K221">
        <v>0</v>
      </c>
      <c r="L221">
        <v>1569080</v>
      </c>
      <c r="M221">
        <v>0</v>
      </c>
      <c r="N221">
        <v>0</v>
      </c>
      <c r="O221">
        <v>0</v>
      </c>
      <c r="P221">
        <v>1569080</v>
      </c>
    </row>
    <row r="222" spans="1:16">
      <c r="A222">
        <v>473538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0</v>
      </c>
      <c r="H222">
        <v>619530</v>
      </c>
      <c r="I222">
        <v>414690</v>
      </c>
      <c r="J222">
        <v>1832190</v>
      </c>
      <c r="K222">
        <v>0</v>
      </c>
      <c r="L222">
        <v>2866410</v>
      </c>
      <c r="M222">
        <v>0</v>
      </c>
      <c r="N222">
        <v>0</v>
      </c>
      <c r="O222">
        <v>0</v>
      </c>
      <c r="P222">
        <v>2866410</v>
      </c>
    </row>
    <row r="223" spans="1:16">
      <c r="A223">
        <v>473538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473538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473538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473538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473538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473538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286050</v>
      </c>
      <c r="H228">
        <v>1199680</v>
      </c>
      <c r="I228">
        <v>1054860</v>
      </c>
      <c r="J228">
        <v>3118320</v>
      </c>
      <c r="K228">
        <v>1162350</v>
      </c>
      <c r="L228">
        <v>6821260</v>
      </c>
      <c r="M228">
        <v>0</v>
      </c>
      <c r="N228">
        <v>77880</v>
      </c>
      <c r="O228">
        <v>77880</v>
      </c>
      <c r="P228">
        <v>6899140</v>
      </c>
    </row>
    <row r="229" spans="1:16">
      <c r="A229">
        <v>473538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31280</v>
      </c>
      <c r="H229">
        <v>21440</v>
      </c>
      <c r="I229">
        <v>329000</v>
      </c>
      <c r="J229">
        <v>0</v>
      </c>
      <c r="K229">
        <v>1014280</v>
      </c>
      <c r="L229">
        <v>1396000</v>
      </c>
      <c r="M229">
        <v>0</v>
      </c>
      <c r="N229">
        <v>69040</v>
      </c>
      <c r="O229">
        <v>69040</v>
      </c>
      <c r="P229">
        <v>1465040</v>
      </c>
    </row>
    <row r="230" spans="1:16">
      <c r="A230">
        <v>473538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</row>
    <row r="231" spans="1:16">
      <c r="A231">
        <v>473538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473538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9480</v>
      </c>
      <c r="H232">
        <v>0</v>
      </c>
      <c r="I232">
        <v>0</v>
      </c>
      <c r="J232">
        <v>0</v>
      </c>
      <c r="K232">
        <v>25130</v>
      </c>
      <c r="L232">
        <v>34610</v>
      </c>
      <c r="M232">
        <v>0</v>
      </c>
      <c r="N232">
        <v>0</v>
      </c>
      <c r="O232">
        <v>0</v>
      </c>
      <c r="P232">
        <v>34610</v>
      </c>
    </row>
    <row r="233" spans="1:16">
      <c r="A233">
        <v>473538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21800</v>
      </c>
      <c r="H233">
        <v>0</v>
      </c>
      <c r="I233">
        <v>0</v>
      </c>
      <c r="J233">
        <v>0</v>
      </c>
      <c r="K233">
        <v>0</v>
      </c>
      <c r="L233">
        <v>21800</v>
      </c>
      <c r="M233">
        <v>0</v>
      </c>
      <c r="N233">
        <v>68040</v>
      </c>
      <c r="O233">
        <v>68040</v>
      </c>
      <c r="P233">
        <v>89840</v>
      </c>
    </row>
    <row r="234" spans="1:16">
      <c r="A234">
        <v>473538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259740</v>
      </c>
      <c r="J234">
        <v>0</v>
      </c>
      <c r="K234">
        <v>930470</v>
      </c>
      <c r="L234">
        <v>1190210</v>
      </c>
      <c r="M234">
        <v>0</v>
      </c>
      <c r="N234">
        <v>0</v>
      </c>
      <c r="O234">
        <v>0</v>
      </c>
      <c r="P234">
        <v>1190210</v>
      </c>
    </row>
    <row r="235" spans="1:16">
      <c r="A235">
        <v>473538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51480</v>
      </c>
      <c r="J235">
        <v>0</v>
      </c>
      <c r="K235">
        <v>0</v>
      </c>
      <c r="L235">
        <v>51480</v>
      </c>
      <c r="M235">
        <v>0</v>
      </c>
      <c r="N235">
        <v>0</v>
      </c>
      <c r="O235">
        <v>0</v>
      </c>
      <c r="P235">
        <v>51480</v>
      </c>
    </row>
    <row r="236" spans="1:16">
      <c r="A236">
        <v>473538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0</v>
      </c>
      <c r="H236">
        <v>21440</v>
      </c>
      <c r="I236">
        <v>10200</v>
      </c>
      <c r="J236">
        <v>0</v>
      </c>
      <c r="K236">
        <v>16750</v>
      </c>
      <c r="L236">
        <v>48390</v>
      </c>
      <c r="M236">
        <v>0</v>
      </c>
      <c r="N236">
        <v>1000</v>
      </c>
      <c r="O236">
        <v>1000</v>
      </c>
      <c r="P236">
        <v>49390</v>
      </c>
    </row>
    <row r="237" spans="1:16">
      <c r="A237">
        <v>473538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24710</v>
      </c>
      <c r="L237">
        <v>24710</v>
      </c>
      <c r="M237">
        <v>0</v>
      </c>
      <c r="N237">
        <v>0</v>
      </c>
      <c r="O237">
        <v>0</v>
      </c>
      <c r="P237">
        <v>24710</v>
      </c>
    </row>
    <row r="238" spans="1:16">
      <c r="A238">
        <v>473538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473538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473538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7580</v>
      </c>
      <c r="J240">
        <v>0</v>
      </c>
      <c r="K240">
        <v>17220</v>
      </c>
      <c r="L240">
        <v>24800</v>
      </c>
      <c r="M240">
        <v>0</v>
      </c>
      <c r="N240">
        <v>0</v>
      </c>
      <c r="O240">
        <v>0</v>
      </c>
      <c r="P240">
        <v>24800</v>
      </c>
    </row>
    <row r="241" spans="1:16">
      <c r="A241">
        <v>473538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473538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473538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32580</v>
      </c>
      <c r="H243">
        <v>43440</v>
      </c>
      <c r="I243">
        <v>28220</v>
      </c>
      <c r="J243">
        <v>0</v>
      </c>
      <c r="K243">
        <v>56440</v>
      </c>
      <c r="L243">
        <v>160680</v>
      </c>
      <c r="M243">
        <v>0</v>
      </c>
      <c r="N243">
        <v>8840</v>
      </c>
      <c r="O243">
        <v>8840</v>
      </c>
      <c r="P243">
        <v>169520</v>
      </c>
    </row>
    <row r="244" spans="1:16">
      <c r="A244">
        <v>473538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0</v>
      </c>
      <c r="H244">
        <v>0</v>
      </c>
      <c r="I244">
        <v>311220</v>
      </c>
      <c r="J244">
        <v>0</v>
      </c>
      <c r="K244">
        <v>930470</v>
      </c>
      <c r="L244">
        <v>1241690</v>
      </c>
      <c r="M244">
        <v>0</v>
      </c>
      <c r="N244">
        <v>0</v>
      </c>
      <c r="O244">
        <v>0</v>
      </c>
      <c r="P244">
        <v>1241690</v>
      </c>
    </row>
    <row r="245" spans="1:16">
      <c r="A245">
        <v>473538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222190</v>
      </c>
      <c r="H245">
        <v>515270</v>
      </c>
      <c r="I245">
        <v>0</v>
      </c>
      <c r="J245">
        <v>0</v>
      </c>
      <c r="K245">
        <v>91630</v>
      </c>
      <c r="L245">
        <v>829090</v>
      </c>
      <c r="M245">
        <v>0</v>
      </c>
      <c r="N245">
        <v>0</v>
      </c>
      <c r="O245">
        <v>0</v>
      </c>
      <c r="P245">
        <v>829090</v>
      </c>
    </row>
    <row r="246" spans="1:16">
      <c r="A246">
        <v>473538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473538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473538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473538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473538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473538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473538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473538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222190</v>
      </c>
      <c r="H253">
        <v>515270</v>
      </c>
      <c r="I253">
        <v>0</v>
      </c>
      <c r="J253">
        <v>0</v>
      </c>
      <c r="K253">
        <v>91630</v>
      </c>
      <c r="L253">
        <v>829090</v>
      </c>
      <c r="M253">
        <v>0</v>
      </c>
      <c r="N253">
        <v>0</v>
      </c>
      <c r="O253">
        <v>0</v>
      </c>
      <c r="P253">
        <v>829090</v>
      </c>
    </row>
    <row r="254" spans="1:16">
      <c r="A254">
        <v>473538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473538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473538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473538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473538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473538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473538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473538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28152</v>
      </c>
      <c r="H261">
        <v>0</v>
      </c>
      <c r="I261">
        <v>6822</v>
      </c>
      <c r="J261">
        <v>0</v>
      </c>
      <c r="K261">
        <v>38115</v>
      </c>
      <c r="L261">
        <v>73089</v>
      </c>
      <c r="M261">
        <v>0</v>
      </c>
      <c r="N261">
        <v>61236</v>
      </c>
      <c r="O261">
        <v>61236</v>
      </c>
      <c r="P261">
        <v>134325</v>
      </c>
    </row>
    <row r="262" spans="1:16">
      <c r="A262">
        <v>473538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22239</v>
      </c>
      <c r="L262">
        <v>22239</v>
      </c>
      <c r="M262">
        <v>0</v>
      </c>
      <c r="N262">
        <v>0</v>
      </c>
      <c r="O262">
        <v>0</v>
      </c>
      <c r="P262">
        <v>22239</v>
      </c>
    </row>
    <row r="263" spans="1:16">
      <c r="A263">
        <v>473538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0</v>
      </c>
      <c r="H263">
        <v>19146</v>
      </c>
      <c r="I263">
        <v>9180</v>
      </c>
      <c r="J263">
        <v>0</v>
      </c>
      <c r="K263">
        <v>15075</v>
      </c>
      <c r="L263">
        <v>43401</v>
      </c>
      <c r="M263">
        <v>0</v>
      </c>
      <c r="N263">
        <v>900</v>
      </c>
      <c r="O263">
        <v>900</v>
      </c>
      <c r="P263">
        <v>44301</v>
      </c>
    </row>
    <row r="264" spans="1:16">
      <c r="A264">
        <v>473538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473538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473538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0</v>
      </c>
      <c r="H266">
        <v>557577</v>
      </c>
      <c r="I266">
        <v>627876</v>
      </c>
      <c r="J266">
        <v>2806488</v>
      </c>
      <c r="K266">
        <v>0</v>
      </c>
      <c r="L266">
        <v>3991941</v>
      </c>
      <c r="M266">
        <v>0</v>
      </c>
      <c r="N266">
        <v>0</v>
      </c>
      <c r="O266">
        <v>0</v>
      </c>
      <c r="P266">
        <v>3991941</v>
      </c>
    </row>
    <row r="267" spans="1:16">
      <c r="A267">
        <v>473538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254655</v>
      </c>
      <c r="J267">
        <v>1157517</v>
      </c>
      <c r="K267">
        <v>0</v>
      </c>
      <c r="L267">
        <v>1412172</v>
      </c>
      <c r="M267">
        <v>0</v>
      </c>
      <c r="N267">
        <v>0</v>
      </c>
      <c r="O267">
        <v>0</v>
      </c>
      <c r="P267">
        <v>1412172</v>
      </c>
    </row>
    <row r="268" spans="1:16">
      <c r="A268">
        <v>473538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0</v>
      </c>
      <c r="H268">
        <v>557577</v>
      </c>
      <c r="I268">
        <v>373221</v>
      </c>
      <c r="J268">
        <v>1648971</v>
      </c>
      <c r="K268">
        <v>0</v>
      </c>
      <c r="L268">
        <v>2579769</v>
      </c>
      <c r="M268">
        <v>0</v>
      </c>
      <c r="N268">
        <v>0</v>
      </c>
      <c r="O268">
        <v>0</v>
      </c>
      <c r="P268">
        <v>2579769</v>
      </c>
    </row>
    <row r="269" spans="1:16">
      <c r="A269">
        <v>473538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473538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473538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473538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473538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473538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260703</v>
      </c>
      <c r="H274">
        <v>1068818</v>
      </c>
      <c r="I274">
        <v>952196</v>
      </c>
      <c r="J274">
        <v>2806488</v>
      </c>
      <c r="K274">
        <v>1051759</v>
      </c>
      <c r="L274">
        <v>6139964</v>
      </c>
      <c r="M274">
        <v>0</v>
      </c>
      <c r="N274">
        <v>70976</v>
      </c>
      <c r="O274">
        <v>70976</v>
      </c>
      <c r="P274">
        <v>6210940</v>
      </c>
    </row>
    <row r="275" spans="1:16">
      <c r="A275">
        <v>473538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28152</v>
      </c>
      <c r="H275">
        <v>19146</v>
      </c>
      <c r="I275">
        <v>296100</v>
      </c>
      <c r="J275">
        <v>0</v>
      </c>
      <c r="K275">
        <v>912852</v>
      </c>
      <c r="L275">
        <v>1256250</v>
      </c>
      <c r="M275">
        <v>0</v>
      </c>
      <c r="N275">
        <v>62136</v>
      </c>
      <c r="O275">
        <v>62136</v>
      </c>
      <c r="P275">
        <v>1318386</v>
      </c>
    </row>
    <row r="276" spans="1:16">
      <c r="A276">
        <v>473538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</row>
    <row r="277" spans="1:16">
      <c r="A277">
        <v>473538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473538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8532</v>
      </c>
      <c r="H278">
        <v>0</v>
      </c>
      <c r="I278">
        <v>0</v>
      </c>
      <c r="J278">
        <v>0</v>
      </c>
      <c r="K278">
        <v>22617</v>
      </c>
      <c r="L278">
        <v>31149</v>
      </c>
      <c r="M278">
        <v>0</v>
      </c>
      <c r="N278">
        <v>0</v>
      </c>
      <c r="O278">
        <v>0</v>
      </c>
      <c r="P278">
        <v>31149</v>
      </c>
    </row>
    <row r="279" spans="1:16">
      <c r="A279">
        <v>473538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19620</v>
      </c>
      <c r="H279">
        <v>0</v>
      </c>
      <c r="I279">
        <v>0</v>
      </c>
      <c r="J279">
        <v>0</v>
      </c>
      <c r="K279">
        <v>0</v>
      </c>
      <c r="L279">
        <v>19620</v>
      </c>
      <c r="M279">
        <v>0</v>
      </c>
      <c r="N279">
        <v>61236</v>
      </c>
      <c r="O279">
        <v>61236</v>
      </c>
      <c r="P279">
        <v>80856</v>
      </c>
    </row>
    <row r="280" spans="1:16">
      <c r="A280">
        <v>473538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233766</v>
      </c>
      <c r="J280">
        <v>0</v>
      </c>
      <c r="K280">
        <v>837423</v>
      </c>
      <c r="L280">
        <v>1071189</v>
      </c>
      <c r="M280">
        <v>0</v>
      </c>
      <c r="N280">
        <v>0</v>
      </c>
      <c r="O280">
        <v>0</v>
      </c>
      <c r="P280">
        <v>1071189</v>
      </c>
    </row>
    <row r="281" spans="1:16">
      <c r="A281">
        <v>473538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46332</v>
      </c>
      <c r="J281">
        <v>0</v>
      </c>
      <c r="K281">
        <v>0</v>
      </c>
      <c r="L281">
        <v>46332</v>
      </c>
      <c r="M281">
        <v>0</v>
      </c>
      <c r="N281">
        <v>0</v>
      </c>
      <c r="O281">
        <v>0</v>
      </c>
      <c r="P281">
        <v>46332</v>
      </c>
    </row>
    <row r="282" spans="1:16">
      <c r="A282">
        <v>473538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0</v>
      </c>
      <c r="H282">
        <v>19146</v>
      </c>
      <c r="I282">
        <v>9180</v>
      </c>
      <c r="J282">
        <v>0</v>
      </c>
      <c r="K282">
        <v>15075</v>
      </c>
      <c r="L282">
        <v>43401</v>
      </c>
      <c r="M282">
        <v>0</v>
      </c>
      <c r="N282">
        <v>900</v>
      </c>
      <c r="O282">
        <v>900</v>
      </c>
      <c r="P282">
        <v>44301</v>
      </c>
    </row>
    <row r="283" spans="1:16">
      <c r="A283">
        <v>473538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22239</v>
      </c>
      <c r="L283">
        <v>22239</v>
      </c>
      <c r="M283">
        <v>0</v>
      </c>
      <c r="N283">
        <v>0</v>
      </c>
      <c r="O283">
        <v>0</v>
      </c>
      <c r="P283">
        <v>22239</v>
      </c>
    </row>
    <row r="284" spans="1:16">
      <c r="A284">
        <v>473538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473538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473538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6822</v>
      </c>
      <c r="J286">
        <v>0</v>
      </c>
      <c r="K286">
        <v>15498</v>
      </c>
      <c r="L286">
        <v>22320</v>
      </c>
      <c r="M286">
        <v>0</v>
      </c>
      <c r="N286">
        <v>0</v>
      </c>
      <c r="O286">
        <v>0</v>
      </c>
      <c r="P286">
        <v>22320</v>
      </c>
    </row>
    <row r="287" spans="1:16">
      <c r="A287">
        <v>473538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473538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473538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32580</v>
      </c>
      <c r="H289">
        <v>43440</v>
      </c>
      <c r="I289">
        <v>28220</v>
      </c>
      <c r="J289">
        <v>0</v>
      </c>
      <c r="K289">
        <v>56440</v>
      </c>
      <c r="L289">
        <v>160680</v>
      </c>
      <c r="M289">
        <v>0</v>
      </c>
      <c r="N289">
        <v>8840</v>
      </c>
      <c r="O289">
        <v>8840</v>
      </c>
      <c r="P289">
        <v>169520</v>
      </c>
    </row>
    <row r="290" spans="1:16">
      <c r="A290">
        <v>473538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0</v>
      </c>
      <c r="H290">
        <v>0</v>
      </c>
      <c r="I290">
        <v>280098</v>
      </c>
      <c r="J290">
        <v>0</v>
      </c>
      <c r="K290">
        <v>837423</v>
      </c>
      <c r="L290">
        <v>1117521</v>
      </c>
      <c r="M290">
        <v>0</v>
      </c>
      <c r="N290">
        <v>0</v>
      </c>
      <c r="O290">
        <v>0</v>
      </c>
      <c r="P290">
        <v>1117521</v>
      </c>
    </row>
    <row r="291" spans="1:16">
      <c r="A291">
        <v>473538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199971</v>
      </c>
      <c r="H291">
        <v>448655</v>
      </c>
      <c r="I291">
        <v>0</v>
      </c>
      <c r="J291">
        <v>0</v>
      </c>
      <c r="K291">
        <v>82467</v>
      </c>
      <c r="L291">
        <v>731093</v>
      </c>
      <c r="M291">
        <v>0</v>
      </c>
      <c r="N291">
        <v>0</v>
      </c>
      <c r="O291">
        <v>0</v>
      </c>
      <c r="P291">
        <v>731093</v>
      </c>
    </row>
    <row r="292" spans="1:16">
      <c r="A292">
        <v>473538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473538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473538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473538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473538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473538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473538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473538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199971</v>
      </c>
      <c r="H299">
        <v>448655</v>
      </c>
      <c r="I299">
        <v>0</v>
      </c>
      <c r="J299">
        <v>0</v>
      </c>
      <c r="K299">
        <v>82467</v>
      </c>
      <c r="L299">
        <v>731093</v>
      </c>
      <c r="M299">
        <v>0</v>
      </c>
      <c r="N299">
        <v>0</v>
      </c>
      <c r="O299">
        <v>0</v>
      </c>
      <c r="P299">
        <v>731093</v>
      </c>
    </row>
    <row r="300" spans="1:16">
      <c r="A300">
        <v>473538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473538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473538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473538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473538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473538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473538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473538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0</v>
      </c>
      <c r="H307">
        <v>2</v>
      </c>
      <c r="I307">
        <v>1</v>
      </c>
      <c r="J307">
        <v>4</v>
      </c>
      <c r="K307">
        <v>0</v>
      </c>
      <c r="L307">
        <v>7</v>
      </c>
      <c r="M307">
        <v>0</v>
      </c>
      <c r="N307">
        <v>0</v>
      </c>
      <c r="O307">
        <v>0</v>
      </c>
      <c r="P307">
        <v>7</v>
      </c>
    </row>
    <row r="308" spans="1:16">
      <c r="A308">
        <v>473538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0</v>
      </c>
      <c r="H308">
        <v>2</v>
      </c>
      <c r="I308">
        <v>1</v>
      </c>
      <c r="J308">
        <v>4</v>
      </c>
      <c r="K308">
        <v>0</v>
      </c>
      <c r="L308">
        <v>7</v>
      </c>
      <c r="M308">
        <v>0</v>
      </c>
      <c r="N308">
        <v>0</v>
      </c>
      <c r="O308">
        <v>0</v>
      </c>
      <c r="P308">
        <v>7</v>
      </c>
    </row>
    <row r="309" spans="1:16">
      <c r="A309">
        <v>473538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0</v>
      </c>
      <c r="H309">
        <v>4</v>
      </c>
      <c r="I309">
        <v>2</v>
      </c>
      <c r="J309">
        <v>8</v>
      </c>
      <c r="K309">
        <v>0</v>
      </c>
      <c r="L309">
        <v>14</v>
      </c>
      <c r="M309">
        <v>0</v>
      </c>
      <c r="N309">
        <v>0</v>
      </c>
      <c r="O309">
        <v>0</v>
      </c>
      <c r="P309">
        <v>14</v>
      </c>
    </row>
    <row r="310" spans="1:16">
      <c r="A310">
        <v>473538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3</v>
      </c>
      <c r="K310">
        <v>0</v>
      </c>
      <c r="L310">
        <v>4</v>
      </c>
      <c r="M310">
        <v>0</v>
      </c>
      <c r="N310">
        <v>0</v>
      </c>
      <c r="O310">
        <v>0</v>
      </c>
      <c r="P310">
        <v>4</v>
      </c>
    </row>
    <row r="311" spans="1:16">
      <c r="A311">
        <v>473538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0</v>
      </c>
      <c r="J311">
        <v>1</v>
      </c>
      <c r="K311">
        <v>0</v>
      </c>
      <c r="L311">
        <v>3</v>
      </c>
      <c r="M311">
        <v>0</v>
      </c>
      <c r="N311">
        <v>0</v>
      </c>
      <c r="O311">
        <v>0</v>
      </c>
      <c r="P311">
        <v>3</v>
      </c>
    </row>
    <row r="312" spans="1:16">
      <c r="A312">
        <v>473538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473538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473538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473538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473538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3</v>
      </c>
      <c r="K316">
        <v>0</v>
      </c>
      <c r="L316">
        <v>4</v>
      </c>
      <c r="M316">
        <v>0</v>
      </c>
      <c r="N316">
        <v>0</v>
      </c>
      <c r="O316">
        <v>0</v>
      </c>
      <c r="P316">
        <v>4</v>
      </c>
    </row>
    <row r="317" spans="1:16">
      <c r="A317">
        <v>473538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0</v>
      </c>
      <c r="J317">
        <v>1</v>
      </c>
      <c r="K317">
        <v>0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473538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473538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473538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473538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473538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473538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473538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473538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473538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473538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473538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0</v>
      </c>
      <c r="H328">
        <v>65410</v>
      </c>
      <c r="I328">
        <v>32705</v>
      </c>
      <c r="J328">
        <v>133610</v>
      </c>
      <c r="K328">
        <v>0</v>
      </c>
      <c r="L328">
        <v>231725</v>
      </c>
      <c r="M328">
        <v>0</v>
      </c>
      <c r="N328">
        <v>0</v>
      </c>
      <c r="O328">
        <v>0</v>
      </c>
      <c r="P328">
        <v>231725</v>
      </c>
    </row>
    <row r="329" spans="1:16">
      <c r="A329">
        <v>473538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0</v>
      </c>
      <c r="H329">
        <v>434</v>
      </c>
      <c r="I329">
        <v>23281</v>
      </c>
      <c r="J329">
        <v>88629</v>
      </c>
      <c r="K329">
        <v>0</v>
      </c>
      <c r="L329">
        <v>112344</v>
      </c>
      <c r="M329">
        <v>0</v>
      </c>
      <c r="N329">
        <v>0</v>
      </c>
      <c r="O329">
        <v>0</v>
      </c>
      <c r="P329">
        <v>112344</v>
      </c>
    </row>
    <row r="330" spans="1:16">
      <c r="A330">
        <v>473538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0</v>
      </c>
      <c r="H330">
        <v>65844</v>
      </c>
      <c r="I330">
        <v>55986</v>
      </c>
      <c r="J330">
        <v>222239</v>
      </c>
      <c r="K330">
        <v>0</v>
      </c>
      <c r="L330">
        <v>344069</v>
      </c>
      <c r="M330">
        <v>0</v>
      </c>
      <c r="N330">
        <v>0</v>
      </c>
      <c r="O330">
        <v>0</v>
      </c>
      <c r="P330">
        <v>344069</v>
      </c>
    </row>
    <row r="331" spans="1:16">
      <c r="A331">
        <v>473538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32705</v>
      </c>
      <c r="J331">
        <v>100905</v>
      </c>
      <c r="K331">
        <v>0</v>
      </c>
      <c r="L331">
        <v>133610</v>
      </c>
      <c r="M331">
        <v>0</v>
      </c>
      <c r="N331">
        <v>0</v>
      </c>
      <c r="O331">
        <v>0</v>
      </c>
      <c r="P331">
        <v>133610</v>
      </c>
    </row>
    <row r="332" spans="1:16">
      <c r="A332">
        <v>473538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0</v>
      </c>
      <c r="H332">
        <v>65410</v>
      </c>
      <c r="I332">
        <v>0</v>
      </c>
      <c r="J332">
        <v>32705</v>
      </c>
      <c r="K332">
        <v>0</v>
      </c>
      <c r="L332">
        <v>98115</v>
      </c>
      <c r="M332">
        <v>0</v>
      </c>
      <c r="N332">
        <v>0</v>
      </c>
      <c r="O332">
        <v>0</v>
      </c>
      <c r="P332">
        <v>98115</v>
      </c>
    </row>
    <row r="333" spans="1:16">
      <c r="A333">
        <v>473538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473538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473538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473538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473538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23281</v>
      </c>
      <c r="J337">
        <v>88412</v>
      </c>
      <c r="K337">
        <v>0</v>
      </c>
      <c r="L337">
        <v>111693</v>
      </c>
      <c r="M337">
        <v>0</v>
      </c>
      <c r="N337">
        <v>0</v>
      </c>
      <c r="O337">
        <v>0</v>
      </c>
      <c r="P337">
        <v>111693</v>
      </c>
    </row>
    <row r="338" spans="1:16">
      <c r="A338">
        <v>473538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0</v>
      </c>
      <c r="H338">
        <v>434</v>
      </c>
      <c r="I338">
        <v>0</v>
      </c>
      <c r="J338">
        <v>217</v>
      </c>
      <c r="K338">
        <v>0</v>
      </c>
      <c r="L338">
        <v>651</v>
      </c>
      <c r="M338">
        <v>0</v>
      </c>
      <c r="N338">
        <v>0</v>
      </c>
      <c r="O338">
        <v>0</v>
      </c>
      <c r="P338">
        <v>651</v>
      </c>
    </row>
    <row r="339" spans="1:16">
      <c r="A339">
        <v>473538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473538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473538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473538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473538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473538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473538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473538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473538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473538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473538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473538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473538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1</v>
      </c>
    </row>
    <row r="352" spans="1:16">
      <c r="A352">
        <v>473538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473538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473538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473538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473538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473538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473538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473538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473538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473538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473538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473538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</row>
    <row r="364" spans="1:16">
      <c r="A364">
        <v>473538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473538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473538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473538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473538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473538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473538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</row>
    <row r="371" spans="1:16">
      <c r="A371">
        <v>473538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473538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473538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473538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473538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473538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473538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473538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473538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473538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473538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473538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473538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473538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473538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473538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473538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473538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473538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473538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473538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473538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473538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473538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473538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473538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473538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150</v>
      </c>
      <c r="I397">
        <v>0</v>
      </c>
      <c r="J397">
        <v>0</v>
      </c>
      <c r="K397">
        <v>0</v>
      </c>
      <c r="L397">
        <v>150</v>
      </c>
      <c r="M397">
        <v>0</v>
      </c>
      <c r="N397">
        <v>0</v>
      </c>
      <c r="O397">
        <v>0</v>
      </c>
      <c r="P397">
        <v>150</v>
      </c>
    </row>
    <row r="398" spans="1:16">
      <c r="A398">
        <v>473538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473538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473538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473538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473538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473538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473538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473538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473538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473538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473538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0</v>
      </c>
      <c r="H408">
        <v>15238</v>
      </c>
      <c r="I408">
        <v>0</v>
      </c>
      <c r="J408">
        <v>0</v>
      </c>
      <c r="K408">
        <v>0</v>
      </c>
      <c r="L408">
        <v>15238</v>
      </c>
      <c r="M408">
        <v>0</v>
      </c>
      <c r="N408">
        <v>0</v>
      </c>
      <c r="O408">
        <v>0</v>
      </c>
      <c r="P408">
        <v>15238</v>
      </c>
    </row>
    <row r="409" spans="1:16">
      <c r="A409">
        <v>473538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0</v>
      </c>
      <c r="H409">
        <v>150</v>
      </c>
      <c r="I409">
        <v>0</v>
      </c>
      <c r="J409">
        <v>0</v>
      </c>
      <c r="K409">
        <v>0</v>
      </c>
      <c r="L409">
        <v>150</v>
      </c>
      <c r="M409">
        <v>0</v>
      </c>
      <c r="N409">
        <v>0</v>
      </c>
      <c r="O409">
        <v>0</v>
      </c>
      <c r="P409">
        <v>150</v>
      </c>
    </row>
    <row r="410" spans="1:16">
      <c r="A410">
        <v>473538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473538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473538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473538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473538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473538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473538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150</v>
      </c>
      <c r="I416">
        <v>0</v>
      </c>
      <c r="J416">
        <v>0</v>
      </c>
      <c r="K416">
        <v>0</v>
      </c>
      <c r="L416">
        <v>150</v>
      </c>
      <c r="M416">
        <v>0</v>
      </c>
      <c r="N416">
        <v>0</v>
      </c>
      <c r="O416">
        <v>0</v>
      </c>
      <c r="P416">
        <v>150</v>
      </c>
    </row>
    <row r="417" spans="1:16">
      <c r="A417">
        <v>473538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473538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473538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473538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473538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473538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473538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473538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473538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15088</v>
      </c>
      <c r="I425">
        <v>0</v>
      </c>
      <c r="J425">
        <v>0</v>
      </c>
      <c r="K425">
        <v>0</v>
      </c>
      <c r="L425">
        <v>15088</v>
      </c>
      <c r="M425">
        <v>0</v>
      </c>
      <c r="N425">
        <v>0</v>
      </c>
      <c r="O425">
        <v>0</v>
      </c>
      <c r="P425">
        <v>15088</v>
      </c>
    </row>
    <row r="426" spans="1:16">
      <c r="A426">
        <v>473538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473538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473538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473538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473538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473538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473538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473538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15088</v>
      </c>
      <c r="I433">
        <v>0</v>
      </c>
      <c r="J433">
        <v>0</v>
      </c>
      <c r="K433">
        <v>0</v>
      </c>
      <c r="L433">
        <v>15088</v>
      </c>
      <c r="M433">
        <v>0</v>
      </c>
      <c r="N433">
        <v>0</v>
      </c>
      <c r="O433">
        <v>0</v>
      </c>
      <c r="P433">
        <v>15088</v>
      </c>
    </row>
    <row r="434" spans="1:16">
      <c r="A434">
        <v>473538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473538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473538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473538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473538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473538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473538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473538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473538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473538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1500</v>
      </c>
      <c r="I443">
        <v>0</v>
      </c>
      <c r="J443">
        <v>0</v>
      </c>
      <c r="K443">
        <v>0</v>
      </c>
      <c r="L443">
        <v>1500</v>
      </c>
      <c r="M443">
        <v>0</v>
      </c>
      <c r="N443">
        <v>0</v>
      </c>
      <c r="O443">
        <v>0</v>
      </c>
      <c r="P443">
        <v>1500</v>
      </c>
    </row>
    <row r="444" spans="1:16">
      <c r="A444">
        <v>473538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473538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473538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473538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473538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473538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473538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473538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473538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473538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473538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0</v>
      </c>
      <c r="H454">
        <v>152380</v>
      </c>
      <c r="I454">
        <v>0</v>
      </c>
      <c r="J454">
        <v>0</v>
      </c>
      <c r="K454">
        <v>0</v>
      </c>
      <c r="L454">
        <v>152380</v>
      </c>
      <c r="M454">
        <v>0</v>
      </c>
      <c r="N454">
        <v>0</v>
      </c>
      <c r="O454">
        <v>0</v>
      </c>
      <c r="P454">
        <v>152380</v>
      </c>
    </row>
    <row r="455" spans="1:16">
      <c r="A455">
        <v>473538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0</v>
      </c>
      <c r="H455">
        <v>1500</v>
      </c>
      <c r="I455">
        <v>0</v>
      </c>
      <c r="J455">
        <v>0</v>
      </c>
      <c r="K455">
        <v>0</v>
      </c>
      <c r="L455">
        <v>1500</v>
      </c>
      <c r="M455">
        <v>0</v>
      </c>
      <c r="N455">
        <v>0</v>
      </c>
      <c r="O455">
        <v>0</v>
      </c>
      <c r="P455">
        <v>1500</v>
      </c>
    </row>
    <row r="456" spans="1:16">
      <c r="A456">
        <v>473538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473538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473538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473538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473538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473538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473538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1500</v>
      </c>
      <c r="I462">
        <v>0</v>
      </c>
      <c r="J462">
        <v>0</v>
      </c>
      <c r="K462">
        <v>0</v>
      </c>
      <c r="L462">
        <v>1500</v>
      </c>
      <c r="M462">
        <v>0</v>
      </c>
      <c r="N462">
        <v>0</v>
      </c>
      <c r="O462">
        <v>0</v>
      </c>
      <c r="P462">
        <v>1500</v>
      </c>
    </row>
    <row r="463" spans="1:16">
      <c r="A463">
        <v>473538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473538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473538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473538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473538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473538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473538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473538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473538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150880</v>
      </c>
      <c r="I471">
        <v>0</v>
      </c>
      <c r="J471">
        <v>0</v>
      </c>
      <c r="K471">
        <v>0</v>
      </c>
      <c r="L471">
        <v>150880</v>
      </c>
      <c r="M471">
        <v>0</v>
      </c>
      <c r="N471">
        <v>0</v>
      </c>
      <c r="O471">
        <v>0</v>
      </c>
      <c r="P471">
        <v>150880</v>
      </c>
    </row>
    <row r="472" spans="1:16">
      <c r="A472">
        <v>473538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473538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473538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473538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473538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473538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473538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473538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150880</v>
      </c>
      <c r="I479">
        <v>0</v>
      </c>
      <c r="J479">
        <v>0</v>
      </c>
      <c r="K479">
        <v>0</v>
      </c>
      <c r="L479">
        <v>150880</v>
      </c>
      <c r="M479">
        <v>0</v>
      </c>
      <c r="N479">
        <v>0</v>
      </c>
      <c r="O479">
        <v>0</v>
      </c>
      <c r="P479">
        <v>150880</v>
      </c>
    </row>
    <row r="480" spans="1:16">
      <c r="A480">
        <v>473538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473538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473538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473538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473538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473538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473538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473538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473538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473538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1200</v>
      </c>
      <c r="I489">
        <v>0</v>
      </c>
      <c r="J489">
        <v>0</v>
      </c>
      <c r="K489">
        <v>0</v>
      </c>
      <c r="L489">
        <v>1200</v>
      </c>
      <c r="M489">
        <v>0</v>
      </c>
      <c r="N489">
        <v>0</v>
      </c>
      <c r="O489">
        <v>0</v>
      </c>
      <c r="P489">
        <v>1200</v>
      </c>
    </row>
    <row r="490" spans="1:16">
      <c r="A490">
        <v>473538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473538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473538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473538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473538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473538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473538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473538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473538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473538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473538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0</v>
      </c>
      <c r="H500">
        <v>121904</v>
      </c>
      <c r="I500">
        <v>0</v>
      </c>
      <c r="J500">
        <v>0</v>
      </c>
      <c r="K500">
        <v>0</v>
      </c>
      <c r="L500">
        <v>121904</v>
      </c>
      <c r="M500">
        <v>0</v>
      </c>
      <c r="N500">
        <v>0</v>
      </c>
      <c r="O500">
        <v>0</v>
      </c>
      <c r="P500">
        <v>121904</v>
      </c>
    </row>
    <row r="501" spans="1:16">
      <c r="A501">
        <v>473538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0</v>
      </c>
      <c r="H501">
        <v>1200</v>
      </c>
      <c r="I501">
        <v>0</v>
      </c>
      <c r="J501">
        <v>0</v>
      </c>
      <c r="K501">
        <v>0</v>
      </c>
      <c r="L501">
        <v>1200</v>
      </c>
      <c r="M501">
        <v>0</v>
      </c>
      <c r="N501">
        <v>0</v>
      </c>
      <c r="O501">
        <v>0</v>
      </c>
      <c r="P501">
        <v>1200</v>
      </c>
    </row>
    <row r="502" spans="1:16">
      <c r="A502">
        <v>473538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473538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473538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473538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473538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473538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473538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1200</v>
      </c>
      <c r="I508">
        <v>0</v>
      </c>
      <c r="J508">
        <v>0</v>
      </c>
      <c r="K508">
        <v>0</v>
      </c>
      <c r="L508">
        <v>1200</v>
      </c>
      <c r="M508">
        <v>0</v>
      </c>
      <c r="N508">
        <v>0</v>
      </c>
      <c r="O508">
        <v>0</v>
      </c>
      <c r="P508">
        <v>1200</v>
      </c>
    </row>
    <row r="509" spans="1:16">
      <c r="A509">
        <v>473538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473538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473538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473538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473538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473538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473538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473538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473538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120704</v>
      </c>
      <c r="I517">
        <v>0</v>
      </c>
      <c r="J517">
        <v>0</v>
      </c>
      <c r="K517">
        <v>0</v>
      </c>
      <c r="L517">
        <v>120704</v>
      </c>
      <c r="M517">
        <v>0</v>
      </c>
      <c r="N517">
        <v>0</v>
      </c>
      <c r="O517">
        <v>0</v>
      </c>
      <c r="P517">
        <v>120704</v>
      </c>
    </row>
    <row r="518" spans="1:16">
      <c r="A518">
        <v>473538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473538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473538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473538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473538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473538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473538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473538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120704</v>
      </c>
      <c r="I525">
        <v>0</v>
      </c>
      <c r="J525">
        <v>0</v>
      </c>
      <c r="K525">
        <v>0</v>
      </c>
      <c r="L525">
        <v>120704</v>
      </c>
      <c r="M525">
        <v>0</v>
      </c>
      <c r="N525">
        <v>0</v>
      </c>
      <c r="O525">
        <v>0</v>
      </c>
      <c r="P525">
        <v>120704</v>
      </c>
    </row>
    <row r="526" spans="1:16">
      <c r="A526">
        <v>473538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473538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473538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473538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473538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473538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473538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473538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473538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473538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473538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473538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473538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473538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473538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473538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473538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473538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473538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473538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473538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473538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473538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473538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473538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473538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473538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473538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473538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473538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473538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473538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473538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473538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473538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473538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473538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473538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473538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473538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473538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473538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473538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473538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473538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473538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473538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473538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473538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473538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473538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473538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473538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473538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473538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473538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473538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473538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473538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473538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473538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473538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473538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473538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473538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473538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473538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473538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473538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473538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473538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473538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473538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473538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473538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473538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473538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473538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473538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473538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473538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473538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473538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473538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473538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473538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473538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473538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473538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473538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473538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473538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473538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473538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473538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473538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473538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473538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473538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473538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473538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473538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473538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473538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473538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473538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473538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473538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473538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473538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473538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473538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473538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473538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473538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473538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473538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473538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473538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473538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473538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473538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473538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473538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473538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473538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473538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473538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473538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473538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473538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473538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473538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473538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473538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473538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473538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473538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473538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473538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473538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473538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473538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473538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473538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473538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473538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473538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473538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473538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473538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473538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473538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473538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473538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473538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473538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473538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473538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473538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473538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473538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473538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473538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473538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473538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473538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473538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473538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473538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473538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473538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473538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473538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473538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473538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473538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473538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473538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473538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473538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473538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473538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473538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473538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473538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473538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473538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473538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473538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473538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473538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2</v>
      </c>
      <c r="O717">
        <v>2</v>
      </c>
      <c r="P717">
        <v>2</v>
      </c>
    </row>
    <row r="718" spans="1:16">
      <c r="A718">
        <v>473538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473538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</v>
      </c>
      <c r="O719">
        <v>1</v>
      </c>
      <c r="P719">
        <v>1</v>
      </c>
    </row>
    <row r="720" spans="1:16">
      <c r="A720">
        <v>473538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473538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473538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473538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473538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473538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473538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473538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473538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473538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473538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4</v>
      </c>
      <c r="O730">
        <v>4</v>
      </c>
      <c r="P730">
        <v>4</v>
      </c>
    </row>
    <row r="731" spans="1:16">
      <c r="A731">
        <v>473538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3</v>
      </c>
      <c r="O731">
        <v>3</v>
      </c>
      <c r="P731">
        <v>3</v>
      </c>
    </row>
    <row r="732" spans="1:16">
      <c r="A732">
        <v>473538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473538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473538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473538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2</v>
      </c>
      <c r="O735">
        <v>2</v>
      </c>
      <c r="P735">
        <v>2</v>
      </c>
    </row>
    <row r="736" spans="1:16">
      <c r="A736">
        <v>473538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473538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473538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1</v>
      </c>
      <c r="O738">
        <v>1</v>
      </c>
      <c r="P738">
        <v>1</v>
      </c>
    </row>
    <row r="739" spans="1:16">
      <c r="A739">
        <v>473538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473538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473538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473538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473538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473538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473538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</v>
      </c>
      <c r="O745">
        <v>1</v>
      </c>
      <c r="P745">
        <v>1</v>
      </c>
    </row>
    <row r="746" spans="1:16">
      <c r="A746">
        <v>473538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473538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473538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473538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473538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473538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473538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473538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473538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473538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473538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473538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473538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473538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473538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473538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473538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473538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4772</v>
      </c>
      <c r="O763">
        <v>4772</v>
      </c>
      <c r="P763">
        <v>4772</v>
      </c>
    </row>
    <row r="764" spans="1:16">
      <c r="A764">
        <v>473538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473538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100</v>
      </c>
      <c r="O765">
        <v>100</v>
      </c>
      <c r="P765">
        <v>100</v>
      </c>
    </row>
    <row r="766" spans="1:16">
      <c r="A766">
        <v>473538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473538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473538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473538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473538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473538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473538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473538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473538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473538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473538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5314</v>
      </c>
      <c r="O776">
        <v>5314</v>
      </c>
      <c r="P776">
        <v>5314</v>
      </c>
    </row>
    <row r="777" spans="1:16">
      <c r="A777">
        <v>473538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4872</v>
      </c>
      <c r="O777">
        <v>4872</v>
      </c>
      <c r="P777">
        <v>4872</v>
      </c>
    </row>
    <row r="778" spans="1:16">
      <c r="A778">
        <v>473538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473538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473538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473538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4772</v>
      </c>
      <c r="O781">
        <v>4772</v>
      </c>
      <c r="P781">
        <v>4772</v>
      </c>
    </row>
    <row r="782" spans="1:16">
      <c r="A782">
        <v>473538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473538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473538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100</v>
      </c>
      <c r="O784">
        <v>100</v>
      </c>
      <c r="P784">
        <v>100</v>
      </c>
    </row>
    <row r="785" spans="1:16">
      <c r="A785">
        <v>473538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473538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473538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473538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473538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473538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473538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442</v>
      </c>
      <c r="O791">
        <v>442</v>
      </c>
      <c r="P791">
        <v>442</v>
      </c>
    </row>
    <row r="792" spans="1:16">
      <c r="A792">
        <v>473538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473538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473538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473538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473538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473538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473538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473538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473538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473538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473538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473538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473538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473538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473538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473538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473538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473538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47720</v>
      </c>
      <c r="O809">
        <v>47720</v>
      </c>
      <c r="P809">
        <v>47720</v>
      </c>
    </row>
    <row r="810" spans="1:16">
      <c r="A810">
        <v>473538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473538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1000</v>
      </c>
      <c r="O811">
        <v>1000</v>
      </c>
      <c r="P811">
        <v>1000</v>
      </c>
    </row>
    <row r="812" spans="1:16">
      <c r="A812">
        <v>473538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473538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473538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473538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473538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473538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473538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473538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473538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473538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473538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53140</v>
      </c>
      <c r="O822">
        <v>53140</v>
      </c>
      <c r="P822">
        <v>53140</v>
      </c>
    </row>
    <row r="823" spans="1:16">
      <c r="A823">
        <v>473538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48720</v>
      </c>
      <c r="O823">
        <v>48720</v>
      </c>
      <c r="P823">
        <v>48720</v>
      </c>
    </row>
    <row r="824" spans="1:16">
      <c r="A824">
        <v>473538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473538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473538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473538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47720</v>
      </c>
      <c r="O827">
        <v>47720</v>
      </c>
      <c r="P827">
        <v>47720</v>
      </c>
    </row>
    <row r="828" spans="1:16">
      <c r="A828">
        <v>473538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473538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473538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1000</v>
      </c>
      <c r="O830">
        <v>1000</v>
      </c>
      <c r="P830">
        <v>1000</v>
      </c>
    </row>
    <row r="831" spans="1:16">
      <c r="A831">
        <v>473538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473538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473538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473538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473538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473538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473538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4420</v>
      </c>
      <c r="O837">
        <v>4420</v>
      </c>
      <c r="P837">
        <v>4420</v>
      </c>
    </row>
    <row r="838" spans="1:16">
      <c r="A838">
        <v>473538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473538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473538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473538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473538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473538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473538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473538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473538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473538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473538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473538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473538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473538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473538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473538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473538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473538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42948</v>
      </c>
      <c r="O855">
        <v>42948</v>
      </c>
      <c r="P855">
        <v>42948</v>
      </c>
    </row>
    <row r="856" spans="1:16">
      <c r="A856">
        <v>473538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473538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900</v>
      </c>
      <c r="O857">
        <v>900</v>
      </c>
      <c r="P857">
        <v>900</v>
      </c>
    </row>
    <row r="858" spans="1:16">
      <c r="A858">
        <v>473538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473538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473538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473538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473538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473538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473538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473538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473538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473538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473538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48268</v>
      </c>
      <c r="O868">
        <v>48268</v>
      </c>
      <c r="P868">
        <v>48268</v>
      </c>
    </row>
    <row r="869" spans="1:16">
      <c r="A869">
        <v>473538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43848</v>
      </c>
      <c r="O869">
        <v>43848</v>
      </c>
      <c r="P869">
        <v>43848</v>
      </c>
    </row>
    <row r="870" spans="1:16">
      <c r="A870">
        <v>473538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473538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473538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473538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42948</v>
      </c>
      <c r="O873">
        <v>42948</v>
      </c>
      <c r="P873">
        <v>42948</v>
      </c>
    </row>
    <row r="874" spans="1:16">
      <c r="A874">
        <v>473538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473538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473538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900</v>
      </c>
      <c r="O876">
        <v>900</v>
      </c>
      <c r="P876">
        <v>900</v>
      </c>
    </row>
    <row r="877" spans="1:16">
      <c r="A877">
        <v>473538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473538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473538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473538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473538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473538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473538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4420</v>
      </c>
      <c r="O883">
        <v>4420</v>
      </c>
      <c r="P883">
        <v>4420</v>
      </c>
    </row>
    <row r="884" spans="1:16">
      <c r="A884">
        <v>473538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473538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473538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473538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473538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473538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473538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473538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473538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473538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473538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473538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473538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473538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473538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473538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473538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473538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473538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473538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473538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473538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473538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473538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473538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473538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473538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473538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473538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473538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473538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473538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473538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473538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473538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473538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473538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473538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473538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473538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473538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473538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473538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473538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473538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473538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473538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473538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473538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473538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473538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473538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473538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473538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473538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473538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473538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473538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473538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473538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473538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473538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473538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473538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473538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473538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473538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473538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473538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473538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473538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473538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473538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473538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473538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473538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473538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473538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473538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473538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473538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473538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473538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473538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473538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473538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473538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473538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473538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473538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473538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473538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473538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473538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473538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473538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473538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473538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473538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473538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473538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473538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473538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473538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473538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473538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473538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473538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473538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473538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473538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473538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473538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473538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473538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473538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473538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473538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473538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473538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473538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473538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473538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473538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473538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473538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473538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473538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473538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473538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473538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473538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473538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473538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473538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473538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473538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473538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473538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473538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473538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473538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473538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473538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473538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473538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473538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473538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473538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473538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473538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473538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473538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473538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473538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473538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473538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473538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473538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473538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473538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473538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473538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473538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473538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473538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473538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473538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473538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473538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473538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473538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473538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473538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473538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473538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473538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473538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473538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473538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473538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473538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473538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473538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473538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473538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473538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473538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473538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473538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473538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473538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473538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473538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473538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473538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473538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473538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473538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473538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473538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473538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473538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473538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473538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473538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473538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473538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473538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473538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473538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473538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473538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473538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473538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473538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473538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473538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473538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473538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473538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473538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473538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473538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473538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473538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473538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473538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473538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473538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473538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473538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473538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473538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473538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473538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473538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473538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473538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473538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473538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473538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473538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473538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473538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473538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473538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473538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473538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473538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473538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473538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473538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473538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473538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473538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473538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473538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473538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473538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473538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473538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473538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473538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473538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473538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473538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473538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473538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473538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473538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473538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473538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473538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473538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473538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473538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473538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473538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473538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473538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473538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473538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473538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473538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473538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473538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473538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473538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473538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473538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473538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473538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473538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473538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473538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473538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473538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473538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473538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473538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473538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473538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473538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473538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473538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473538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473538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473538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473538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473538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473538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473538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473538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473538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473538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473538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473538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473538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473538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473538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473538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473538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473538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473538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473538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473538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473538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473538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473538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473538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473538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473538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473538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473538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473538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473538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473538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473538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473538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473538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473538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473538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473538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473538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473538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473538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473538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473538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473538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473538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473538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473538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473538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473538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473538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473538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473538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473538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473538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473538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473538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473538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473538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473538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473538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473538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473538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473538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473538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473538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473538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473538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473538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473538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473538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473538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473538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473538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473538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473538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473538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473538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473538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473538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473538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473538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473538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473538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473538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473538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473538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473538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473538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473538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473538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473538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473538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473538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473538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473538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473538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473538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473538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473538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473538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473538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473538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473538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473538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473538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473538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473538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473538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473538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473538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473538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473538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473538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473538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473538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473538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473538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473538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473538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473538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473538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473538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473538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473538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473538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473538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473538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473538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473538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473538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473538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473538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473538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473538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473538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473538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473538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473538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473538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473538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473538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473538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473538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473538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473538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473538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473538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473538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473538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473538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473538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473538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473538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473538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473538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473538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473538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473538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473538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473538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473538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473538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473538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473538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473538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473538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473538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473538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473538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473538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473538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473538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473538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473538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473538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473538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473538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473538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473538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473538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473538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473538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473538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473538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473538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473538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473538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473538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473538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473538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473538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473538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473538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473538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473538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473538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473538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473538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473538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473538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473538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473538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473538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473538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473538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473538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473538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473538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473538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473538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473538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473538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473538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473538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473538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473538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473538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473538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473538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473538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473538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473538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473538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473538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473538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473538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473538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473538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473538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473538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473538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473538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473538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473538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473538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473538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473538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473538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473538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473538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473538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473538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473538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473538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473538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473538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473538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473538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473538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473538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473538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473538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473538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473538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473538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473538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473538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473538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473538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473538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473538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473538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473538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473538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473538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473538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473538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473538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473538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473538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473538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473538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473538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473538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473538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473538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473538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473538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473538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473538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473538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473538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473538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473538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473538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473538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473538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473538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473538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473538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473538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473538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473538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473538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473538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473538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473538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473538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473538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473538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473538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473538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473538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473538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473538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473538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473538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473538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473538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473538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473538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473538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473538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473538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473538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473538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473538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473538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473538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473538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473538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473538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473538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473538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473538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473538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473538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473538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473538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473538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473538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473538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473538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473538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473538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473538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473538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473538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473538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473538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473538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473538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473538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473538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473538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473538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473538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473538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473538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473538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473538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473538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473538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473538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473538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473538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473538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473538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473538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473538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473538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473538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473538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473538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473538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473538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473538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473538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473538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473538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473538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473538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473538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473538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473538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473538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473538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473538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473538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473538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473538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473538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473538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473538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473538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473538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473538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473538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473538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473538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473538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473538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473538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473538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473538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473538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473538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473538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473538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473538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473538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473538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473538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473538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473538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473538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473538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473538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473538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473538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473538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473538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473538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473538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473538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473538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473538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473538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473538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473538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473538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473538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473538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473538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473538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473538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473538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473538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473538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473538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473538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473538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473538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473538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473538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473538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473538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473538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473538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473538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473538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473538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473538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473538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473538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473538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473538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473538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473538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473538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473538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473538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473538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473538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473538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473538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473538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473538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473538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473538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473538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473538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473538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473538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473538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473538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473538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473538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473538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473538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473538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473538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473538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473538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473538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473538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473538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473538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473538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473538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473538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473538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473538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473538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473538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473538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473538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473538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473538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473538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473538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473538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473538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473538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473538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473538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473538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473538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473538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473538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473538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473538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473538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473538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473538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473538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473538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473538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473538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473538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473538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473538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473538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473538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473538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473538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473538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473538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473538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473538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473538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473538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473538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473538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473538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473538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473538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473538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473538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473538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473538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473538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473538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473538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473538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473538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473538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473538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473538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473538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473538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473538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473538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473538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473538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473538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473538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473538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473538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473538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473538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473538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473538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473538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473538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473538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473538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473538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473538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473538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473538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473538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473538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473538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473538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473538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473538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473538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473538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473538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473538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473538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473538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473538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473538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473538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473538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473538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473538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473538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473538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473538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473538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473538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473538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473538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473538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473538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473538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473538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473538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473538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473538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473538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473538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473538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473538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473538</v>
      </c>
      <c r="B1787" t="s">
        <v>282</v>
      </c>
      <c r="C1787">
        <v>202602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473538</v>
      </c>
      <c r="B1788" t="s">
        <v>282</v>
      </c>
      <c r="C1788">
        <v>202602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473538</v>
      </c>
      <c r="B1789" t="s">
        <v>282</v>
      </c>
      <c r="C1789">
        <v>202602</v>
      </c>
      <c r="D1789">
        <v>6070201</v>
      </c>
      <c r="E1789">
        <v>0</v>
      </c>
      <c r="F1789">
        <v>1</v>
      </c>
      <c r="G1789">
        <v>1</v>
      </c>
    </row>
    <row r="1790" spans="1:16">
      <c r="A1790">
        <v>473538</v>
      </c>
      <c r="B1790" t="s">
        <v>282</v>
      </c>
      <c r="C1790">
        <v>202602</v>
      </c>
      <c r="D1790">
        <v>6070202</v>
      </c>
      <c r="E1790">
        <v>0</v>
      </c>
      <c r="F1790">
        <v>3902</v>
      </c>
      <c r="G1790">
        <v>3902</v>
      </c>
    </row>
    <row r="1791" spans="1:16">
      <c r="A1791">
        <v>473538</v>
      </c>
      <c r="B1791" t="s">
        <v>282</v>
      </c>
      <c r="C1791">
        <v>202602</v>
      </c>
      <c r="D1791">
        <v>6070301</v>
      </c>
      <c r="E1791">
        <v>0</v>
      </c>
      <c r="F1791">
        <v>5</v>
      </c>
      <c r="G1791">
        <v>5</v>
      </c>
    </row>
    <row r="1792" spans="1:16">
      <c r="A1792">
        <v>473538</v>
      </c>
      <c r="B1792" t="s">
        <v>282</v>
      </c>
      <c r="C1792">
        <v>202602</v>
      </c>
      <c r="D1792">
        <v>6070302</v>
      </c>
      <c r="E1792">
        <v>0</v>
      </c>
      <c r="F1792">
        <v>91277</v>
      </c>
      <c r="G1792">
        <v>91277</v>
      </c>
    </row>
    <row r="1793" spans="1:7">
      <c r="A1793">
        <v>473538</v>
      </c>
      <c r="B1793" t="s">
        <v>282</v>
      </c>
      <c r="C1793">
        <v>202602</v>
      </c>
      <c r="D1793">
        <v>6070401</v>
      </c>
      <c r="E1793">
        <v>0</v>
      </c>
      <c r="F1793">
        <v>3</v>
      </c>
      <c r="G1793">
        <v>3</v>
      </c>
    </row>
    <row r="1794" spans="1:7">
      <c r="A1794">
        <v>473538</v>
      </c>
      <c r="B1794" t="s">
        <v>282</v>
      </c>
      <c r="C1794">
        <v>202602</v>
      </c>
      <c r="D1794">
        <v>6070402</v>
      </c>
      <c r="E1794">
        <v>0</v>
      </c>
      <c r="F1794">
        <v>29829</v>
      </c>
      <c r="G1794">
        <v>29829</v>
      </c>
    </row>
    <row r="1795" spans="1:7">
      <c r="A1795">
        <v>473538</v>
      </c>
      <c r="B1795" t="s">
        <v>282</v>
      </c>
      <c r="C1795">
        <v>202602</v>
      </c>
      <c r="D1795">
        <v>6070501</v>
      </c>
      <c r="E1795">
        <v>0</v>
      </c>
      <c r="F1795">
        <v>9</v>
      </c>
      <c r="G1795">
        <v>9</v>
      </c>
    </row>
    <row r="1796" spans="1:7">
      <c r="A1796">
        <v>473538</v>
      </c>
      <c r="B1796" t="s">
        <v>282</v>
      </c>
      <c r="C1796">
        <v>202602</v>
      </c>
      <c r="D1796">
        <v>6070502</v>
      </c>
      <c r="E1796">
        <v>0</v>
      </c>
      <c r="F1796">
        <v>125008</v>
      </c>
      <c r="G1796">
        <v>125008</v>
      </c>
    </row>
    <row r="1797" spans="1:7">
      <c r="A1797">
        <v>473538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473538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473538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473538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473538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473538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473538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473538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473538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473538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473538</v>
      </c>
      <c r="B1807" t="s">
        <v>282</v>
      </c>
      <c r="C1807">
        <v>202602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473538</v>
      </c>
      <c r="B1808" t="s">
        <v>282</v>
      </c>
      <c r="C1808">
        <v>202602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473538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473538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473538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473538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473538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473538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473538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473538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473538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473538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473538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473538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473538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473538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473538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473538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87CC8-9A08-4F88-B49C-6B687A319CF9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473538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渡嘉敷村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95</v>
      </c>
      <c r="D12" s="68"/>
      <c r="E12" s="68"/>
      <c r="F12" s="73"/>
      <c r="G12" s="74">
        <f>VLOOKUP($H12,原データ!$D$1:$R$2300,5,FALSE)</f>
        <v>95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53</v>
      </c>
      <c r="D13" s="68"/>
      <c r="E13" s="68"/>
      <c r="F13" s="430"/>
      <c r="G13" s="431">
        <f>VLOOKUP($H13,原データ!$D$1:$R$2300,5,FALSE)</f>
        <v>52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39</v>
      </c>
      <c r="D14" s="68"/>
      <c r="E14" s="68"/>
      <c r="F14" s="430"/>
      <c r="G14" s="431">
        <f>VLOOKUP($H14,原データ!$D$1:$R$2300,5,FALSE)</f>
        <v>38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187</v>
      </c>
      <c r="D17" s="52">
        <f>VLOOKUP($H17,原データ!$D$1:$R$2300,3,FALSE)</f>
        <v>0</v>
      </c>
      <c r="E17" s="52">
        <f>VLOOKUP($H17,原データ!$D$1:$R$2300,4,FALSE)</f>
        <v>2</v>
      </c>
      <c r="F17" s="72"/>
      <c r="G17" s="71">
        <f>SUM(G12:G14)</f>
        <v>185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40FE1-C408-4D54-8EFB-6D2D81D79B32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5</v>
      </c>
      <c r="O19" s="65">
        <f t="shared" si="1"/>
        <v>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42DAA-F0AE-48CE-91E4-67B939CBAFE3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473538</v>
      </c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渡嘉敷村</v>
      </c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9EB6F-10F3-47B3-9CDD-5FCF2E90681F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473538</v>
      </c>
      <c r="K5" s="607">
        <f>様式1!F5</f>
        <v>473538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渡嘉敷村</v>
      </c>
      <c r="K6" s="609" t="str">
        <f>様式1!F6</f>
        <v>渡嘉敷村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ED6D5-AB07-44B0-88EF-21C56549DD6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473538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渡嘉敷村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3</v>
      </c>
      <c r="D12" s="146">
        <f>SUM(B12:C12)</f>
        <v>3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5</v>
      </c>
      <c r="H12" s="148">
        <f t="shared" si="0"/>
        <v>6</v>
      </c>
      <c r="I12" s="148">
        <f t="shared" si="0"/>
        <v>7</v>
      </c>
      <c r="J12" s="61">
        <f t="shared" si="0"/>
        <v>2</v>
      </c>
      <c r="K12" s="146">
        <f>SUM(E12:J12)</f>
        <v>24</v>
      </c>
      <c r="L12" s="149">
        <f>SUM(D12,K12)</f>
        <v>27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1</v>
      </c>
      <c r="K13" s="154">
        <f>SUM(E13:J13)</f>
        <v>1</v>
      </c>
      <c r="L13" s="157">
        <f>SUM(D13,K13)</f>
        <v>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3</v>
      </c>
      <c r="D14" s="162">
        <f>SUM(B14:C14)</f>
        <v>3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5</v>
      </c>
      <c r="H14" s="164">
        <f>VLOOKUP($M14,原データ!$D$1:$R$2300,5,FALSE)</f>
        <v>6</v>
      </c>
      <c r="I14" s="164">
        <f>VLOOKUP($M14,原データ!$D$1:$R$2300,6,FALSE)</f>
        <v>7</v>
      </c>
      <c r="J14" s="161">
        <f>VLOOKUP($M14,原データ!$D$1:$R$2300,7,FALSE)</f>
        <v>1</v>
      </c>
      <c r="K14" s="162">
        <f>SUM(E14:J14)</f>
        <v>23</v>
      </c>
      <c r="L14" s="165">
        <f>SUM(D14,K14)</f>
        <v>26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4</v>
      </c>
      <c r="D16" s="169">
        <f>SUM(B16:C16)</f>
        <v>4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5</v>
      </c>
      <c r="H16" s="176">
        <f t="shared" si="1"/>
        <v>6</v>
      </c>
      <c r="I16" s="176">
        <f t="shared" si="1"/>
        <v>7</v>
      </c>
      <c r="J16" s="175">
        <f t="shared" si="1"/>
        <v>2</v>
      </c>
      <c r="K16" s="169">
        <f>SUM(E16:J16)</f>
        <v>24</v>
      </c>
      <c r="L16" s="172">
        <f>SUM(D16,K16)</f>
        <v>28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3</v>
      </c>
      <c r="G21" s="180">
        <f t="shared" si="2"/>
        <v>4</v>
      </c>
      <c r="H21" s="180">
        <f t="shared" si="2"/>
        <v>2</v>
      </c>
      <c r="I21" s="180">
        <f t="shared" si="2"/>
        <v>0</v>
      </c>
      <c r="J21" s="181">
        <f t="shared" si="2"/>
        <v>3</v>
      </c>
      <c r="K21" s="169">
        <f t="shared" si="2"/>
        <v>12</v>
      </c>
      <c r="L21" s="172">
        <f t="shared" si="2"/>
        <v>13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4</v>
      </c>
      <c r="T21" s="180">
        <f>VLOOKUP($Y21,原データ!$D$1:$R$2300,5,FALSE)</f>
        <v>2</v>
      </c>
      <c r="U21" s="180">
        <f>VLOOKUP($Y21,原データ!$D$1:$R$2300,6,FALSE)</f>
        <v>0</v>
      </c>
      <c r="V21" s="181">
        <f>VLOOKUP($Y21,原データ!$D$1:$R$2300,7,FALSE)</f>
        <v>3</v>
      </c>
      <c r="W21" s="169">
        <f>SUM(Q21:V21)</f>
        <v>12</v>
      </c>
      <c r="X21" s="172">
        <f>SUM(P21,W21)</f>
        <v>13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2</v>
      </c>
      <c r="D23" s="169">
        <f t="shared" si="3"/>
        <v>2</v>
      </c>
      <c r="E23" s="182">
        <f t="shared" si="3"/>
        <v>0</v>
      </c>
      <c r="F23" s="176">
        <f t="shared" si="3"/>
        <v>3</v>
      </c>
      <c r="G23" s="176">
        <f t="shared" si="3"/>
        <v>4</v>
      </c>
      <c r="H23" s="176">
        <f t="shared" si="3"/>
        <v>2</v>
      </c>
      <c r="I23" s="176">
        <f t="shared" si="3"/>
        <v>0</v>
      </c>
      <c r="J23" s="175">
        <f t="shared" si="3"/>
        <v>3</v>
      </c>
      <c r="K23" s="169">
        <f t="shared" si="3"/>
        <v>12</v>
      </c>
      <c r="L23" s="172">
        <f>X23+AK23</f>
        <v>14</v>
      </c>
      <c r="M23" s="173" t="s">
        <v>92</v>
      </c>
      <c r="N23" s="174">
        <f t="shared" ref="N23:W23" si="4">SUM(N21:N22)</f>
        <v>0</v>
      </c>
      <c r="O23" s="175">
        <f t="shared" si="4"/>
        <v>2</v>
      </c>
      <c r="P23" s="169">
        <f t="shared" si="4"/>
        <v>2</v>
      </c>
      <c r="Q23" s="182">
        <f t="shared" si="4"/>
        <v>0</v>
      </c>
      <c r="R23" s="176">
        <f t="shared" si="4"/>
        <v>3</v>
      </c>
      <c r="S23" s="176">
        <f t="shared" si="4"/>
        <v>4</v>
      </c>
      <c r="T23" s="176">
        <f t="shared" si="4"/>
        <v>2</v>
      </c>
      <c r="U23" s="176">
        <f t="shared" si="4"/>
        <v>0</v>
      </c>
      <c r="V23" s="175">
        <f t="shared" si="4"/>
        <v>3</v>
      </c>
      <c r="W23" s="169">
        <f t="shared" si="4"/>
        <v>12</v>
      </c>
      <c r="X23" s="172">
        <f>SUM(P23,W23)</f>
        <v>14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2</v>
      </c>
      <c r="G28" s="180">
        <f t="shared" si="6"/>
        <v>4</v>
      </c>
      <c r="H28" s="180">
        <f t="shared" si="6"/>
        <v>0</v>
      </c>
      <c r="I28" s="180">
        <f t="shared" si="6"/>
        <v>0</v>
      </c>
      <c r="J28" s="181">
        <f t="shared" si="6"/>
        <v>1</v>
      </c>
      <c r="K28" s="169">
        <f t="shared" si="6"/>
        <v>7</v>
      </c>
      <c r="L28" s="172">
        <f t="shared" si="6"/>
        <v>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2</v>
      </c>
      <c r="S28" s="180">
        <f>VLOOKUP($Y28,原データ!$D$1:$R$2300,4,FALSE)</f>
        <v>4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1</v>
      </c>
      <c r="W28" s="169">
        <f>SUM(Q28:V28)</f>
        <v>7</v>
      </c>
      <c r="X28" s="172">
        <f>SUM(P28,W28)</f>
        <v>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2</v>
      </c>
      <c r="G30" s="176">
        <f t="shared" si="6"/>
        <v>4</v>
      </c>
      <c r="H30" s="176">
        <f t="shared" si="6"/>
        <v>0</v>
      </c>
      <c r="I30" s="176">
        <f t="shared" si="6"/>
        <v>0</v>
      </c>
      <c r="J30" s="175">
        <f t="shared" si="6"/>
        <v>1</v>
      </c>
      <c r="K30" s="169">
        <f t="shared" si="6"/>
        <v>7</v>
      </c>
      <c r="L30" s="172">
        <f t="shared" si="6"/>
        <v>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2</v>
      </c>
      <c r="S30" s="176">
        <f t="shared" si="7"/>
        <v>4</v>
      </c>
      <c r="T30" s="176">
        <f t="shared" si="7"/>
        <v>0</v>
      </c>
      <c r="U30" s="176">
        <f t="shared" si="7"/>
        <v>0</v>
      </c>
      <c r="V30" s="175">
        <f t="shared" si="7"/>
        <v>1</v>
      </c>
      <c r="W30" s="169">
        <f t="shared" si="7"/>
        <v>7</v>
      </c>
      <c r="X30" s="172">
        <f>SUM(P30,W30)</f>
        <v>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4</v>
      </c>
      <c r="J35" s="186">
        <f t="shared" si="9"/>
        <v>0</v>
      </c>
      <c r="K35" s="187">
        <f t="shared" si="9"/>
        <v>5</v>
      </c>
      <c r="L35" s="190">
        <f t="shared" si="9"/>
        <v>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4</v>
      </c>
      <c r="V35" s="186">
        <f t="shared" si="11"/>
        <v>0</v>
      </c>
      <c r="W35" s="187">
        <f t="shared" ref="W35:W43" si="12">SUM(Q35:V35)</f>
        <v>5</v>
      </c>
      <c r="X35" s="190">
        <f>P35+W35</f>
        <v>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4</v>
      </c>
      <c r="J36" s="193">
        <f t="shared" ref="J36:J47" si="22">V36+AI36</f>
        <v>0</v>
      </c>
      <c r="K36" s="194">
        <f t="shared" ref="K36:K43" si="23">W36+AJ36</f>
        <v>5</v>
      </c>
      <c r="L36" s="197">
        <f t="shared" ref="L36:L43" si="24">X36+AK36</f>
        <v>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4</v>
      </c>
      <c r="V36" s="193">
        <f>VLOOKUP($Y36,原データ!$D$1:$R$2300,7,FALSE)</f>
        <v>0</v>
      </c>
      <c r="W36" s="194">
        <f t="shared" si="12"/>
        <v>5</v>
      </c>
      <c r="X36" s="197">
        <f>SUM(P36,W36)</f>
        <v>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1</v>
      </c>
      <c r="I38" s="189">
        <f t="shared" si="21"/>
        <v>4</v>
      </c>
      <c r="J38" s="186">
        <f t="shared" si="22"/>
        <v>0</v>
      </c>
      <c r="K38" s="187">
        <f t="shared" si="23"/>
        <v>7</v>
      </c>
      <c r="L38" s="190">
        <f t="shared" si="24"/>
        <v>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1</v>
      </c>
      <c r="U38" s="189">
        <f t="shared" si="26"/>
        <v>4</v>
      </c>
      <c r="V38" s="186">
        <f t="shared" si="26"/>
        <v>0</v>
      </c>
      <c r="W38" s="187">
        <f t="shared" si="12"/>
        <v>7</v>
      </c>
      <c r="X38" s="190">
        <f>P38+W38</f>
        <v>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1</v>
      </c>
      <c r="I39" s="196">
        <f t="shared" si="21"/>
        <v>4</v>
      </c>
      <c r="J39" s="193">
        <f t="shared" si="22"/>
        <v>0</v>
      </c>
      <c r="K39" s="194">
        <f t="shared" si="23"/>
        <v>7</v>
      </c>
      <c r="L39" s="197">
        <f t="shared" si="24"/>
        <v>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1</v>
      </c>
      <c r="U39" s="196">
        <f>VLOOKUP($Y39,原データ!$D$1:$R$2300,6,FALSE)</f>
        <v>4</v>
      </c>
      <c r="V39" s="193">
        <f>VLOOKUP($Y39,原データ!$D$1:$R$2300,7,FALSE)</f>
        <v>0</v>
      </c>
      <c r="W39" s="194">
        <f t="shared" si="12"/>
        <v>7</v>
      </c>
      <c r="X39" s="197">
        <f>SUM(P39,W39)</f>
        <v>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2</v>
      </c>
      <c r="I47" s="210">
        <f t="shared" si="21"/>
        <v>8</v>
      </c>
      <c r="J47" s="207">
        <f t="shared" si="22"/>
        <v>0</v>
      </c>
      <c r="K47" s="208">
        <f>W47+AJ47</f>
        <v>12</v>
      </c>
      <c r="L47" s="211">
        <f>X47+AK47</f>
        <v>12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2</v>
      </c>
      <c r="U47" s="210">
        <f t="shared" si="32"/>
        <v>8</v>
      </c>
      <c r="V47" s="207">
        <f t="shared" si="32"/>
        <v>0</v>
      </c>
      <c r="W47" s="208">
        <f t="shared" si="32"/>
        <v>12</v>
      </c>
      <c r="X47" s="211">
        <f t="shared" si="32"/>
        <v>12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49C42-F0CC-43CE-8715-87883013797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0</v>
      </c>
      <c r="E8" s="312">
        <f t="shared" ref="E8:E49" si="0">S8+AH8</f>
        <v>5</v>
      </c>
      <c r="F8" s="313">
        <f t="shared" ref="F8:F49" si="1">T8+AI8</f>
        <v>5</v>
      </c>
      <c r="G8" s="314">
        <f t="shared" ref="G8:G49" si="2">U8+AJ8</f>
        <v>0</v>
      </c>
      <c r="H8" s="315">
        <f t="shared" ref="H8:H49" si="3">V8+AK8</f>
        <v>3</v>
      </c>
      <c r="I8" s="315">
        <f t="shared" ref="I8:I49" si="4">W8+AL8</f>
        <v>4</v>
      </c>
      <c r="J8" s="315">
        <f t="shared" ref="J8:J49" si="5">X8+AM8</f>
        <v>5</v>
      </c>
      <c r="K8" s="315">
        <f t="shared" ref="K8:K49" si="6">Y8+AN8</f>
        <v>0</v>
      </c>
      <c r="L8" s="312">
        <f t="shared" ref="L8:L49" si="7">Z8+AO8</f>
        <v>10</v>
      </c>
      <c r="M8" s="313">
        <f t="shared" ref="M8:M49" si="8">AA8+AP8</f>
        <v>22</v>
      </c>
      <c r="N8" s="316">
        <f t="shared" ref="N8:N49" si="9">AB8+AQ8</f>
        <v>27</v>
      </c>
      <c r="O8" s="659" t="str">
        <f>A8</f>
        <v>居宅（介護予防）サービス</v>
      </c>
      <c r="P8" s="660"/>
      <c r="Q8" s="660"/>
      <c r="R8" s="311">
        <f>SUM(R9,R15,R18,R23,R27,R28)</f>
        <v>0</v>
      </c>
      <c r="S8" s="311">
        <f>SUM(S9,S15,S18,S23,S27,S28)</f>
        <v>5</v>
      </c>
      <c r="T8" s="313">
        <f t="shared" ref="T8:T49" si="10">SUM(R8:S8)</f>
        <v>5</v>
      </c>
      <c r="U8" s="314">
        <f t="shared" ref="U8:Z8" si="11">SUM(U9,U15,U18,U23,U27,U28)</f>
        <v>0</v>
      </c>
      <c r="V8" s="314">
        <f t="shared" si="11"/>
        <v>3</v>
      </c>
      <c r="W8" s="314">
        <f t="shared" si="11"/>
        <v>4</v>
      </c>
      <c r="X8" s="314">
        <f t="shared" si="11"/>
        <v>5</v>
      </c>
      <c r="Y8" s="314">
        <f t="shared" si="11"/>
        <v>0</v>
      </c>
      <c r="Z8" s="314">
        <f t="shared" si="11"/>
        <v>10</v>
      </c>
      <c r="AA8" s="313">
        <f>SUM(U8:Z8)</f>
        <v>22</v>
      </c>
      <c r="AB8" s="316">
        <f t="shared" ref="AB8:AB47" si="12">SUM(AA8,T8)</f>
        <v>27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4</v>
      </c>
      <c r="F9" s="422">
        <f t="shared" si="1"/>
        <v>4</v>
      </c>
      <c r="G9" s="226">
        <f t="shared" si="2"/>
        <v>0</v>
      </c>
      <c r="H9" s="227">
        <f t="shared" si="3"/>
        <v>3</v>
      </c>
      <c r="I9" s="227">
        <f t="shared" si="4"/>
        <v>0</v>
      </c>
      <c r="J9" s="227">
        <f t="shared" si="5"/>
        <v>1</v>
      </c>
      <c r="K9" s="227">
        <f t="shared" si="6"/>
        <v>0</v>
      </c>
      <c r="L9" s="225">
        <f t="shared" si="7"/>
        <v>5</v>
      </c>
      <c r="M9" s="422">
        <f t="shared" si="8"/>
        <v>9</v>
      </c>
      <c r="N9" s="318">
        <f t="shared" si="9"/>
        <v>13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4</v>
      </c>
      <c r="T9" s="422">
        <f>SUM(R9:S9)</f>
        <v>4</v>
      </c>
      <c r="U9" s="226">
        <f t="shared" ref="U9:Z9" si="17">SUM(U10:U14)</f>
        <v>0</v>
      </c>
      <c r="V9" s="227">
        <f t="shared" si="17"/>
        <v>3</v>
      </c>
      <c r="W9" s="227">
        <f t="shared" si="17"/>
        <v>0</v>
      </c>
      <c r="X9" s="227">
        <f t="shared" si="17"/>
        <v>1</v>
      </c>
      <c r="Y9" s="227">
        <f t="shared" si="17"/>
        <v>0</v>
      </c>
      <c r="Z9" s="225">
        <f t="shared" si="17"/>
        <v>5</v>
      </c>
      <c r="AA9" s="422">
        <f t="shared" ref="AA9:AA47" si="18">SUM(U9:Z9)</f>
        <v>9</v>
      </c>
      <c r="AB9" s="318">
        <f t="shared" si="12"/>
        <v>13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0</v>
      </c>
      <c r="L10" s="153">
        <f t="shared" si="7"/>
        <v>0</v>
      </c>
      <c r="M10" s="423">
        <f t="shared" si="8"/>
        <v>0</v>
      </c>
      <c r="N10" s="319">
        <f t="shared" si="9"/>
        <v>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18"/>
        <v>0</v>
      </c>
      <c r="AB10" s="319">
        <f t="shared" si="12"/>
        <v>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1</v>
      </c>
      <c r="I12" s="156">
        <f t="shared" si="4"/>
        <v>0</v>
      </c>
      <c r="J12" s="156">
        <f t="shared" si="5"/>
        <v>0</v>
      </c>
      <c r="K12" s="156">
        <f t="shared" si="6"/>
        <v>0</v>
      </c>
      <c r="L12" s="153">
        <f t="shared" si="7"/>
        <v>2</v>
      </c>
      <c r="M12" s="423">
        <f t="shared" si="8"/>
        <v>3</v>
      </c>
      <c r="N12" s="319">
        <f t="shared" si="9"/>
        <v>3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18"/>
        <v>3</v>
      </c>
      <c r="AB12" s="319">
        <f t="shared" si="12"/>
        <v>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4</v>
      </c>
      <c r="F13" s="423">
        <f t="shared" si="1"/>
        <v>4</v>
      </c>
      <c r="G13" s="155">
        <f t="shared" si="2"/>
        <v>0</v>
      </c>
      <c r="H13" s="156">
        <f t="shared" si="3"/>
        <v>2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2</v>
      </c>
      <c r="N13" s="319">
        <f t="shared" si="9"/>
        <v>6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4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6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0</v>
      </c>
      <c r="L14" s="161">
        <f t="shared" si="7"/>
        <v>3</v>
      </c>
      <c r="M14" s="424">
        <f t="shared" si="8"/>
        <v>4</v>
      </c>
      <c r="N14" s="320">
        <f t="shared" si="9"/>
        <v>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18"/>
        <v>4</v>
      </c>
      <c r="AB14" s="320">
        <f t="shared" si="12"/>
        <v>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0</v>
      </c>
      <c r="J15" s="227">
        <f t="shared" si="5"/>
        <v>2</v>
      </c>
      <c r="K15" s="227">
        <f t="shared" si="6"/>
        <v>0</v>
      </c>
      <c r="L15" s="225">
        <f t="shared" si="7"/>
        <v>3</v>
      </c>
      <c r="M15" s="422">
        <f t="shared" si="8"/>
        <v>5</v>
      </c>
      <c r="N15" s="318">
        <f t="shared" si="9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3</v>
      </c>
      <c r="AA15" s="422">
        <f t="shared" si="18"/>
        <v>5</v>
      </c>
      <c r="AB15" s="318">
        <f t="shared" si="12"/>
        <v>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1</v>
      </c>
      <c r="K16" s="156">
        <f t="shared" si="6"/>
        <v>0</v>
      </c>
      <c r="L16" s="153">
        <f t="shared" si="7"/>
        <v>3</v>
      </c>
      <c r="M16" s="423">
        <f t="shared" si="8"/>
        <v>4</v>
      </c>
      <c r="N16" s="319">
        <f t="shared" si="9"/>
        <v>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3</v>
      </c>
      <c r="AA16" s="423">
        <f t="shared" si="18"/>
        <v>4</v>
      </c>
      <c r="AB16" s="319">
        <f t="shared" si="12"/>
        <v>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1</v>
      </c>
      <c r="N17" s="320">
        <f t="shared" si="9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1</v>
      </c>
      <c r="AB17" s="320">
        <f t="shared" si="12"/>
        <v>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1</v>
      </c>
      <c r="M18" s="422">
        <f t="shared" si="8"/>
        <v>1</v>
      </c>
      <c r="N18" s="318">
        <f>AB18+AQ18</f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1</v>
      </c>
      <c r="AA18" s="422">
        <f>SUM(U18:Z18)</f>
        <v>1</v>
      </c>
      <c r="AB18" s="318">
        <f>SUM(AA18,T18)</f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1</v>
      </c>
      <c r="M19" s="423">
        <f t="shared" si="8"/>
        <v>1</v>
      </c>
      <c r="N19" s="319">
        <f t="shared" si="9"/>
        <v>1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</v>
      </c>
      <c r="AB19" s="319">
        <f t="shared" si="12"/>
        <v>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0</v>
      </c>
      <c r="I23" s="227">
        <f t="shared" si="4"/>
        <v>4</v>
      </c>
      <c r="J23" s="227">
        <f t="shared" si="5"/>
        <v>2</v>
      </c>
      <c r="K23" s="227">
        <f t="shared" si="6"/>
        <v>0</v>
      </c>
      <c r="L23" s="225">
        <f t="shared" si="7"/>
        <v>1</v>
      </c>
      <c r="M23" s="422">
        <f t="shared" si="8"/>
        <v>7</v>
      </c>
      <c r="N23" s="318">
        <f t="shared" si="9"/>
        <v>8</v>
      </c>
      <c r="O23" s="665"/>
      <c r="P23" s="661" t="s">
        <v>137</v>
      </c>
      <c r="Q23" s="661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0</v>
      </c>
      <c r="W23" s="227">
        <f t="shared" si="26"/>
        <v>4</v>
      </c>
      <c r="X23" s="227">
        <f t="shared" si="26"/>
        <v>2</v>
      </c>
      <c r="Y23" s="227">
        <f t="shared" si="26"/>
        <v>0</v>
      </c>
      <c r="Z23" s="225">
        <f t="shared" si="26"/>
        <v>1</v>
      </c>
      <c r="AA23" s="422">
        <f t="shared" si="18"/>
        <v>7</v>
      </c>
      <c r="AB23" s="318">
        <f t="shared" si="12"/>
        <v>8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0</v>
      </c>
      <c r="I24" s="156">
        <f t="shared" si="4"/>
        <v>4</v>
      </c>
      <c r="J24" s="156">
        <f t="shared" si="5"/>
        <v>2</v>
      </c>
      <c r="K24" s="156">
        <f t="shared" si="6"/>
        <v>0</v>
      </c>
      <c r="L24" s="153">
        <f t="shared" si="7"/>
        <v>1</v>
      </c>
      <c r="M24" s="423">
        <f t="shared" si="8"/>
        <v>7</v>
      </c>
      <c r="N24" s="319">
        <f t="shared" si="9"/>
        <v>8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4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18"/>
        <v>7</v>
      </c>
      <c r="AB24" s="319">
        <f t="shared" si="12"/>
        <v>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2</v>
      </c>
      <c r="F29" s="313">
        <f t="shared" si="1"/>
        <v>2</v>
      </c>
      <c r="G29" s="314">
        <f t="shared" si="2"/>
        <v>0</v>
      </c>
      <c r="H29" s="315">
        <f t="shared" si="3"/>
        <v>3</v>
      </c>
      <c r="I29" s="315">
        <f t="shared" si="4"/>
        <v>4</v>
      </c>
      <c r="J29" s="315">
        <f t="shared" si="5"/>
        <v>2</v>
      </c>
      <c r="K29" s="315">
        <f t="shared" si="6"/>
        <v>0</v>
      </c>
      <c r="L29" s="312">
        <f t="shared" si="7"/>
        <v>4</v>
      </c>
      <c r="M29" s="313">
        <f t="shared" si="8"/>
        <v>13</v>
      </c>
      <c r="N29" s="316">
        <f t="shared" si="9"/>
        <v>15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0"/>
        <v>2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4</v>
      </c>
      <c r="X29" s="171">
        <f>VLOOKUP($AC29,原データ!$D$1:$R$2300,6,FALSE)</f>
        <v>2</v>
      </c>
      <c r="Y29" s="171">
        <f>VLOOKUP($AC29,原データ!$D$1:$R$2300,7,FALSE)</f>
        <v>0</v>
      </c>
      <c r="Z29" s="168">
        <f>VLOOKUP($AC29,原データ!$D$1:$R$2300,8,FALSE)</f>
        <v>4</v>
      </c>
      <c r="AA29" s="425">
        <f t="shared" si="18"/>
        <v>13</v>
      </c>
      <c r="AB29" s="316">
        <f t="shared" si="12"/>
        <v>15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</v>
      </c>
      <c r="I30" s="315">
        <f t="shared" si="4"/>
        <v>4</v>
      </c>
      <c r="J30" s="315">
        <f t="shared" si="5"/>
        <v>0</v>
      </c>
      <c r="K30" s="315">
        <f t="shared" si="6"/>
        <v>0</v>
      </c>
      <c r="L30" s="312">
        <f t="shared" si="7"/>
        <v>1</v>
      </c>
      <c r="M30" s="313">
        <f t="shared" si="8"/>
        <v>7</v>
      </c>
      <c r="N30" s="316">
        <f t="shared" si="9"/>
        <v>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</v>
      </c>
      <c r="W30" s="315">
        <f t="shared" si="29"/>
        <v>4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18"/>
        <v>7</v>
      </c>
      <c r="AB30" s="316">
        <f t="shared" si="12"/>
        <v>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</v>
      </c>
      <c r="I33" s="171">
        <f t="shared" si="33"/>
        <v>4</v>
      </c>
      <c r="J33" s="171">
        <f t="shared" si="33"/>
        <v>0</v>
      </c>
      <c r="K33" s="171">
        <f t="shared" si="33"/>
        <v>0</v>
      </c>
      <c r="L33" s="171">
        <f t="shared" si="33"/>
        <v>1</v>
      </c>
      <c r="M33" s="425">
        <f t="shared" si="8"/>
        <v>7</v>
      </c>
      <c r="N33" s="321">
        <f t="shared" si="9"/>
        <v>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</v>
      </c>
      <c r="W33" s="171">
        <f>VLOOKUP($AC33,原データ!$D$1:$R$2300,5,FALSE)</f>
        <v>4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7</v>
      </c>
      <c r="AB33" s="316">
        <f>SUM(AA33,T33)</f>
        <v>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2</v>
      </c>
      <c r="J44" s="315">
        <f t="shared" si="5"/>
        <v>2</v>
      </c>
      <c r="K44" s="315">
        <f t="shared" si="6"/>
        <v>9</v>
      </c>
      <c r="L44" s="312">
        <f t="shared" si="7"/>
        <v>0</v>
      </c>
      <c r="M44" s="313">
        <f t="shared" si="8"/>
        <v>13</v>
      </c>
      <c r="N44" s="316">
        <f t="shared" si="9"/>
        <v>13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2</v>
      </c>
      <c r="X44" s="315">
        <f>SUM(X45:X48)</f>
        <v>2</v>
      </c>
      <c r="Y44" s="315">
        <f>SUM(Y45:Y48)</f>
        <v>9</v>
      </c>
      <c r="Z44" s="315">
        <f>SUM(Z45:Z48)</f>
        <v>0</v>
      </c>
      <c r="AA44" s="313">
        <f t="shared" si="18"/>
        <v>13</v>
      </c>
      <c r="AB44" s="316">
        <f>SUM(AA44,T44)</f>
        <v>13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4</v>
      </c>
      <c r="L45" s="168">
        <f t="shared" si="7"/>
        <v>0</v>
      </c>
      <c r="M45" s="425">
        <f t="shared" si="8"/>
        <v>5</v>
      </c>
      <c r="N45" s="316">
        <f t="shared" si="9"/>
        <v>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4</v>
      </c>
      <c r="Z45" s="168">
        <f>VLOOKUP($AC45,原データ!$D$1:$R$2300,8,FALSE)</f>
        <v>0</v>
      </c>
      <c r="AA45" s="425">
        <f t="shared" si="18"/>
        <v>5</v>
      </c>
      <c r="AB45" s="316">
        <f t="shared" si="12"/>
        <v>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1</v>
      </c>
      <c r="K46" s="171">
        <f t="shared" si="6"/>
        <v>5</v>
      </c>
      <c r="L46" s="168">
        <f t="shared" si="7"/>
        <v>0</v>
      </c>
      <c r="M46" s="425">
        <f t="shared" si="8"/>
        <v>8</v>
      </c>
      <c r="N46" s="316">
        <f t="shared" si="9"/>
        <v>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1</v>
      </c>
      <c r="Y46" s="171">
        <f>VLOOKUP($AC46,原データ!$D$1:$R$2300,7,FALSE)</f>
        <v>5</v>
      </c>
      <c r="Z46" s="168">
        <f>VLOOKUP($AC46,原データ!$D$1:$R$2300,8,FALSE)</f>
        <v>0</v>
      </c>
      <c r="AA46" s="425">
        <f t="shared" si="18"/>
        <v>8</v>
      </c>
      <c r="AB46" s="316">
        <f t="shared" si="12"/>
        <v>8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0"/>
        <v>7</v>
      </c>
      <c r="F49" s="417">
        <f t="shared" si="1"/>
        <v>7</v>
      </c>
      <c r="G49" s="418">
        <f t="shared" si="2"/>
        <v>0</v>
      </c>
      <c r="H49" s="419">
        <f t="shared" si="3"/>
        <v>8</v>
      </c>
      <c r="I49" s="419">
        <f t="shared" si="4"/>
        <v>14</v>
      </c>
      <c r="J49" s="419">
        <f t="shared" si="5"/>
        <v>9</v>
      </c>
      <c r="K49" s="419">
        <f t="shared" si="6"/>
        <v>9</v>
      </c>
      <c r="L49" s="416">
        <f t="shared" si="7"/>
        <v>15</v>
      </c>
      <c r="M49" s="417">
        <f t="shared" si="8"/>
        <v>55</v>
      </c>
      <c r="N49" s="420">
        <f t="shared" si="9"/>
        <v>62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7</v>
      </c>
      <c r="T49" s="417">
        <f t="shared" si="10"/>
        <v>7</v>
      </c>
      <c r="U49" s="418">
        <f t="shared" ref="U49:Z49" si="42">SUM(U8,U30,U44,U29)</f>
        <v>0</v>
      </c>
      <c r="V49" s="418">
        <f t="shared" si="42"/>
        <v>8</v>
      </c>
      <c r="W49" s="418">
        <f t="shared" si="42"/>
        <v>14</v>
      </c>
      <c r="X49" s="418">
        <f t="shared" si="42"/>
        <v>9</v>
      </c>
      <c r="Y49" s="418">
        <f t="shared" si="42"/>
        <v>9</v>
      </c>
      <c r="Z49" s="418">
        <f t="shared" si="42"/>
        <v>15</v>
      </c>
      <c r="AA49" s="417">
        <f>SUM(U49:Z49)</f>
        <v>55</v>
      </c>
      <c r="AB49" s="420">
        <f>SUM(AA49,T49)</f>
        <v>62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0</v>
      </c>
      <c r="E51" s="312">
        <f t="shared" ref="E51:E90" si="45">S51+AH51</f>
        <v>6904</v>
      </c>
      <c r="F51" s="313">
        <f t="shared" ref="F51:F90" si="46">T51+AI51</f>
        <v>6904</v>
      </c>
      <c r="G51" s="314">
        <f t="shared" ref="G51:G90" si="47">U51+AJ51</f>
        <v>0</v>
      </c>
      <c r="H51" s="315">
        <f t="shared" ref="H51:H90" si="48">V51+AK51</f>
        <v>3128</v>
      </c>
      <c r="I51" s="315">
        <f t="shared" ref="I51:I90" si="49">W51+AL51</f>
        <v>2144</v>
      </c>
      <c r="J51" s="315">
        <f t="shared" ref="J51:J90" si="50">X51+AM51</f>
        <v>32900</v>
      </c>
      <c r="K51" s="315">
        <f t="shared" ref="K51:K90" si="51">Y51+AN51</f>
        <v>0</v>
      </c>
      <c r="L51" s="312">
        <f t="shared" ref="L51:L90" si="52">Z51+AO51</f>
        <v>101428</v>
      </c>
      <c r="M51" s="313">
        <f t="shared" ref="M51:M90" si="53">AA51+AP51</f>
        <v>139600</v>
      </c>
      <c r="N51" s="316">
        <f t="shared" ref="N51:N90" si="54">AB51+AQ51</f>
        <v>146504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6904</v>
      </c>
      <c r="T51" s="313">
        <f>SUM(R51:S51)</f>
        <v>6904</v>
      </c>
      <c r="U51" s="314">
        <f t="shared" ref="U51:Z51" si="55">SUM(U52,U58,U61,U66,U68,U69)</f>
        <v>0</v>
      </c>
      <c r="V51" s="314">
        <f t="shared" si="55"/>
        <v>3128</v>
      </c>
      <c r="W51" s="314">
        <f t="shared" si="55"/>
        <v>2144</v>
      </c>
      <c r="X51" s="314">
        <f t="shared" si="55"/>
        <v>32900</v>
      </c>
      <c r="Y51" s="314">
        <f t="shared" si="55"/>
        <v>0</v>
      </c>
      <c r="Z51" s="314">
        <f t="shared" si="55"/>
        <v>101428</v>
      </c>
      <c r="AA51" s="313">
        <f t="shared" ref="AA51:AA90" si="56">SUM(U51:Z51)</f>
        <v>139600</v>
      </c>
      <c r="AB51" s="316">
        <f t="shared" ref="AB51:AB90" si="57">SUM(AA51,T51)</f>
        <v>146504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6804</v>
      </c>
      <c r="F52" s="422">
        <f t="shared" si="46"/>
        <v>6804</v>
      </c>
      <c r="G52" s="226">
        <f t="shared" si="47"/>
        <v>0</v>
      </c>
      <c r="H52" s="227">
        <f t="shared" si="48"/>
        <v>3128</v>
      </c>
      <c r="I52" s="227">
        <f t="shared" si="49"/>
        <v>0</v>
      </c>
      <c r="J52" s="227">
        <f t="shared" si="50"/>
        <v>758</v>
      </c>
      <c r="K52" s="227">
        <f t="shared" si="51"/>
        <v>0</v>
      </c>
      <c r="L52" s="225">
        <f t="shared" si="52"/>
        <v>4235</v>
      </c>
      <c r="M52" s="422">
        <f t="shared" si="53"/>
        <v>8121</v>
      </c>
      <c r="N52" s="318">
        <f t="shared" si="54"/>
        <v>14925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6804</v>
      </c>
      <c r="T52" s="422">
        <f t="shared" ref="T52:T88" si="62">SUM(R52:S52)</f>
        <v>6804</v>
      </c>
      <c r="U52" s="226">
        <f t="shared" ref="U52:Z52" si="63">SUM(U53:U57)</f>
        <v>0</v>
      </c>
      <c r="V52" s="227">
        <f t="shared" si="63"/>
        <v>3128</v>
      </c>
      <c r="W52" s="227">
        <f t="shared" si="63"/>
        <v>0</v>
      </c>
      <c r="X52" s="227">
        <f t="shared" si="63"/>
        <v>758</v>
      </c>
      <c r="Y52" s="227">
        <f t="shared" si="63"/>
        <v>0</v>
      </c>
      <c r="Z52" s="225">
        <f t="shared" si="63"/>
        <v>4235</v>
      </c>
      <c r="AA52" s="422">
        <f t="shared" si="56"/>
        <v>8121</v>
      </c>
      <c r="AB52" s="318">
        <f t="shared" si="57"/>
        <v>14925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0</v>
      </c>
      <c r="L53" s="153">
        <f t="shared" si="52"/>
        <v>0</v>
      </c>
      <c r="M53" s="423">
        <f t="shared" si="53"/>
        <v>0</v>
      </c>
      <c r="N53" s="319">
        <f t="shared" si="54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6"/>
        <v>0</v>
      </c>
      <c r="AB53" s="319">
        <f t="shared" si="57"/>
        <v>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948</v>
      </c>
      <c r="I55" s="156">
        <f t="shared" si="49"/>
        <v>0</v>
      </c>
      <c r="J55" s="156">
        <f t="shared" si="50"/>
        <v>0</v>
      </c>
      <c r="K55" s="156">
        <f t="shared" si="51"/>
        <v>0</v>
      </c>
      <c r="L55" s="153">
        <f t="shared" si="52"/>
        <v>2513</v>
      </c>
      <c r="M55" s="423">
        <f t="shared" si="53"/>
        <v>3461</v>
      </c>
      <c r="N55" s="319">
        <f t="shared" si="54"/>
        <v>3461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948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2513</v>
      </c>
      <c r="AA55" s="423">
        <f t="shared" si="56"/>
        <v>3461</v>
      </c>
      <c r="AB55" s="319">
        <f t="shared" si="57"/>
        <v>3461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6804</v>
      </c>
      <c r="F56" s="423">
        <f t="shared" si="46"/>
        <v>6804</v>
      </c>
      <c r="G56" s="155">
        <f t="shared" si="47"/>
        <v>0</v>
      </c>
      <c r="H56" s="156">
        <f t="shared" si="48"/>
        <v>2180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2180</v>
      </c>
      <c r="N56" s="319">
        <f t="shared" si="54"/>
        <v>8984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6804</v>
      </c>
      <c r="T56" s="423">
        <f t="shared" si="62"/>
        <v>6804</v>
      </c>
      <c r="U56" s="155">
        <f>VLOOKUP($AC56,原データ!$D$1:$R$2300,3,FALSE)</f>
        <v>0</v>
      </c>
      <c r="V56" s="156">
        <f>VLOOKUP($AC56,原データ!$D$1:$R$2300,4,FALSE)</f>
        <v>2180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2180</v>
      </c>
      <c r="AB56" s="319">
        <f t="shared" si="57"/>
        <v>8984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758</v>
      </c>
      <c r="K57" s="164">
        <f t="shared" si="51"/>
        <v>0</v>
      </c>
      <c r="L57" s="161">
        <f t="shared" si="52"/>
        <v>1722</v>
      </c>
      <c r="M57" s="424">
        <f t="shared" si="53"/>
        <v>2480</v>
      </c>
      <c r="N57" s="320">
        <f t="shared" si="54"/>
        <v>2480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758</v>
      </c>
      <c r="Y57" s="164">
        <f>VLOOKUP($AC57,原データ!$D$1:$R$2300,7,FALSE)</f>
        <v>0</v>
      </c>
      <c r="Z57" s="161">
        <f>VLOOKUP($AC57,原データ!$D$1:$R$2300,8,FALSE)</f>
        <v>1722</v>
      </c>
      <c r="AA57" s="424">
        <f t="shared" si="56"/>
        <v>2480</v>
      </c>
      <c r="AB57" s="320">
        <f t="shared" si="57"/>
        <v>2480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0</v>
      </c>
      <c r="J58" s="227">
        <f t="shared" si="50"/>
        <v>31122</v>
      </c>
      <c r="K58" s="227">
        <f t="shared" si="51"/>
        <v>0</v>
      </c>
      <c r="L58" s="225">
        <f t="shared" si="52"/>
        <v>93047</v>
      </c>
      <c r="M58" s="422">
        <f t="shared" si="53"/>
        <v>124169</v>
      </c>
      <c r="N58" s="318">
        <f t="shared" si="54"/>
        <v>124169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0</v>
      </c>
      <c r="X58" s="227">
        <f t="shared" si="65"/>
        <v>31122</v>
      </c>
      <c r="Y58" s="227">
        <f t="shared" si="65"/>
        <v>0</v>
      </c>
      <c r="Z58" s="225">
        <f t="shared" si="65"/>
        <v>93047</v>
      </c>
      <c r="AA58" s="422">
        <f t="shared" si="56"/>
        <v>124169</v>
      </c>
      <c r="AB58" s="318">
        <f t="shared" si="57"/>
        <v>124169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25974</v>
      </c>
      <c r="K59" s="156">
        <f t="shared" si="51"/>
        <v>0</v>
      </c>
      <c r="L59" s="153">
        <f t="shared" si="52"/>
        <v>93047</v>
      </c>
      <c r="M59" s="423">
        <f t="shared" si="53"/>
        <v>119021</v>
      </c>
      <c r="N59" s="319">
        <f t="shared" si="54"/>
        <v>119021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25974</v>
      </c>
      <c r="Y59" s="156">
        <f>VLOOKUP($AC59,原データ!$D$1:$R$2300,7,FALSE)</f>
        <v>0</v>
      </c>
      <c r="Z59" s="153">
        <f>VLOOKUP($AC59,原データ!$D$1:$R$2300,8,FALSE)</f>
        <v>93047</v>
      </c>
      <c r="AA59" s="423">
        <f t="shared" si="56"/>
        <v>119021</v>
      </c>
      <c r="AB59" s="319">
        <f t="shared" si="57"/>
        <v>119021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5148</v>
      </c>
      <c r="K60" s="164">
        <f t="shared" si="51"/>
        <v>0</v>
      </c>
      <c r="L60" s="161">
        <f t="shared" si="52"/>
        <v>0</v>
      </c>
      <c r="M60" s="424">
        <f t="shared" si="53"/>
        <v>5148</v>
      </c>
      <c r="N60" s="320">
        <f t="shared" si="54"/>
        <v>5148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5148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5148</v>
      </c>
      <c r="AB60" s="320">
        <f t="shared" si="57"/>
        <v>5148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2471</v>
      </c>
      <c r="M61" s="422">
        <f t="shared" si="53"/>
        <v>2471</v>
      </c>
      <c r="N61" s="318">
        <f t="shared" si="54"/>
        <v>2471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2471</v>
      </c>
      <c r="AA61" s="422">
        <f>SUM(U61:Z61)</f>
        <v>2471</v>
      </c>
      <c r="AB61" s="318">
        <f>SUM(AA61,T61)</f>
        <v>2471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2471</v>
      </c>
      <c r="M62" s="423">
        <f t="shared" si="53"/>
        <v>2471</v>
      </c>
      <c r="N62" s="319">
        <f t="shared" si="54"/>
        <v>2471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2471</v>
      </c>
      <c r="AA62" s="423">
        <f t="shared" si="56"/>
        <v>2471</v>
      </c>
      <c r="AB62" s="319">
        <f t="shared" si="57"/>
        <v>2471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0</v>
      </c>
      <c r="E66" s="225">
        <f t="shared" si="45"/>
        <v>100</v>
      </c>
      <c r="F66" s="422">
        <f t="shared" si="46"/>
        <v>100</v>
      </c>
      <c r="G66" s="226">
        <f t="shared" si="47"/>
        <v>0</v>
      </c>
      <c r="H66" s="227">
        <f t="shared" si="48"/>
        <v>0</v>
      </c>
      <c r="I66" s="227">
        <f t="shared" si="49"/>
        <v>2144</v>
      </c>
      <c r="J66" s="227">
        <f t="shared" si="50"/>
        <v>1020</v>
      </c>
      <c r="K66" s="227">
        <f t="shared" si="51"/>
        <v>0</v>
      </c>
      <c r="L66" s="225">
        <f t="shared" si="52"/>
        <v>1675</v>
      </c>
      <c r="M66" s="422">
        <f t="shared" si="53"/>
        <v>4839</v>
      </c>
      <c r="N66" s="318">
        <f t="shared" si="54"/>
        <v>4939</v>
      </c>
      <c r="O66" s="665"/>
      <c r="P66" s="664" t="s">
        <v>137</v>
      </c>
      <c r="Q66" s="696"/>
      <c r="R66" s="224">
        <f>SUM(R67)</f>
        <v>0</v>
      </c>
      <c r="S66" s="225">
        <f>SUM(S67)</f>
        <v>100</v>
      </c>
      <c r="T66" s="422">
        <f t="shared" si="62"/>
        <v>100</v>
      </c>
      <c r="U66" s="226">
        <f t="shared" ref="U66:Z66" si="69">SUM(U67)</f>
        <v>0</v>
      </c>
      <c r="V66" s="227">
        <f t="shared" si="69"/>
        <v>0</v>
      </c>
      <c r="W66" s="227">
        <f t="shared" si="69"/>
        <v>2144</v>
      </c>
      <c r="X66" s="227">
        <f t="shared" si="69"/>
        <v>1020</v>
      </c>
      <c r="Y66" s="227">
        <f t="shared" si="69"/>
        <v>0</v>
      </c>
      <c r="Z66" s="225">
        <f t="shared" si="69"/>
        <v>1675</v>
      </c>
      <c r="AA66" s="422">
        <f t="shared" si="56"/>
        <v>4839</v>
      </c>
      <c r="AB66" s="318">
        <f t="shared" si="57"/>
        <v>4939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0</v>
      </c>
      <c r="E67" s="161">
        <f t="shared" si="45"/>
        <v>100</v>
      </c>
      <c r="F67" s="424">
        <f t="shared" si="46"/>
        <v>100</v>
      </c>
      <c r="G67" s="163">
        <f t="shared" si="47"/>
        <v>0</v>
      </c>
      <c r="H67" s="164">
        <f t="shared" si="48"/>
        <v>0</v>
      </c>
      <c r="I67" s="164">
        <f t="shared" si="49"/>
        <v>2144</v>
      </c>
      <c r="J67" s="164">
        <f t="shared" si="50"/>
        <v>1020</v>
      </c>
      <c r="K67" s="164">
        <f t="shared" si="51"/>
        <v>0</v>
      </c>
      <c r="L67" s="161">
        <f t="shared" si="52"/>
        <v>1675</v>
      </c>
      <c r="M67" s="424">
        <f t="shared" si="53"/>
        <v>4839</v>
      </c>
      <c r="N67" s="320">
        <f t="shared" si="54"/>
        <v>4939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2144</v>
      </c>
      <c r="X67" s="164">
        <f>VLOOKUP($AC67,原データ!$D$1:$R$2300,6,FALSE)</f>
        <v>1020</v>
      </c>
      <c r="Y67" s="164">
        <f>VLOOKUP($AC67,原データ!$D$1:$R$2300,7,FALSE)</f>
        <v>0</v>
      </c>
      <c r="Z67" s="161">
        <f>VLOOKUP($AC67,原データ!$D$1:$R$2300,8,FALSE)</f>
        <v>1675</v>
      </c>
      <c r="AA67" s="424">
        <f t="shared" si="56"/>
        <v>4839</v>
      </c>
      <c r="AB67" s="320">
        <f t="shared" si="57"/>
        <v>4939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884</v>
      </c>
      <c r="F70" s="313">
        <f t="shared" si="46"/>
        <v>884</v>
      </c>
      <c r="G70" s="314">
        <f t="shared" si="47"/>
        <v>0</v>
      </c>
      <c r="H70" s="315">
        <f t="shared" si="48"/>
        <v>3258</v>
      </c>
      <c r="I70" s="315">
        <f t="shared" si="49"/>
        <v>4344</v>
      </c>
      <c r="J70" s="315">
        <f t="shared" si="50"/>
        <v>2822</v>
      </c>
      <c r="K70" s="315">
        <f t="shared" si="51"/>
        <v>0</v>
      </c>
      <c r="L70" s="312">
        <f t="shared" si="52"/>
        <v>5644</v>
      </c>
      <c r="M70" s="313">
        <f t="shared" si="53"/>
        <v>16068</v>
      </c>
      <c r="N70" s="585">
        <f t="shared" si="54"/>
        <v>16952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3258</v>
      </c>
      <c r="W70" s="171">
        <f>VLOOKUP($AC70,原データ!$D$1:$R$2300,5,FALSE)</f>
        <v>4344</v>
      </c>
      <c r="X70" s="171">
        <f>VLOOKUP($AC70,原データ!$D$1:$R$2300,6,FALSE)</f>
        <v>2822</v>
      </c>
      <c r="Y70" s="171">
        <f>VLOOKUP($AC70,原データ!$D$1:$R$2300,7,FALSE)</f>
        <v>0</v>
      </c>
      <c r="Z70" s="168">
        <f>VLOOKUP($AC70,原データ!$D$1:$R$2300,8,FALSE)</f>
        <v>5644</v>
      </c>
      <c r="AA70" s="425">
        <f t="shared" si="56"/>
        <v>16068</v>
      </c>
      <c r="AB70" s="316">
        <f t="shared" si="57"/>
        <v>16952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22219</v>
      </c>
      <c r="I71" s="315">
        <f t="shared" si="49"/>
        <v>51527</v>
      </c>
      <c r="J71" s="315">
        <f t="shared" si="50"/>
        <v>0</v>
      </c>
      <c r="K71" s="315">
        <f t="shared" si="51"/>
        <v>0</v>
      </c>
      <c r="L71" s="312">
        <f t="shared" si="52"/>
        <v>9163</v>
      </c>
      <c r="M71" s="313">
        <f t="shared" si="53"/>
        <v>82909</v>
      </c>
      <c r="N71" s="316">
        <f t="shared" si="54"/>
        <v>82909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22219</v>
      </c>
      <c r="W71" s="315">
        <f t="shared" si="72"/>
        <v>51527</v>
      </c>
      <c r="X71" s="315">
        <f t="shared" si="72"/>
        <v>0</v>
      </c>
      <c r="Y71" s="315">
        <f t="shared" si="72"/>
        <v>0</v>
      </c>
      <c r="Z71" s="312">
        <f t="shared" si="72"/>
        <v>9163</v>
      </c>
      <c r="AA71" s="313">
        <f t="shared" si="56"/>
        <v>82909</v>
      </c>
      <c r="AB71" s="316">
        <f t="shared" si="57"/>
        <v>82909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22219</v>
      </c>
      <c r="I74" s="171">
        <f>W74+AL74</f>
        <v>51527</v>
      </c>
      <c r="J74" s="171">
        <f>X74+AM74</f>
        <v>0</v>
      </c>
      <c r="K74" s="171">
        <f>Y74+AN74</f>
        <v>0</v>
      </c>
      <c r="L74" s="168">
        <f>Z74+AO74</f>
        <v>9163</v>
      </c>
      <c r="M74" s="425">
        <f t="shared" si="53"/>
        <v>82909</v>
      </c>
      <c r="N74" s="321">
        <f t="shared" si="54"/>
        <v>82909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22219</v>
      </c>
      <c r="W74" s="171">
        <f>VLOOKUP($AC74,原データ!$D$1:$R$2300,5,FALSE)</f>
        <v>51527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9163</v>
      </c>
      <c r="AA74" s="425">
        <f>SUM(U74:Z74)</f>
        <v>82909</v>
      </c>
      <c r="AB74" s="316">
        <f>SUM(AA74,T74)</f>
        <v>82909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61953</v>
      </c>
      <c r="J85" s="315">
        <f t="shared" si="50"/>
        <v>69764</v>
      </c>
      <c r="K85" s="315">
        <f t="shared" si="51"/>
        <v>311832</v>
      </c>
      <c r="L85" s="312">
        <f t="shared" si="52"/>
        <v>0</v>
      </c>
      <c r="M85" s="313">
        <f t="shared" si="53"/>
        <v>443549</v>
      </c>
      <c r="N85" s="316">
        <f t="shared" si="54"/>
        <v>443549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61953</v>
      </c>
      <c r="X85" s="315">
        <f>SUM(X86:X89)</f>
        <v>69764</v>
      </c>
      <c r="Y85" s="315">
        <f>SUM(Y86:Y89)</f>
        <v>311832</v>
      </c>
      <c r="Z85" s="315">
        <f>SUM(Z86:Z89)</f>
        <v>0</v>
      </c>
      <c r="AA85" s="313">
        <f>SUM(U85:Z85)</f>
        <v>443549</v>
      </c>
      <c r="AB85" s="316">
        <f t="shared" si="57"/>
        <v>443549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28295</v>
      </c>
      <c r="K86" s="171">
        <f t="shared" si="51"/>
        <v>128613</v>
      </c>
      <c r="L86" s="168">
        <f t="shared" si="52"/>
        <v>0</v>
      </c>
      <c r="M86" s="425">
        <f t="shared" si="53"/>
        <v>156908</v>
      </c>
      <c r="N86" s="316">
        <f t="shared" si="54"/>
        <v>156908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28295</v>
      </c>
      <c r="Y86" s="171">
        <f>VLOOKUP($AC86,原データ!$D$1:$R$2300,7,FALSE)</f>
        <v>128613</v>
      </c>
      <c r="Z86" s="168">
        <f>VLOOKUP($AC86,原データ!$D$1:$R$2300,8,FALSE)</f>
        <v>0</v>
      </c>
      <c r="AA86" s="425">
        <f t="shared" si="56"/>
        <v>156908</v>
      </c>
      <c r="AB86" s="316">
        <f t="shared" si="57"/>
        <v>156908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61953</v>
      </c>
      <c r="J87" s="171">
        <f t="shared" si="50"/>
        <v>41469</v>
      </c>
      <c r="K87" s="171">
        <f t="shared" si="51"/>
        <v>183219</v>
      </c>
      <c r="L87" s="168">
        <f t="shared" si="52"/>
        <v>0</v>
      </c>
      <c r="M87" s="425">
        <f t="shared" si="53"/>
        <v>286641</v>
      </c>
      <c r="N87" s="316">
        <f t="shared" si="54"/>
        <v>286641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61953</v>
      </c>
      <c r="X87" s="171">
        <f>VLOOKUP($AC87,原データ!$D$1:$R$2300,6,FALSE)</f>
        <v>41469</v>
      </c>
      <c r="Y87" s="171">
        <f>VLOOKUP($AC87,原データ!$D$1:$R$2300,7,FALSE)</f>
        <v>183219</v>
      </c>
      <c r="Z87" s="168">
        <f>VLOOKUP($AC87,原データ!$D$1:$R$2300,8,FALSE)</f>
        <v>0</v>
      </c>
      <c r="AA87" s="425">
        <f t="shared" si="56"/>
        <v>286641</v>
      </c>
      <c r="AB87" s="316">
        <f t="shared" si="57"/>
        <v>286641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45"/>
        <v>7788</v>
      </c>
      <c r="F90" s="417">
        <f t="shared" si="46"/>
        <v>7788</v>
      </c>
      <c r="G90" s="418">
        <f t="shared" si="47"/>
        <v>0</v>
      </c>
      <c r="H90" s="419">
        <f t="shared" si="48"/>
        <v>28605</v>
      </c>
      <c r="I90" s="419">
        <f t="shared" si="49"/>
        <v>119968</v>
      </c>
      <c r="J90" s="419">
        <f t="shared" si="50"/>
        <v>105486</v>
      </c>
      <c r="K90" s="419">
        <f t="shared" si="51"/>
        <v>311832</v>
      </c>
      <c r="L90" s="416">
        <f t="shared" si="52"/>
        <v>116235</v>
      </c>
      <c r="M90" s="417">
        <f t="shared" si="53"/>
        <v>682126</v>
      </c>
      <c r="N90" s="420">
        <f t="shared" si="54"/>
        <v>689914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7788</v>
      </c>
      <c r="T90" s="417">
        <f>SUM(R90:S90)</f>
        <v>7788</v>
      </c>
      <c r="U90" s="418">
        <f t="shared" ref="U90:Z90" si="79">SUM(U85,U71,U51,U70)</f>
        <v>0</v>
      </c>
      <c r="V90" s="418">
        <f t="shared" si="79"/>
        <v>28605</v>
      </c>
      <c r="W90" s="418">
        <f t="shared" si="79"/>
        <v>119968</v>
      </c>
      <c r="X90" s="418">
        <f t="shared" si="79"/>
        <v>105486</v>
      </c>
      <c r="Y90" s="418">
        <f t="shared" si="79"/>
        <v>311832</v>
      </c>
      <c r="Z90" s="418">
        <f t="shared" si="79"/>
        <v>116235</v>
      </c>
      <c r="AA90" s="417">
        <f t="shared" si="56"/>
        <v>682126</v>
      </c>
      <c r="AB90" s="420">
        <f t="shared" si="57"/>
        <v>689914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0</v>
      </c>
      <c r="E98" s="312">
        <f t="shared" ref="E98:E139" si="82">S98+AH98</f>
        <v>69040</v>
      </c>
      <c r="F98" s="313">
        <f t="shared" ref="F98:F139" si="83">T98+AI98</f>
        <v>69040</v>
      </c>
      <c r="G98" s="314">
        <f t="shared" ref="G98:G139" si="84">U98+AJ98</f>
        <v>0</v>
      </c>
      <c r="H98" s="315">
        <f t="shared" ref="H98:H139" si="85">V98+AK98</f>
        <v>31280</v>
      </c>
      <c r="I98" s="315">
        <f t="shared" ref="I98:I139" si="86">W98+AL98</f>
        <v>21440</v>
      </c>
      <c r="J98" s="315">
        <f t="shared" ref="J98:J139" si="87">X98+AM98</f>
        <v>329000</v>
      </c>
      <c r="K98" s="315">
        <f t="shared" ref="K98:K139" si="88">Y98+AN98</f>
        <v>0</v>
      </c>
      <c r="L98" s="312">
        <f t="shared" ref="L98:L139" si="89">Z98+AO98</f>
        <v>1014280</v>
      </c>
      <c r="M98" s="313">
        <f t="shared" ref="M98:M139" si="90">AA98+AP98</f>
        <v>1396000</v>
      </c>
      <c r="N98" s="316">
        <f t="shared" ref="N98:N139" si="91">AB98+AQ98</f>
        <v>1465040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69040</v>
      </c>
      <c r="T98" s="313">
        <f t="shared" ref="T98:T139" si="92">SUM(R98:S98)</f>
        <v>69040</v>
      </c>
      <c r="U98" s="314">
        <f t="shared" ref="U98:Z98" si="93">SUM(U99,U105,U108,U113,U117,U118)</f>
        <v>0</v>
      </c>
      <c r="V98" s="314">
        <f t="shared" si="93"/>
        <v>31280</v>
      </c>
      <c r="W98" s="314">
        <f t="shared" si="93"/>
        <v>21440</v>
      </c>
      <c r="X98" s="314">
        <f t="shared" si="93"/>
        <v>329000</v>
      </c>
      <c r="Y98" s="314">
        <f t="shared" si="93"/>
        <v>0</v>
      </c>
      <c r="Z98" s="314">
        <f t="shared" si="93"/>
        <v>1014280</v>
      </c>
      <c r="AA98" s="313">
        <f t="shared" ref="AA98:AA139" si="94">SUM(U98:Z98)</f>
        <v>1396000</v>
      </c>
      <c r="AB98" s="316">
        <f t="shared" ref="AB98:AB139" si="95">SUM(AA98,T98)</f>
        <v>1465040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68040</v>
      </c>
      <c r="F99" s="422">
        <f t="shared" si="83"/>
        <v>68040</v>
      </c>
      <c r="G99" s="226">
        <f t="shared" si="84"/>
        <v>0</v>
      </c>
      <c r="H99" s="227">
        <f t="shared" si="85"/>
        <v>31280</v>
      </c>
      <c r="I99" s="227">
        <f t="shared" si="86"/>
        <v>0</v>
      </c>
      <c r="J99" s="227">
        <f t="shared" si="87"/>
        <v>7580</v>
      </c>
      <c r="K99" s="227">
        <f t="shared" si="88"/>
        <v>0</v>
      </c>
      <c r="L99" s="225">
        <f t="shared" si="89"/>
        <v>42350</v>
      </c>
      <c r="M99" s="422">
        <f t="shared" si="90"/>
        <v>81210</v>
      </c>
      <c r="N99" s="318">
        <f t="shared" si="91"/>
        <v>149250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68040</v>
      </c>
      <c r="T99" s="422">
        <f t="shared" si="92"/>
        <v>68040</v>
      </c>
      <c r="U99" s="226">
        <f t="shared" ref="U99:Z99" si="100">SUM(U100:U104)</f>
        <v>0</v>
      </c>
      <c r="V99" s="227">
        <f t="shared" si="100"/>
        <v>31280</v>
      </c>
      <c r="W99" s="227">
        <f t="shared" si="100"/>
        <v>0</v>
      </c>
      <c r="X99" s="227">
        <f t="shared" si="100"/>
        <v>7580</v>
      </c>
      <c r="Y99" s="227">
        <f t="shared" si="100"/>
        <v>0</v>
      </c>
      <c r="Z99" s="225">
        <f t="shared" si="100"/>
        <v>42350</v>
      </c>
      <c r="AA99" s="422">
        <f t="shared" si="94"/>
        <v>81210</v>
      </c>
      <c r="AB99" s="318">
        <f t="shared" si="95"/>
        <v>149250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0</v>
      </c>
      <c r="L100" s="153">
        <f t="shared" si="89"/>
        <v>0</v>
      </c>
      <c r="M100" s="423">
        <f t="shared" si="90"/>
        <v>0</v>
      </c>
      <c r="N100" s="319">
        <f t="shared" si="91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4"/>
        <v>0</v>
      </c>
      <c r="AB100" s="319">
        <f t="shared" si="95"/>
        <v>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9480</v>
      </c>
      <c r="I102" s="156">
        <f t="shared" si="86"/>
        <v>0</v>
      </c>
      <c r="J102" s="156">
        <f t="shared" si="87"/>
        <v>0</v>
      </c>
      <c r="K102" s="156">
        <f t="shared" si="88"/>
        <v>0</v>
      </c>
      <c r="L102" s="153">
        <f t="shared" si="89"/>
        <v>25130</v>
      </c>
      <c r="M102" s="423">
        <f t="shared" si="90"/>
        <v>34610</v>
      </c>
      <c r="N102" s="319">
        <f t="shared" si="91"/>
        <v>34610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9480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25130</v>
      </c>
      <c r="AA102" s="423">
        <f t="shared" si="94"/>
        <v>34610</v>
      </c>
      <c r="AB102" s="319">
        <f t="shared" si="95"/>
        <v>34610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68040</v>
      </c>
      <c r="F103" s="423">
        <f t="shared" si="83"/>
        <v>68040</v>
      </c>
      <c r="G103" s="155">
        <f t="shared" si="84"/>
        <v>0</v>
      </c>
      <c r="H103" s="156">
        <f t="shared" si="85"/>
        <v>21800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21800</v>
      </c>
      <c r="N103" s="319">
        <f t="shared" si="91"/>
        <v>89840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68040</v>
      </c>
      <c r="T103" s="423">
        <f t="shared" si="92"/>
        <v>68040</v>
      </c>
      <c r="U103" s="155">
        <f>VLOOKUP($AC103,原データ!$D$1:$R$2300,3,FALSE)</f>
        <v>0</v>
      </c>
      <c r="V103" s="156">
        <f>VLOOKUP($AC103,原データ!$D$1:$R$2300,4,FALSE)</f>
        <v>21800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21800</v>
      </c>
      <c r="AB103" s="319">
        <f t="shared" si="95"/>
        <v>89840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7580</v>
      </c>
      <c r="K104" s="164">
        <f t="shared" si="88"/>
        <v>0</v>
      </c>
      <c r="L104" s="161">
        <f t="shared" si="89"/>
        <v>17220</v>
      </c>
      <c r="M104" s="424">
        <f t="shared" si="90"/>
        <v>24800</v>
      </c>
      <c r="N104" s="320">
        <f t="shared" si="91"/>
        <v>24800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7580</v>
      </c>
      <c r="Y104" s="164">
        <f>VLOOKUP($AC104,原データ!$D$1:$R$2300,7,FALSE)</f>
        <v>0</v>
      </c>
      <c r="Z104" s="161">
        <f>VLOOKUP($AC104,原データ!$D$1:$R$2300,8,FALSE)</f>
        <v>17220</v>
      </c>
      <c r="AA104" s="424">
        <f t="shared" si="94"/>
        <v>24800</v>
      </c>
      <c r="AB104" s="320">
        <f t="shared" si="95"/>
        <v>24800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0</v>
      </c>
      <c r="J105" s="227">
        <f t="shared" si="87"/>
        <v>311220</v>
      </c>
      <c r="K105" s="227">
        <f t="shared" si="88"/>
        <v>0</v>
      </c>
      <c r="L105" s="225">
        <f t="shared" si="89"/>
        <v>930470</v>
      </c>
      <c r="M105" s="422">
        <f t="shared" si="90"/>
        <v>1241690</v>
      </c>
      <c r="N105" s="318">
        <f t="shared" si="91"/>
        <v>1241690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0</v>
      </c>
      <c r="X105" s="227">
        <f t="shared" si="102"/>
        <v>311220</v>
      </c>
      <c r="Y105" s="227">
        <f t="shared" si="102"/>
        <v>0</v>
      </c>
      <c r="Z105" s="225">
        <f t="shared" si="102"/>
        <v>930470</v>
      </c>
      <c r="AA105" s="422">
        <f t="shared" si="94"/>
        <v>1241690</v>
      </c>
      <c r="AB105" s="318">
        <f t="shared" si="95"/>
        <v>1241690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259740</v>
      </c>
      <c r="K106" s="156">
        <f t="shared" si="88"/>
        <v>0</v>
      </c>
      <c r="L106" s="153">
        <f t="shared" si="89"/>
        <v>930470</v>
      </c>
      <c r="M106" s="423">
        <f t="shared" si="90"/>
        <v>1190210</v>
      </c>
      <c r="N106" s="319">
        <f t="shared" si="91"/>
        <v>1190210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259740</v>
      </c>
      <c r="Y106" s="156">
        <f>VLOOKUP($AC106,原データ!$D$1:$R$2300,7,FALSE)</f>
        <v>0</v>
      </c>
      <c r="Z106" s="153">
        <f>VLOOKUP($AC106,原データ!$D$1:$R$2300,8,FALSE)</f>
        <v>930470</v>
      </c>
      <c r="AA106" s="423">
        <f t="shared" si="94"/>
        <v>1190210</v>
      </c>
      <c r="AB106" s="319">
        <f t="shared" si="95"/>
        <v>1190210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51480</v>
      </c>
      <c r="K107" s="164">
        <f t="shared" si="88"/>
        <v>0</v>
      </c>
      <c r="L107" s="161">
        <f t="shared" si="89"/>
        <v>0</v>
      </c>
      <c r="M107" s="424">
        <f t="shared" si="90"/>
        <v>51480</v>
      </c>
      <c r="N107" s="320">
        <f t="shared" si="91"/>
        <v>51480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51480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51480</v>
      </c>
      <c r="AB107" s="320">
        <f t="shared" si="95"/>
        <v>51480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24710</v>
      </c>
      <c r="M108" s="422">
        <f t="shared" si="90"/>
        <v>24710</v>
      </c>
      <c r="N108" s="318">
        <f t="shared" si="91"/>
        <v>24710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24710</v>
      </c>
      <c r="AA108" s="422">
        <f>SUM(U108:Z108)</f>
        <v>24710</v>
      </c>
      <c r="AB108" s="318">
        <f t="shared" si="95"/>
        <v>24710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24710</v>
      </c>
      <c r="M109" s="423">
        <f t="shared" si="90"/>
        <v>24710</v>
      </c>
      <c r="N109" s="319">
        <f t="shared" si="91"/>
        <v>24710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24710</v>
      </c>
      <c r="AA109" s="423">
        <f t="shared" si="94"/>
        <v>24710</v>
      </c>
      <c r="AB109" s="319">
        <f t="shared" si="95"/>
        <v>24710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0</v>
      </c>
      <c r="E113" s="225">
        <f t="shared" si="82"/>
        <v>1000</v>
      </c>
      <c r="F113" s="422">
        <f t="shared" si="83"/>
        <v>1000</v>
      </c>
      <c r="G113" s="226">
        <f t="shared" si="84"/>
        <v>0</v>
      </c>
      <c r="H113" s="227">
        <f t="shared" si="85"/>
        <v>0</v>
      </c>
      <c r="I113" s="227">
        <f t="shared" si="86"/>
        <v>21440</v>
      </c>
      <c r="J113" s="227">
        <f t="shared" si="87"/>
        <v>10200</v>
      </c>
      <c r="K113" s="227">
        <f t="shared" si="88"/>
        <v>0</v>
      </c>
      <c r="L113" s="225">
        <f t="shared" si="89"/>
        <v>16750</v>
      </c>
      <c r="M113" s="422">
        <f t="shared" si="90"/>
        <v>48390</v>
      </c>
      <c r="N113" s="318">
        <f t="shared" si="91"/>
        <v>49390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1000</v>
      </c>
      <c r="T113" s="422">
        <f t="shared" si="92"/>
        <v>1000</v>
      </c>
      <c r="U113" s="226">
        <f t="shared" ref="U113:Z113" si="106">SUM(U114:U116)</f>
        <v>0</v>
      </c>
      <c r="V113" s="227">
        <f t="shared" si="106"/>
        <v>0</v>
      </c>
      <c r="W113" s="227">
        <f t="shared" si="106"/>
        <v>21440</v>
      </c>
      <c r="X113" s="227">
        <f t="shared" si="106"/>
        <v>10200</v>
      </c>
      <c r="Y113" s="227">
        <f t="shared" si="106"/>
        <v>0</v>
      </c>
      <c r="Z113" s="225">
        <f t="shared" si="106"/>
        <v>16750</v>
      </c>
      <c r="AA113" s="422">
        <f t="shared" si="94"/>
        <v>48390</v>
      </c>
      <c r="AB113" s="318">
        <f t="shared" si="95"/>
        <v>49390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0</v>
      </c>
      <c r="E114" s="153">
        <f t="shared" si="82"/>
        <v>1000</v>
      </c>
      <c r="F114" s="423">
        <f t="shared" si="83"/>
        <v>1000</v>
      </c>
      <c r="G114" s="155">
        <f t="shared" si="84"/>
        <v>0</v>
      </c>
      <c r="H114" s="156">
        <f t="shared" si="85"/>
        <v>0</v>
      </c>
      <c r="I114" s="156">
        <f t="shared" si="86"/>
        <v>21440</v>
      </c>
      <c r="J114" s="156">
        <f t="shared" si="87"/>
        <v>10200</v>
      </c>
      <c r="K114" s="156">
        <f t="shared" si="88"/>
        <v>0</v>
      </c>
      <c r="L114" s="153">
        <f t="shared" si="89"/>
        <v>16750</v>
      </c>
      <c r="M114" s="423">
        <f t="shared" si="90"/>
        <v>48390</v>
      </c>
      <c r="N114" s="319">
        <f t="shared" si="91"/>
        <v>49390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2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21440</v>
      </c>
      <c r="X114" s="156">
        <f>VLOOKUP($AC114,原データ!$D$1:$R$2300,6,FALSE)</f>
        <v>10200</v>
      </c>
      <c r="Y114" s="156">
        <f>VLOOKUP($AC114,原データ!$D$1:$R$2300,7,FALSE)</f>
        <v>0</v>
      </c>
      <c r="Z114" s="153">
        <f>VLOOKUP($AC114,原データ!$D$1:$R$2300,8,FALSE)</f>
        <v>16750</v>
      </c>
      <c r="AA114" s="423">
        <f t="shared" si="94"/>
        <v>48390</v>
      </c>
      <c r="AB114" s="319">
        <f t="shared" si="95"/>
        <v>49390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8840</v>
      </c>
      <c r="F119" s="313">
        <f t="shared" si="83"/>
        <v>8840</v>
      </c>
      <c r="G119" s="314">
        <f t="shared" si="84"/>
        <v>0</v>
      </c>
      <c r="H119" s="315">
        <f t="shared" si="85"/>
        <v>32580</v>
      </c>
      <c r="I119" s="315">
        <f t="shared" si="86"/>
        <v>43440</v>
      </c>
      <c r="J119" s="315">
        <f t="shared" si="87"/>
        <v>28220</v>
      </c>
      <c r="K119" s="315">
        <f t="shared" si="88"/>
        <v>0</v>
      </c>
      <c r="L119" s="312">
        <f t="shared" si="89"/>
        <v>56440</v>
      </c>
      <c r="M119" s="313">
        <f t="shared" si="90"/>
        <v>160680</v>
      </c>
      <c r="N119" s="316">
        <f t="shared" si="91"/>
        <v>169520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2"/>
        <v>8840</v>
      </c>
      <c r="U119" s="170">
        <f>VLOOKUP($AC119,原データ!$D$1:$R$2300,3,FALSE)</f>
        <v>0</v>
      </c>
      <c r="V119" s="171">
        <f>VLOOKUP($AC119,原データ!$D$1:$R$2300,4,FALSE)</f>
        <v>32580</v>
      </c>
      <c r="W119" s="171">
        <f>VLOOKUP($AC119,原データ!$D$1:$R$2300,5,FALSE)</f>
        <v>43440</v>
      </c>
      <c r="X119" s="171">
        <f>VLOOKUP($AC119,原データ!$D$1:$R$2300,6,FALSE)</f>
        <v>28220</v>
      </c>
      <c r="Y119" s="171">
        <f>VLOOKUP($AC119,原データ!$D$1:$R$2300,7,FALSE)</f>
        <v>0</v>
      </c>
      <c r="Z119" s="168">
        <f>VLOOKUP($AC119,原データ!$D$1:$R$2300,8,FALSE)</f>
        <v>56440</v>
      </c>
      <c r="AA119" s="425">
        <f t="shared" si="94"/>
        <v>160680</v>
      </c>
      <c r="AB119" s="316">
        <f t="shared" si="95"/>
        <v>169520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222190</v>
      </c>
      <c r="I120" s="315">
        <f t="shared" si="86"/>
        <v>515270</v>
      </c>
      <c r="J120" s="315">
        <f t="shared" si="87"/>
        <v>0</v>
      </c>
      <c r="K120" s="315">
        <f t="shared" si="88"/>
        <v>0</v>
      </c>
      <c r="L120" s="312">
        <f t="shared" si="89"/>
        <v>91630</v>
      </c>
      <c r="M120" s="313">
        <f t="shared" si="90"/>
        <v>829090</v>
      </c>
      <c r="N120" s="316">
        <f t="shared" si="91"/>
        <v>829090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222190</v>
      </c>
      <c r="W120" s="315">
        <f t="shared" si="109"/>
        <v>515270</v>
      </c>
      <c r="X120" s="315">
        <f t="shared" si="109"/>
        <v>0</v>
      </c>
      <c r="Y120" s="315">
        <f t="shared" si="109"/>
        <v>0</v>
      </c>
      <c r="Z120" s="312">
        <f t="shared" si="109"/>
        <v>91630</v>
      </c>
      <c r="AA120" s="313">
        <f t="shared" si="94"/>
        <v>829090</v>
      </c>
      <c r="AB120" s="316">
        <f t="shared" si="95"/>
        <v>829090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222190</v>
      </c>
      <c r="I123" s="171">
        <f t="shared" si="112"/>
        <v>515270</v>
      </c>
      <c r="J123" s="171">
        <f t="shared" si="112"/>
        <v>0</v>
      </c>
      <c r="K123" s="171">
        <f t="shared" si="112"/>
        <v>0</v>
      </c>
      <c r="L123" s="168">
        <f t="shared" si="112"/>
        <v>91630</v>
      </c>
      <c r="M123" s="425">
        <f t="shared" si="112"/>
        <v>829090</v>
      </c>
      <c r="N123" s="321">
        <f t="shared" si="112"/>
        <v>829090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222190</v>
      </c>
      <c r="W123" s="171">
        <f>VLOOKUP($AC123,原データ!$D$1:$R$2300,5,FALSE)</f>
        <v>515270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91630</v>
      </c>
      <c r="AA123" s="425">
        <f>SUM(U123:Z123)</f>
        <v>829090</v>
      </c>
      <c r="AB123" s="316">
        <f>SUM(AA123,T123)</f>
        <v>829090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619530</v>
      </c>
      <c r="J134" s="315">
        <f t="shared" si="87"/>
        <v>697640</v>
      </c>
      <c r="K134" s="315">
        <f t="shared" si="88"/>
        <v>3118320</v>
      </c>
      <c r="L134" s="312">
        <f t="shared" si="89"/>
        <v>0</v>
      </c>
      <c r="M134" s="313">
        <f t="shared" si="90"/>
        <v>4435490</v>
      </c>
      <c r="N134" s="316">
        <f t="shared" si="91"/>
        <v>4435490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619530</v>
      </c>
      <c r="X134" s="315">
        <f>SUM(X135:X138)</f>
        <v>697640</v>
      </c>
      <c r="Y134" s="315">
        <f>SUM(Y135:Y138)</f>
        <v>3118320</v>
      </c>
      <c r="Z134" s="315">
        <f>SUM(Z135:Z138)</f>
        <v>0</v>
      </c>
      <c r="AA134" s="313">
        <f>SUM(U134:Z134)</f>
        <v>4435490</v>
      </c>
      <c r="AB134" s="316">
        <f>SUM(AA134,T134)</f>
        <v>4435490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282950</v>
      </c>
      <c r="K135" s="171">
        <f t="shared" si="88"/>
        <v>1286130</v>
      </c>
      <c r="L135" s="168">
        <f t="shared" si="89"/>
        <v>0</v>
      </c>
      <c r="M135" s="425">
        <f t="shared" si="90"/>
        <v>1569080</v>
      </c>
      <c r="N135" s="316">
        <f t="shared" si="91"/>
        <v>1569080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282950</v>
      </c>
      <c r="Y135" s="171">
        <f>VLOOKUP($AC135,原データ!$D$1:$R$2300,7,FALSE)</f>
        <v>1286130</v>
      </c>
      <c r="Z135" s="168">
        <f>VLOOKUP($AC135,原データ!$D$1:$R$2300,8,FALSE)</f>
        <v>0</v>
      </c>
      <c r="AA135" s="425">
        <f t="shared" si="94"/>
        <v>1569080</v>
      </c>
      <c r="AB135" s="316">
        <f t="shared" si="95"/>
        <v>1569080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619530</v>
      </c>
      <c r="J136" s="171">
        <f t="shared" si="87"/>
        <v>414690</v>
      </c>
      <c r="K136" s="171">
        <f t="shared" si="88"/>
        <v>1832190</v>
      </c>
      <c r="L136" s="168">
        <f t="shared" si="89"/>
        <v>0</v>
      </c>
      <c r="M136" s="425">
        <f t="shared" si="90"/>
        <v>2866410</v>
      </c>
      <c r="N136" s="316">
        <f t="shared" si="91"/>
        <v>2866410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619530</v>
      </c>
      <c r="X136" s="171">
        <f>VLOOKUP($AC136,原データ!$D$1:$R$2300,6,FALSE)</f>
        <v>414690</v>
      </c>
      <c r="Y136" s="171">
        <f>VLOOKUP($AC136,原データ!$D$1:$R$2300,7,FALSE)</f>
        <v>1832190</v>
      </c>
      <c r="Z136" s="168">
        <f>VLOOKUP($AC136,原データ!$D$1:$R$2300,8,FALSE)</f>
        <v>0</v>
      </c>
      <c r="AA136" s="425">
        <f t="shared" si="94"/>
        <v>2866410</v>
      </c>
      <c r="AB136" s="316">
        <f t="shared" si="95"/>
        <v>2866410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0</v>
      </c>
      <c r="E139" s="416">
        <f t="shared" si="82"/>
        <v>77880</v>
      </c>
      <c r="F139" s="417">
        <f t="shared" si="83"/>
        <v>77880</v>
      </c>
      <c r="G139" s="418">
        <f t="shared" si="84"/>
        <v>0</v>
      </c>
      <c r="H139" s="419">
        <f t="shared" si="85"/>
        <v>286050</v>
      </c>
      <c r="I139" s="419">
        <f t="shared" si="86"/>
        <v>1199680</v>
      </c>
      <c r="J139" s="419">
        <f t="shared" si="87"/>
        <v>1054860</v>
      </c>
      <c r="K139" s="419">
        <f t="shared" si="88"/>
        <v>3118320</v>
      </c>
      <c r="L139" s="416">
        <f t="shared" si="89"/>
        <v>1162350</v>
      </c>
      <c r="M139" s="417">
        <f t="shared" si="90"/>
        <v>6821260</v>
      </c>
      <c r="N139" s="420">
        <f t="shared" si="91"/>
        <v>6899140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77880</v>
      </c>
      <c r="T139" s="417">
        <f t="shared" si="92"/>
        <v>77880</v>
      </c>
      <c r="U139" s="418">
        <f t="shared" ref="U139:Z139" si="117">SUM(U98,U120,U134,U119)</f>
        <v>0</v>
      </c>
      <c r="V139" s="418">
        <f t="shared" si="117"/>
        <v>286050</v>
      </c>
      <c r="W139" s="418">
        <f t="shared" si="117"/>
        <v>1199680</v>
      </c>
      <c r="X139" s="418">
        <f t="shared" si="117"/>
        <v>1054860</v>
      </c>
      <c r="Y139" s="418">
        <f t="shared" si="117"/>
        <v>3118320</v>
      </c>
      <c r="Z139" s="418">
        <f t="shared" si="117"/>
        <v>1162350</v>
      </c>
      <c r="AA139" s="417">
        <f t="shared" si="94"/>
        <v>6821260</v>
      </c>
      <c r="AB139" s="420">
        <f t="shared" si="95"/>
        <v>6899140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0</v>
      </c>
      <c r="E141" s="312">
        <f t="shared" ref="E141:E182" si="120">S141+AH141</f>
        <v>62136</v>
      </c>
      <c r="F141" s="313">
        <f t="shared" ref="F141:F182" si="121">T141+AI141</f>
        <v>62136</v>
      </c>
      <c r="G141" s="314">
        <f t="shared" ref="G141:G182" si="122">U141+AJ141</f>
        <v>0</v>
      </c>
      <c r="H141" s="315">
        <f t="shared" ref="H141:H182" si="123">V141+AK141</f>
        <v>28152</v>
      </c>
      <c r="I141" s="315">
        <f t="shared" ref="I141:I182" si="124">W141+AL141</f>
        <v>19146</v>
      </c>
      <c r="J141" s="315">
        <f t="shared" ref="J141:J182" si="125">X141+AM141</f>
        <v>296100</v>
      </c>
      <c r="K141" s="315">
        <f t="shared" ref="K141:K182" si="126">Y141+AN141</f>
        <v>0</v>
      </c>
      <c r="L141" s="312">
        <f t="shared" ref="L141:L182" si="127">Z141+AO141</f>
        <v>912852</v>
      </c>
      <c r="M141" s="313">
        <f t="shared" ref="M141:M182" si="128">AA141+AP141</f>
        <v>1256250</v>
      </c>
      <c r="N141" s="316">
        <f t="shared" ref="N141:N182" si="129">AB141+AQ141</f>
        <v>1318386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62136</v>
      </c>
      <c r="T141" s="313">
        <f>SUM(R141:S141)</f>
        <v>62136</v>
      </c>
      <c r="U141" s="314">
        <f t="shared" ref="U141:Z141" si="130">SUM(U142,U148,U151,U156,U160,U161)</f>
        <v>0</v>
      </c>
      <c r="V141" s="314">
        <f t="shared" si="130"/>
        <v>28152</v>
      </c>
      <c r="W141" s="314">
        <f t="shared" si="130"/>
        <v>19146</v>
      </c>
      <c r="X141" s="314">
        <f t="shared" si="130"/>
        <v>296100</v>
      </c>
      <c r="Y141" s="314">
        <f t="shared" si="130"/>
        <v>0</v>
      </c>
      <c r="Z141" s="314">
        <f t="shared" si="130"/>
        <v>912852</v>
      </c>
      <c r="AA141" s="313">
        <f t="shared" ref="AA141:AA182" si="131">SUM(U141:Z141)</f>
        <v>1256250</v>
      </c>
      <c r="AB141" s="316">
        <f t="shared" ref="AB141:AB182" si="132">SUM(AA141,T141)</f>
        <v>1318386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61236</v>
      </c>
      <c r="F142" s="422">
        <f t="shared" si="121"/>
        <v>61236</v>
      </c>
      <c r="G142" s="226">
        <f t="shared" si="122"/>
        <v>0</v>
      </c>
      <c r="H142" s="227">
        <f t="shared" si="123"/>
        <v>28152</v>
      </c>
      <c r="I142" s="227">
        <f t="shared" si="124"/>
        <v>0</v>
      </c>
      <c r="J142" s="227">
        <f t="shared" si="125"/>
        <v>6822</v>
      </c>
      <c r="K142" s="227">
        <f t="shared" si="126"/>
        <v>0</v>
      </c>
      <c r="L142" s="225">
        <f t="shared" si="127"/>
        <v>38115</v>
      </c>
      <c r="M142" s="422">
        <f t="shared" si="128"/>
        <v>73089</v>
      </c>
      <c r="N142" s="318">
        <f t="shared" si="129"/>
        <v>134325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61236</v>
      </c>
      <c r="T142" s="422">
        <f t="shared" ref="T142:T182" si="136">SUM(R142:S142)</f>
        <v>61236</v>
      </c>
      <c r="U142" s="226">
        <f t="shared" ref="U142:Z142" si="137">SUM(U143:U147)</f>
        <v>0</v>
      </c>
      <c r="V142" s="227">
        <f t="shared" si="137"/>
        <v>28152</v>
      </c>
      <c r="W142" s="227">
        <f t="shared" si="137"/>
        <v>0</v>
      </c>
      <c r="X142" s="227">
        <f t="shared" si="137"/>
        <v>6822</v>
      </c>
      <c r="Y142" s="227">
        <f t="shared" si="137"/>
        <v>0</v>
      </c>
      <c r="Z142" s="225">
        <f t="shared" si="137"/>
        <v>38115</v>
      </c>
      <c r="AA142" s="422">
        <f t="shared" si="131"/>
        <v>73089</v>
      </c>
      <c r="AB142" s="318">
        <f t="shared" si="132"/>
        <v>134325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0</v>
      </c>
      <c r="L143" s="153">
        <f t="shared" si="127"/>
        <v>0</v>
      </c>
      <c r="M143" s="423">
        <f t="shared" si="128"/>
        <v>0</v>
      </c>
      <c r="N143" s="319">
        <f t="shared" si="129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31"/>
        <v>0</v>
      </c>
      <c r="AB143" s="319">
        <f t="shared" si="132"/>
        <v>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8532</v>
      </c>
      <c r="I145" s="156">
        <f t="shared" si="124"/>
        <v>0</v>
      </c>
      <c r="J145" s="156">
        <f t="shared" si="125"/>
        <v>0</v>
      </c>
      <c r="K145" s="156">
        <f t="shared" si="126"/>
        <v>0</v>
      </c>
      <c r="L145" s="153">
        <f t="shared" si="127"/>
        <v>22617</v>
      </c>
      <c r="M145" s="423">
        <f t="shared" si="128"/>
        <v>31149</v>
      </c>
      <c r="N145" s="319">
        <f t="shared" si="129"/>
        <v>31149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8532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22617</v>
      </c>
      <c r="AA145" s="423">
        <f t="shared" si="131"/>
        <v>31149</v>
      </c>
      <c r="AB145" s="319">
        <f t="shared" si="132"/>
        <v>31149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61236</v>
      </c>
      <c r="F146" s="423">
        <f t="shared" si="121"/>
        <v>61236</v>
      </c>
      <c r="G146" s="155">
        <f t="shared" si="122"/>
        <v>0</v>
      </c>
      <c r="H146" s="156">
        <f t="shared" si="123"/>
        <v>19620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19620</v>
      </c>
      <c r="N146" s="319">
        <f t="shared" si="129"/>
        <v>80856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61236</v>
      </c>
      <c r="T146" s="423">
        <f t="shared" si="136"/>
        <v>61236</v>
      </c>
      <c r="U146" s="155">
        <f>VLOOKUP($AC146,原データ!$D$1:$R$2300,3,FALSE)</f>
        <v>0</v>
      </c>
      <c r="V146" s="156">
        <f>VLOOKUP($AC146,原データ!$D$1:$R$2300,4,FALSE)</f>
        <v>19620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19620</v>
      </c>
      <c r="AB146" s="319">
        <f t="shared" si="132"/>
        <v>80856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6822</v>
      </c>
      <c r="K147" s="164">
        <f t="shared" si="126"/>
        <v>0</v>
      </c>
      <c r="L147" s="161">
        <f t="shared" si="127"/>
        <v>15498</v>
      </c>
      <c r="M147" s="424">
        <f t="shared" si="128"/>
        <v>22320</v>
      </c>
      <c r="N147" s="320">
        <f t="shared" si="129"/>
        <v>22320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6822</v>
      </c>
      <c r="Y147" s="164">
        <f>VLOOKUP($AC147,原データ!$D$1:$R$2300,7,FALSE)</f>
        <v>0</v>
      </c>
      <c r="Z147" s="161">
        <f>VLOOKUP($AC147,原データ!$D$1:$R$2300,8,FALSE)</f>
        <v>15498</v>
      </c>
      <c r="AA147" s="424">
        <f t="shared" si="131"/>
        <v>22320</v>
      </c>
      <c r="AB147" s="320">
        <f t="shared" si="132"/>
        <v>22320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0</v>
      </c>
      <c r="J148" s="227">
        <f t="shared" si="125"/>
        <v>280098</v>
      </c>
      <c r="K148" s="227">
        <f t="shared" si="126"/>
        <v>0</v>
      </c>
      <c r="L148" s="225">
        <f t="shared" si="127"/>
        <v>837423</v>
      </c>
      <c r="M148" s="422">
        <f t="shared" si="128"/>
        <v>1117521</v>
      </c>
      <c r="N148" s="318">
        <f t="shared" si="129"/>
        <v>1117521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0</v>
      </c>
      <c r="X148" s="227">
        <f t="shared" si="140"/>
        <v>280098</v>
      </c>
      <c r="Y148" s="227">
        <f t="shared" si="140"/>
        <v>0</v>
      </c>
      <c r="Z148" s="225">
        <f t="shared" si="140"/>
        <v>837423</v>
      </c>
      <c r="AA148" s="422">
        <f t="shared" si="131"/>
        <v>1117521</v>
      </c>
      <c r="AB148" s="318">
        <f t="shared" si="132"/>
        <v>1117521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233766</v>
      </c>
      <c r="K149" s="156">
        <f t="shared" si="126"/>
        <v>0</v>
      </c>
      <c r="L149" s="153">
        <f t="shared" si="127"/>
        <v>837423</v>
      </c>
      <c r="M149" s="423">
        <f t="shared" si="128"/>
        <v>1071189</v>
      </c>
      <c r="N149" s="319">
        <f t="shared" si="129"/>
        <v>1071189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233766</v>
      </c>
      <c r="Y149" s="156">
        <f>VLOOKUP($AC149,原データ!$D$1:$R$2300,7,FALSE)</f>
        <v>0</v>
      </c>
      <c r="Z149" s="153">
        <f>VLOOKUP($AC149,原データ!$D$1:$R$2300,8,FALSE)</f>
        <v>837423</v>
      </c>
      <c r="AA149" s="423">
        <f t="shared" si="131"/>
        <v>1071189</v>
      </c>
      <c r="AB149" s="319">
        <f t="shared" si="132"/>
        <v>1071189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46332</v>
      </c>
      <c r="K150" s="164">
        <f t="shared" si="126"/>
        <v>0</v>
      </c>
      <c r="L150" s="161">
        <f t="shared" si="127"/>
        <v>0</v>
      </c>
      <c r="M150" s="424">
        <f t="shared" si="128"/>
        <v>46332</v>
      </c>
      <c r="N150" s="320">
        <f t="shared" si="129"/>
        <v>46332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46332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46332</v>
      </c>
      <c r="AB150" s="320">
        <f t="shared" si="132"/>
        <v>46332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22239</v>
      </c>
      <c r="M151" s="422">
        <f t="shared" si="128"/>
        <v>22239</v>
      </c>
      <c r="N151" s="318">
        <f t="shared" si="129"/>
        <v>22239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22239</v>
      </c>
      <c r="AA151" s="422">
        <f>SUM(U151:Z151)</f>
        <v>22239</v>
      </c>
      <c r="AB151" s="318">
        <f>SUM(AA151,T151)</f>
        <v>22239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22239</v>
      </c>
      <c r="M152" s="423">
        <f t="shared" si="128"/>
        <v>22239</v>
      </c>
      <c r="N152" s="319">
        <f t="shared" si="129"/>
        <v>22239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22239</v>
      </c>
      <c r="AA152" s="423">
        <f t="shared" si="131"/>
        <v>22239</v>
      </c>
      <c r="AB152" s="319">
        <f t="shared" si="132"/>
        <v>22239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0</v>
      </c>
      <c r="E156" s="225">
        <f t="shared" si="120"/>
        <v>900</v>
      </c>
      <c r="F156" s="422">
        <f t="shared" si="121"/>
        <v>900</v>
      </c>
      <c r="G156" s="226">
        <f t="shared" si="122"/>
        <v>0</v>
      </c>
      <c r="H156" s="227">
        <f t="shared" si="123"/>
        <v>0</v>
      </c>
      <c r="I156" s="227">
        <f t="shared" si="124"/>
        <v>19146</v>
      </c>
      <c r="J156" s="227">
        <f t="shared" si="125"/>
        <v>9180</v>
      </c>
      <c r="K156" s="227">
        <f t="shared" si="126"/>
        <v>0</v>
      </c>
      <c r="L156" s="225">
        <f t="shared" si="127"/>
        <v>15075</v>
      </c>
      <c r="M156" s="422">
        <f t="shared" si="128"/>
        <v>43401</v>
      </c>
      <c r="N156" s="318">
        <f t="shared" si="129"/>
        <v>44301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900</v>
      </c>
      <c r="T156" s="422">
        <f t="shared" si="136"/>
        <v>900</v>
      </c>
      <c r="U156" s="226">
        <f t="shared" ref="U156:Z156" si="144">SUM(U157:U159)</f>
        <v>0</v>
      </c>
      <c r="V156" s="227">
        <f t="shared" si="144"/>
        <v>0</v>
      </c>
      <c r="W156" s="227">
        <f t="shared" si="144"/>
        <v>19146</v>
      </c>
      <c r="X156" s="227">
        <f t="shared" si="144"/>
        <v>9180</v>
      </c>
      <c r="Y156" s="227">
        <f t="shared" si="144"/>
        <v>0</v>
      </c>
      <c r="Z156" s="225">
        <f t="shared" si="144"/>
        <v>15075</v>
      </c>
      <c r="AA156" s="422">
        <f t="shared" si="131"/>
        <v>43401</v>
      </c>
      <c r="AB156" s="318">
        <f t="shared" si="132"/>
        <v>44301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0</v>
      </c>
      <c r="E157" s="153">
        <f t="shared" si="120"/>
        <v>900</v>
      </c>
      <c r="F157" s="423">
        <f t="shared" si="121"/>
        <v>900</v>
      </c>
      <c r="G157" s="155">
        <f t="shared" si="122"/>
        <v>0</v>
      </c>
      <c r="H157" s="156">
        <f t="shared" si="123"/>
        <v>0</v>
      </c>
      <c r="I157" s="156">
        <f t="shared" si="124"/>
        <v>19146</v>
      </c>
      <c r="J157" s="156">
        <f t="shared" si="125"/>
        <v>9180</v>
      </c>
      <c r="K157" s="156">
        <f t="shared" si="126"/>
        <v>0</v>
      </c>
      <c r="L157" s="153">
        <f t="shared" si="127"/>
        <v>15075</v>
      </c>
      <c r="M157" s="423">
        <f t="shared" si="128"/>
        <v>43401</v>
      </c>
      <c r="N157" s="319">
        <f t="shared" si="129"/>
        <v>44301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6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19146</v>
      </c>
      <c r="X157" s="156">
        <f>VLOOKUP($AC157,原データ!$D$1:$R$2300,6,FALSE)</f>
        <v>9180</v>
      </c>
      <c r="Y157" s="156">
        <f>VLOOKUP($AC157,原データ!$D$1:$R$2300,7,FALSE)</f>
        <v>0</v>
      </c>
      <c r="Z157" s="153">
        <f>VLOOKUP($AC157,原データ!$D$1:$R$2300,8,FALSE)</f>
        <v>15075</v>
      </c>
      <c r="AA157" s="423">
        <f t="shared" si="131"/>
        <v>43401</v>
      </c>
      <c r="AB157" s="319">
        <f t="shared" si="132"/>
        <v>44301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8840</v>
      </c>
      <c r="F162" s="313">
        <f t="shared" si="121"/>
        <v>8840</v>
      </c>
      <c r="G162" s="314">
        <f t="shared" si="122"/>
        <v>0</v>
      </c>
      <c r="H162" s="315">
        <f t="shared" si="123"/>
        <v>32580</v>
      </c>
      <c r="I162" s="315">
        <f t="shared" si="124"/>
        <v>43440</v>
      </c>
      <c r="J162" s="315">
        <f t="shared" si="125"/>
        <v>28220</v>
      </c>
      <c r="K162" s="315">
        <f t="shared" si="126"/>
        <v>0</v>
      </c>
      <c r="L162" s="312">
        <f t="shared" si="127"/>
        <v>56440</v>
      </c>
      <c r="M162" s="313">
        <f t="shared" si="128"/>
        <v>160680</v>
      </c>
      <c r="N162" s="316">
        <f t="shared" si="129"/>
        <v>169520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6"/>
        <v>8840</v>
      </c>
      <c r="U162" s="170">
        <f>VLOOKUP($AC162,原データ!$D$1:$R$2300,3,FALSE)</f>
        <v>0</v>
      </c>
      <c r="V162" s="171">
        <f>VLOOKUP($AC162,原データ!$D$1:$R$2300,4,FALSE)</f>
        <v>32580</v>
      </c>
      <c r="W162" s="171">
        <f>VLOOKUP($AC162,原データ!$D$1:$R$2300,5,FALSE)</f>
        <v>43440</v>
      </c>
      <c r="X162" s="171">
        <f>VLOOKUP($AC162,原データ!$D$1:$R$2300,6,FALSE)</f>
        <v>28220</v>
      </c>
      <c r="Y162" s="171">
        <f>VLOOKUP($AC162,原データ!$D$1:$R$2300,7,FALSE)</f>
        <v>0</v>
      </c>
      <c r="Z162" s="168">
        <f>VLOOKUP($AC162,原データ!$D$1:$R$2300,8,FALSE)</f>
        <v>56440</v>
      </c>
      <c r="AA162" s="425">
        <f t="shared" si="131"/>
        <v>160680</v>
      </c>
      <c r="AB162" s="316">
        <f t="shared" si="132"/>
        <v>169520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199971</v>
      </c>
      <c r="I163" s="315">
        <f t="shared" si="124"/>
        <v>448655</v>
      </c>
      <c r="J163" s="315">
        <f t="shared" si="125"/>
        <v>0</v>
      </c>
      <c r="K163" s="315">
        <f t="shared" si="126"/>
        <v>0</v>
      </c>
      <c r="L163" s="312">
        <f t="shared" si="127"/>
        <v>82467</v>
      </c>
      <c r="M163" s="313">
        <f t="shared" si="128"/>
        <v>731093</v>
      </c>
      <c r="N163" s="316">
        <f t="shared" si="129"/>
        <v>731093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199971</v>
      </c>
      <c r="W163" s="314">
        <f t="shared" si="147"/>
        <v>448655</v>
      </c>
      <c r="X163" s="314">
        <f t="shared" si="147"/>
        <v>0</v>
      </c>
      <c r="Y163" s="314">
        <f t="shared" si="147"/>
        <v>0</v>
      </c>
      <c r="Z163" s="314">
        <f t="shared" si="147"/>
        <v>82467</v>
      </c>
      <c r="AA163" s="313">
        <f t="shared" si="131"/>
        <v>731093</v>
      </c>
      <c r="AB163" s="316">
        <f t="shared" si="132"/>
        <v>731093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199971</v>
      </c>
      <c r="I166" s="171">
        <f t="shared" si="150"/>
        <v>448655</v>
      </c>
      <c r="J166" s="171">
        <f t="shared" si="150"/>
        <v>0</v>
      </c>
      <c r="K166" s="171">
        <f t="shared" si="150"/>
        <v>0</v>
      </c>
      <c r="L166" s="168">
        <f t="shared" si="150"/>
        <v>82467</v>
      </c>
      <c r="M166" s="425">
        <f t="shared" si="150"/>
        <v>731093</v>
      </c>
      <c r="N166" s="321">
        <f t="shared" si="150"/>
        <v>731093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199971</v>
      </c>
      <c r="W166" s="171">
        <f>VLOOKUP($AC166,原データ!$D$1:$R$2300,5,FALSE)</f>
        <v>448655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82467</v>
      </c>
      <c r="AA166" s="425">
        <f>SUM(U166:Z166)</f>
        <v>731093</v>
      </c>
      <c r="AB166" s="316">
        <f>SUM(AA166,T166)</f>
        <v>731093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557577</v>
      </c>
      <c r="J177" s="315">
        <f t="shared" si="125"/>
        <v>627876</v>
      </c>
      <c r="K177" s="315">
        <f t="shared" si="126"/>
        <v>2806488</v>
      </c>
      <c r="L177" s="312">
        <f t="shared" si="127"/>
        <v>0</v>
      </c>
      <c r="M177" s="313">
        <f t="shared" si="128"/>
        <v>3991941</v>
      </c>
      <c r="N177" s="316">
        <f t="shared" si="129"/>
        <v>3991941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557577</v>
      </c>
      <c r="X177" s="315">
        <f>SUM(X178:X181)</f>
        <v>627876</v>
      </c>
      <c r="Y177" s="315">
        <f>SUM(Y178:Y181)</f>
        <v>2806488</v>
      </c>
      <c r="Z177" s="315">
        <f>SUM(Z178:Z181)</f>
        <v>0</v>
      </c>
      <c r="AA177" s="313">
        <f t="shared" si="131"/>
        <v>3991941</v>
      </c>
      <c r="AB177" s="316">
        <f t="shared" si="132"/>
        <v>3991941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254655</v>
      </c>
      <c r="K178" s="171">
        <f t="shared" si="126"/>
        <v>1157517</v>
      </c>
      <c r="L178" s="168">
        <f t="shared" si="127"/>
        <v>0</v>
      </c>
      <c r="M178" s="425">
        <f t="shared" si="128"/>
        <v>1412172</v>
      </c>
      <c r="N178" s="316">
        <f t="shared" si="129"/>
        <v>1412172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254655</v>
      </c>
      <c r="Y178" s="171">
        <f>VLOOKUP($AC178,原データ!$D$1:$R$2300,7,FALSE)</f>
        <v>1157517</v>
      </c>
      <c r="Z178" s="168">
        <f>VLOOKUP($AC178,原データ!$D$1:$R$2300,8,FALSE)</f>
        <v>0</v>
      </c>
      <c r="AA178" s="425">
        <f t="shared" si="131"/>
        <v>1412172</v>
      </c>
      <c r="AB178" s="316">
        <f t="shared" si="132"/>
        <v>1412172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557577</v>
      </c>
      <c r="J179" s="171">
        <f t="shared" si="125"/>
        <v>373221</v>
      </c>
      <c r="K179" s="171">
        <f t="shared" si="126"/>
        <v>1648971</v>
      </c>
      <c r="L179" s="168">
        <f t="shared" si="127"/>
        <v>0</v>
      </c>
      <c r="M179" s="425">
        <f t="shared" si="128"/>
        <v>2579769</v>
      </c>
      <c r="N179" s="316">
        <f t="shared" si="129"/>
        <v>2579769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557577</v>
      </c>
      <c r="X179" s="171">
        <f>VLOOKUP($AC179,原データ!$D$1:$R$2300,6,FALSE)</f>
        <v>373221</v>
      </c>
      <c r="Y179" s="171">
        <f>VLOOKUP($AC179,原データ!$D$1:$R$2300,7,FALSE)</f>
        <v>1648971</v>
      </c>
      <c r="Z179" s="168">
        <f>VLOOKUP($AC179,原データ!$D$1:$R$2300,8,FALSE)</f>
        <v>0</v>
      </c>
      <c r="AA179" s="425">
        <f t="shared" si="131"/>
        <v>2579769</v>
      </c>
      <c r="AB179" s="316">
        <f t="shared" si="132"/>
        <v>2579769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0</v>
      </c>
      <c r="E182" s="416">
        <f t="shared" si="120"/>
        <v>70976</v>
      </c>
      <c r="F182" s="417">
        <f t="shared" si="121"/>
        <v>70976</v>
      </c>
      <c r="G182" s="418">
        <f t="shared" si="122"/>
        <v>0</v>
      </c>
      <c r="H182" s="419">
        <f t="shared" si="123"/>
        <v>260703</v>
      </c>
      <c r="I182" s="419">
        <f t="shared" si="124"/>
        <v>1068818</v>
      </c>
      <c r="J182" s="419">
        <f t="shared" si="125"/>
        <v>952196</v>
      </c>
      <c r="K182" s="419">
        <f t="shared" si="126"/>
        <v>2806488</v>
      </c>
      <c r="L182" s="416">
        <f t="shared" si="127"/>
        <v>1051759</v>
      </c>
      <c r="M182" s="417">
        <f t="shared" si="128"/>
        <v>6139964</v>
      </c>
      <c r="N182" s="420">
        <f t="shared" si="129"/>
        <v>6210940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70976</v>
      </c>
      <c r="T182" s="417">
        <f t="shared" si="136"/>
        <v>70976</v>
      </c>
      <c r="U182" s="418">
        <f t="shared" ref="U182:Z182" si="155">SUM(U177,U163,U141,U162)</f>
        <v>0</v>
      </c>
      <c r="V182" s="418">
        <f t="shared" si="155"/>
        <v>260703</v>
      </c>
      <c r="W182" s="418">
        <f t="shared" si="155"/>
        <v>1068818</v>
      </c>
      <c r="X182" s="418">
        <f t="shared" si="155"/>
        <v>952196</v>
      </c>
      <c r="Y182" s="418">
        <f t="shared" si="155"/>
        <v>2806488</v>
      </c>
      <c r="Z182" s="418">
        <f t="shared" si="155"/>
        <v>1051759</v>
      </c>
      <c r="AA182" s="417">
        <f t="shared" si="131"/>
        <v>6139964</v>
      </c>
      <c r="AB182" s="420">
        <f t="shared" si="132"/>
        <v>6210940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C851-33C5-4328-B63B-1702FB6CF3FA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1</v>
      </c>
      <c r="N8" s="316">
        <f t="shared" si="0"/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1</v>
      </c>
      <c r="AB8" s="316">
        <f t="shared" ref="AB8:AB47" si="3"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1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150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150</v>
      </c>
      <c r="N51" s="316">
        <f t="shared" si="42"/>
        <v>150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150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150</v>
      </c>
      <c r="AB51" s="316">
        <f t="shared" ref="AB51:AB90" si="45">SUM(AA51,T51)</f>
        <v>150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150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150</v>
      </c>
      <c r="N66" s="318">
        <f t="shared" si="42"/>
        <v>150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150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150</v>
      </c>
      <c r="AB66" s="318">
        <f t="shared" si="45"/>
        <v>150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150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150</v>
      </c>
      <c r="N67" s="320">
        <f t="shared" si="42"/>
        <v>150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150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150</v>
      </c>
      <c r="AB67" s="320">
        <f t="shared" si="45"/>
        <v>150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15088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15088</v>
      </c>
      <c r="N71" s="316">
        <f t="shared" si="42"/>
        <v>15088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15088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15088</v>
      </c>
      <c r="AB71" s="316">
        <f>SUM(AA71,T71)</f>
        <v>15088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15088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15088</v>
      </c>
      <c r="N74" s="321">
        <f t="shared" si="63"/>
        <v>15088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15088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15088</v>
      </c>
      <c r="AB74" s="316">
        <f>SUM(AA74,T74)</f>
        <v>15088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15238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15238</v>
      </c>
      <c r="N90" s="420">
        <f t="shared" si="67"/>
        <v>15238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15238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15238</v>
      </c>
      <c r="AB90" s="420">
        <f t="shared" si="45"/>
        <v>15238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1500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1500</v>
      </c>
      <c r="N98" s="316">
        <f t="shared" si="75"/>
        <v>1500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1500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1500</v>
      </c>
      <c r="AB98" s="316">
        <f t="shared" ref="AB98:AB139" si="79">SUM(AA98,T98)</f>
        <v>1500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1500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1500</v>
      </c>
      <c r="N113" s="318">
        <f t="shared" si="75"/>
        <v>1500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1500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1500</v>
      </c>
      <c r="AB113" s="318">
        <f t="shared" si="79"/>
        <v>1500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1500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1500</v>
      </c>
      <c r="N114" s="319">
        <f t="shared" si="75"/>
        <v>1500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1500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1500</v>
      </c>
      <c r="AB114" s="319">
        <f t="shared" si="79"/>
        <v>1500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150880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150880</v>
      </c>
      <c r="N120" s="316">
        <f t="shared" si="75"/>
        <v>150880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150880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150880</v>
      </c>
      <c r="AB120" s="316">
        <f t="shared" si="79"/>
        <v>150880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150880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150880</v>
      </c>
      <c r="N123" s="321">
        <f t="shared" si="96"/>
        <v>150880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150880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150880</v>
      </c>
      <c r="AB123" s="316">
        <f>SUM(AA123,T123)</f>
        <v>150880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152380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152380</v>
      </c>
      <c r="N139" s="420">
        <f t="shared" si="98"/>
        <v>152380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152380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152380</v>
      </c>
      <c r="AB139" s="420">
        <f t="shared" si="79"/>
        <v>152380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1200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1200</v>
      </c>
      <c r="N141" s="316">
        <f t="shared" si="112"/>
        <v>1200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1200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1200</v>
      </c>
      <c r="AB141" s="316">
        <f t="shared" ref="AB141:AB182" si="116">SUM(AA141,T141)</f>
        <v>1200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1200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1200</v>
      </c>
      <c r="N156" s="318">
        <f t="shared" si="112"/>
        <v>1200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1200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1200</v>
      </c>
      <c r="AB156" s="318">
        <f t="shared" si="116"/>
        <v>1200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1200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1200</v>
      </c>
      <c r="N157" s="319">
        <f t="shared" si="112"/>
        <v>1200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1200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1200</v>
      </c>
      <c r="AB157" s="319">
        <f t="shared" si="116"/>
        <v>1200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120704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120704</v>
      </c>
      <c r="N163" s="316">
        <f t="shared" si="112"/>
        <v>120704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120704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120704</v>
      </c>
      <c r="AB163" s="316">
        <f>SUM(AA163,T163)</f>
        <v>120704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120704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120704</v>
      </c>
      <c r="N166" s="321">
        <f t="shared" si="133"/>
        <v>120704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120704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120704</v>
      </c>
      <c r="AB166" s="316">
        <f>SUM(AA166,T166)</f>
        <v>120704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121904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121904</v>
      </c>
      <c r="N182" s="420">
        <f t="shared" si="135"/>
        <v>121904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121904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121904</v>
      </c>
      <c r="AB182" s="420">
        <f t="shared" si="116"/>
        <v>121904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02E2C-19AA-4A44-BFBE-EA8E107F1E6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97951-7DA1-4425-A5FD-9B310E3B2EFF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3</v>
      </c>
      <c r="F8" s="313">
        <f t="shared" ref="F8:F49" si="2">T8+AI8</f>
        <v>3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9" si="11">SUM(R8:S8)</f>
        <v>3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2</v>
      </c>
      <c r="F9" s="422">
        <f t="shared" si="2"/>
        <v>2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2</v>
      </c>
      <c r="F13" s="423">
        <f t="shared" si="2"/>
        <v>2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4872</v>
      </c>
      <c r="F51" s="313">
        <f t="shared" ref="F51:F90" si="45">T51+AI51</f>
        <v>4872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4872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4872</v>
      </c>
      <c r="T51" s="313">
        <f>SUM(R51:S51)</f>
        <v>4872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4872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4772</v>
      </c>
      <c r="F52" s="422">
        <f t="shared" si="45"/>
        <v>4772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4772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4772</v>
      </c>
      <c r="T52" s="422">
        <f t="shared" ref="T52:T88" si="62">SUM(R52:S52)</f>
        <v>4772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4772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4772</v>
      </c>
      <c r="F56" s="423">
        <f t="shared" si="45"/>
        <v>4772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4772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4772</v>
      </c>
      <c r="T56" s="423">
        <f t="shared" si="62"/>
        <v>4772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4772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100</v>
      </c>
      <c r="F66" s="422">
        <f t="shared" si="45"/>
        <v>100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100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100</v>
      </c>
      <c r="T66" s="422">
        <f t="shared" si="62"/>
        <v>100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100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100</v>
      </c>
      <c r="F67" s="424">
        <f t="shared" si="45"/>
        <v>100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100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100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442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442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5314</v>
      </c>
      <c r="F90" s="417">
        <f t="shared" si="45"/>
        <v>5314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5314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5314</v>
      </c>
      <c r="T90" s="417">
        <f>SUM(R90:S90)</f>
        <v>5314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5314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48720</v>
      </c>
      <c r="F98" s="313">
        <f t="shared" ref="F98:F139" si="87">T98+AI98</f>
        <v>48720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48720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48720</v>
      </c>
      <c r="T98" s="313">
        <f t="shared" ref="T98:T139" si="96">SUM(R98:S98)</f>
        <v>48720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48720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47720</v>
      </c>
      <c r="F99" s="422">
        <f t="shared" si="87"/>
        <v>47720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47720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47720</v>
      </c>
      <c r="T99" s="422">
        <f t="shared" si="96"/>
        <v>47720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47720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47720</v>
      </c>
      <c r="F103" s="423">
        <f t="shared" si="87"/>
        <v>47720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47720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47720</v>
      </c>
      <c r="T103" s="423">
        <f t="shared" si="96"/>
        <v>47720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47720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1000</v>
      </c>
      <c r="F113" s="422">
        <f t="shared" si="87"/>
        <v>1000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1000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1000</v>
      </c>
      <c r="T113" s="422">
        <f t="shared" si="96"/>
        <v>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1000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1000</v>
      </c>
      <c r="F114" s="423">
        <f t="shared" si="87"/>
        <v>1000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1000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6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1000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4420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4420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53140</v>
      </c>
      <c r="F139" s="417">
        <f t="shared" si="87"/>
        <v>53140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53140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53140</v>
      </c>
      <c r="T139" s="417">
        <f t="shared" si="96"/>
        <v>53140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53140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43848</v>
      </c>
      <c r="F141" s="313">
        <f t="shared" ref="F141:F182" si="129">T141+AI141</f>
        <v>43848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43848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43848</v>
      </c>
      <c r="T141" s="313">
        <f t="shared" ref="T141:T180" si="138">SUM(R141:S141)</f>
        <v>43848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43848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42948</v>
      </c>
      <c r="F142" s="422">
        <f t="shared" si="129"/>
        <v>42948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42948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42948</v>
      </c>
      <c r="T142" s="422">
        <f t="shared" si="138"/>
        <v>42948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42948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42948</v>
      </c>
      <c r="F146" s="423">
        <f t="shared" si="129"/>
        <v>42948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42948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42948</v>
      </c>
      <c r="T146" s="423">
        <f t="shared" si="138"/>
        <v>42948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42948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900</v>
      </c>
      <c r="F156" s="422">
        <f t="shared" si="129"/>
        <v>900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900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900</v>
      </c>
      <c r="T156" s="422">
        <f t="shared" si="138"/>
        <v>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900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900</v>
      </c>
      <c r="F157" s="423">
        <f t="shared" si="129"/>
        <v>900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900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8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900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4420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4420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48268</v>
      </c>
      <c r="F182" s="417">
        <f t="shared" si="129"/>
        <v>48268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48268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48268</v>
      </c>
      <c r="T182" s="417">
        <f>SUM(R182:S182)</f>
        <v>48268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48268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EA22-A767-4E78-98DA-CB839F1DC82F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3FA7C-1ABB-48D9-8818-B0442F9E59A7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81F4C-7783-42CE-BD7A-63E62166FAEA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473538</v>
      </c>
      <c r="M4" s="671"/>
      <c r="N4" s="671"/>
      <c r="Q4" s="236"/>
      <c r="X4" s="670" t="s">
        <v>100</v>
      </c>
      <c r="Y4" s="670"/>
      <c r="Z4" s="671">
        <f>様式1!F5</f>
        <v>473538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473538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渡嘉敷村</v>
      </c>
      <c r="M5" s="798"/>
      <c r="N5" s="798"/>
      <c r="Q5" s="236"/>
      <c r="X5" s="788" t="s">
        <v>101</v>
      </c>
      <c r="Y5" s="788"/>
      <c r="Z5" s="798" t="str">
        <f>様式1!F6</f>
        <v>渡嘉敷村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渡嘉敷村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2</v>
      </c>
      <c r="J11" s="379">
        <f t="shared" si="0"/>
        <v>1</v>
      </c>
      <c r="K11" s="379">
        <f t="shared" si="0"/>
        <v>4</v>
      </c>
      <c r="L11" s="376">
        <f t="shared" si="0"/>
        <v>0</v>
      </c>
      <c r="M11" s="377">
        <f t="shared" si="0"/>
        <v>7</v>
      </c>
      <c r="N11" s="316">
        <f t="shared" si="0"/>
        <v>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2</v>
      </c>
      <c r="X11" s="379">
        <f t="shared" si="2"/>
        <v>1</v>
      </c>
      <c r="Y11" s="379">
        <f t="shared" si="2"/>
        <v>4</v>
      </c>
      <c r="Z11" s="376">
        <f t="shared" si="2"/>
        <v>0</v>
      </c>
      <c r="AA11" s="377">
        <f t="shared" ref="AA11:AA31" si="3">SUM(U11:Z11)</f>
        <v>7</v>
      </c>
      <c r="AB11" s="316">
        <f>SUM(AA11,T11)</f>
        <v>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3</v>
      </c>
      <c r="L12" s="240">
        <f t="shared" ref="L12:L31" si="15">Z12+AO12</f>
        <v>0</v>
      </c>
      <c r="M12" s="380">
        <f t="shared" ref="M12:M31" si="16">AA12+AP12</f>
        <v>4</v>
      </c>
      <c r="N12" s="322">
        <f t="shared" ref="N12:N31" si="17">AB12+AQ12</f>
        <v>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3</v>
      </c>
      <c r="Z12" s="240">
        <f>VLOOKUP($AC12,原データ!$D$1:$R$2300,8,FALSE)</f>
        <v>0</v>
      </c>
      <c r="AA12" s="380">
        <f t="shared" si="3"/>
        <v>4</v>
      </c>
      <c r="AB12" s="322">
        <f t="shared" ref="AB12:AB31" si="18">SUM(AA12,T12)</f>
        <v>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0</v>
      </c>
      <c r="K13" s="247">
        <f t="shared" si="14"/>
        <v>1</v>
      </c>
      <c r="L13" s="245">
        <f t="shared" si="15"/>
        <v>0</v>
      </c>
      <c r="M13" s="381">
        <f t="shared" si="16"/>
        <v>3</v>
      </c>
      <c r="N13" s="319">
        <f t="shared" si="17"/>
        <v>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3</v>
      </c>
      <c r="AB13" s="319">
        <f t="shared" si="18"/>
        <v>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2</v>
      </c>
      <c r="J21" s="367">
        <f t="shared" si="13"/>
        <v>1</v>
      </c>
      <c r="K21" s="367">
        <f t="shared" si="14"/>
        <v>4</v>
      </c>
      <c r="L21" s="365">
        <f t="shared" si="15"/>
        <v>0</v>
      </c>
      <c r="M21" s="368">
        <f t="shared" si="16"/>
        <v>7</v>
      </c>
      <c r="N21" s="325">
        <f t="shared" si="17"/>
        <v>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2</v>
      </c>
      <c r="X21" s="367">
        <f t="shared" si="22"/>
        <v>1</v>
      </c>
      <c r="Y21" s="367">
        <f t="shared" si="22"/>
        <v>4</v>
      </c>
      <c r="Z21" s="365">
        <f t="shared" si="22"/>
        <v>0</v>
      </c>
      <c r="AA21" s="368">
        <f t="shared" si="3"/>
        <v>7</v>
      </c>
      <c r="AB21" s="325">
        <f t="shared" si="18"/>
        <v>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3</v>
      </c>
      <c r="L22" s="261">
        <f t="shared" si="15"/>
        <v>0</v>
      </c>
      <c r="M22" s="372">
        <f t="shared" si="16"/>
        <v>4</v>
      </c>
      <c r="N22" s="326">
        <f t="shared" si="17"/>
        <v>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3</v>
      </c>
      <c r="Z22" s="261">
        <f>VLOOKUP($AC22,原データ!$D$1:$R$2300,8,FALSE)</f>
        <v>0</v>
      </c>
      <c r="AA22" s="372">
        <f t="shared" si="3"/>
        <v>4</v>
      </c>
      <c r="AB22" s="326">
        <f t="shared" si="18"/>
        <v>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0</v>
      </c>
      <c r="K23" s="253">
        <f t="shared" si="14"/>
        <v>1</v>
      </c>
      <c r="L23" s="251">
        <f t="shared" si="15"/>
        <v>0</v>
      </c>
      <c r="M23" s="373">
        <f t="shared" si="16"/>
        <v>3</v>
      </c>
      <c r="N23" s="323">
        <f t="shared" si="17"/>
        <v>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0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3</v>
      </c>
      <c r="AB23" s="323">
        <f t="shared" si="18"/>
        <v>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4</v>
      </c>
      <c r="J31" s="386">
        <f t="shared" si="13"/>
        <v>2</v>
      </c>
      <c r="K31" s="386">
        <f t="shared" si="14"/>
        <v>8</v>
      </c>
      <c r="L31" s="383">
        <f t="shared" si="15"/>
        <v>0</v>
      </c>
      <c r="M31" s="384">
        <f t="shared" si="16"/>
        <v>14</v>
      </c>
      <c r="N31" s="387">
        <f t="shared" si="17"/>
        <v>14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4</v>
      </c>
      <c r="X31" s="386">
        <f t="shared" si="26"/>
        <v>2</v>
      </c>
      <c r="Y31" s="386">
        <f t="shared" si="26"/>
        <v>8</v>
      </c>
      <c r="Z31" s="383">
        <f t="shared" si="26"/>
        <v>0</v>
      </c>
      <c r="AA31" s="384">
        <f t="shared" si="3"/>
        <v>14</v>
      </c>
      <c r="AB31" s="388">
        <f t="shared" si="18"/>
        <v>14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65410</v>
      </c>
      <c r="J33" s="362">
        <f t="shared" si="28"/>
        <v>32705</v>
      </c>
      <c r="K33" s="362">
        <f t="shared" si="28"/>
        <v>133610</v>
      </c>
      <c r="L33" s="360">
        <f t="shared" si="28"/>
        <v>0</v>
      </c>
      <c r="M33" s="363">
        <f t="shared" si="28"/>
        <v>231725</v>
      </c>
      <c r="N33" s="325">
        <f t="shared" si="28"/>
        <v>231725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65410</v>
      </c>
      <c r="X33" s="362">
        <f t="shared" si="30"/>
        <v>32705</v>
      </c>
      <c r="Y33" s="362">
        <f t="shared" si="30"/>
        <v>133610</v>
      </c>
      <c r="Z33" s="360">
        <f t="shared" si="30"/>
        <v>0</v>
      </c>
      <c r="AA33" s="363">
        <f t="shared" ref="AA33:AA51" si="31">SUM(U33:Z33)</f>
        <v>231725</v>
      </c>
      <c r="AB33" s="325">
        <f t="shared" ref="AB33:AB51" si="32">SUM(AA33,T33)</f>
        <v>231725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32705</v>
      </c>
      <c r="K34" s="263">
        <f t="shared" ref="K34:K53" si="43">Y34+AN34</f>
        <v>100905</v>
      </c>
      <c r="L34" s="261">
        <f t="shared" ref="L34:L53" si="44">Z34+AO34</f>
        <v>0</v>
      </c>
      <c r="M34" s="372">
        <f t="shared" ref="M34:M53" si="45">AA34+AP34</f>
        <v>133610</v>
      </c>
      <c r="N34" s="326">
        <f t="shared" ref="N34:N53" si="46">AB34+AQ34</f>
        <v>133610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32705</v>
      </c>
      <c r="Y34" s="263">
        <f>VLOOKUP($AC34,原データ!$D$1:$R$2300,7,FALSE)</f>
        <v>100905</v>
      </c>
      <c r="Z34" s="261">
        <f>VLOOKUP($AC34,原データ!$D$1:$R$2300,8,FALSE)</f>
        <v>0</v>
      </c>
      <c r="AA34" s="372">
        <f t="shared" si="31"/>
        <v>133610</v>
      </c>
      <c r="AB34" s="326">
        <f t="shared" si="32"/>
        <v>133610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65410</v>
      </c>
      <c r="J35" s="253">
        <f t="shared" si="42"/>
        <v>0</v>
      </c>
      <c r="K35" s="253">
        <f t="shared" si="43"/>
        <v>32705</v>
      </c>
      <c r="L35" s="251">
        <f t="shared" si="44"/>
        <v>0</v>
      </c>
      <c r="M35" s="373">
        <f t="shared" si="45"/>
        <v>98115</v>
      </c>
      <c r="N35" s="323">
        <f t="shared" si="46"/>
        <v>98115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65410</v>
      </c>
      <c r="X35" s="253">
        <f>VLOOKUP($AC35,原データ!$D$1:$R$2300,6,FALSE)</f>
        <v>0</v>
      </c>
      <c r="Y35" s="253">
        <f>VLOOKUP($AC35,原データ!$D$1:$R$2300,7,FALSE)</f>
        <v>32705</v>
      </c>
      <c r="Z35" s="251">
        <f>VLOOKUP($AC35,原データ!$D$1:$R$2300,8,FALSE)</f>
        <v>0</v>
      </c>
      <c r="AA35" s="373">
        <f t="shared" si="31"/>
        <v>98115</v>
      </c>
      <c r="AB35" s="323">
        <f t="shared" si="32"/>
        <v>98115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434</v>
      </c>
      <c r="J43" s="367">
        <f t="shared" si="42"/>
        <v>23281</v>
      </c>
      <c r="K43" s="367">
        <f t="shared" si="43"/>
        <v>88629</v>
      </c>
      <c r="L43" s="365">
        <f t="shared" si="44"/>
        <v>0</v>
      </c>
      <c r="M43" s="368">
        <f t="shared" si="45"/>
        <v>112344</v>
      </c>
      <c r="N43" s="325">
        <f t="shared" si="46"/>
        <v>112344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434</v>
      </c>
      <c r="X43" s="367">
        <f t="shared" si="50"/>
        <v>23281</v>
      </c>
      <c r="Y43" s="367">
        <f t="shared" si="50"/>
        <v>88629</v>
      </c>
      <c r="Z43" s="365">
        <f t="shared" si="50"/>
        <v>0</v>
      </c>
      <c r="AA43" s="368">
        <f>SUM(U43:Z43)</f>
        <v>112344</v>
      </c>
      <c r="AB43" s="325">
        <f>SUM(AA43,T43)</f>
        <v>112344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23281</v>
      </c>
      <c r="K44" s="263">
        <f t="shared" si="43"/>
        <v>88412</v>
      </c>
      <c r="L44" s="261">
        <f t="shared" si="44"/>
        <v>0</v>
      </c>
      <c r="M44" s="372">
        <f t="shared" si="45"/>
        <v>111693</v>
      </c>
      <c r="N44" s="326">
        <f t="shared" si="46"/>
        <v>111693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23281</v>
      </c>
      <c r="Y44" s="263">
        <f>VLOOKUP($AC44,原データ!$D$1:$R$2300,7,FALSE)</f>
        <v>88412</v>
      </c>
      <c r="Z44" s="261">
        <f>VLOOKUP($AC44,原データ!$D$1:$R$2300,8,FALSE)</f>
        <v>0</v>
      </c>
      <c r="AA44" s="372">
        <f t="shared" si="31"/>
        <v>111693</v>
      </c>
      <c r="AB44" s="326">
        <f t="shared" si="32"/>
        <v>111693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434</v>
      </c>
      <c r="J45" s="253">
        <f t="shared" si="42"/>
        <v>0</v>
      </c>
      <c r="K45" s="253">
        <f t="shared" si="43"/>
        <v>217</v>
      </c>
      <c r="L45" s="251">
        <f t="shared" si="44"/>
        <v>0</v>
      </c>
      <c r="M45" s="373">
        <f t="shared" si="45"/>
        <v>651</v>
      </c>
      <c r="N45" s="323">
        <f t="shared" si="46"/>
        <v>651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434</v>
      </c>
      <c r="X45" s="253">
        <f>VLOOKUP($AC45,原データ!$D$1:$R$2300,6,FALSE)</f>
        <v>0</v>
      </c>
      <c r="Y45" s="253">
        <f>VLOOKUP($AC45,原データ!$D$1:$R$2300,7,FALSE)</f>
        <v>217</v>
      </c>
      <c r="Z45" s="251">
        <f>VLOOKUP($AC45,原データ!$D$1:$R$2300,8,FALSE)</f>
        <v>0</v>
      </c>
      <c r="AA45" s="373">
        <f t="shared" si="31"/>
        <v>651</v>
      </c>
      <c r="AB45" s="323">
        <f t="shared" si="32"/>
        <v>651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65844</v>
      </c>
      <c r="J53" s="386">
        <f t="shared" si="42"/>
        <v>55986</v>
      </c>
      <c r="K53" s="386">
        <f t="shared" si="43"/>
        <v>222239</v>
      </c>
      <c r="L53" s="383">
        <f t="shared" si="44"/>
        <v>0</v>
      </c>
      <c r="M53" s="384">
        <f t="shared" si="45"/>
        <v>344069</v>
      </c>
      <c r="N53" s="387">
        <f t="shared" si="46"/>
        <v>344069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65844</v>
      </c>
      <c r="X53" s="386">
        <f>SUM(X33,X43)</f>
        <v>55986</v>
      </c>
      <c r="Y53" s="386">
        <f t="shared" si="54"/>
        <v>222239</v>
      </c>
      <c r="Z53" s="383">
        <f t="shared" si="54"/>
        <v>0</v>
      </c>
      <c r="AA53" s="384">
        <f>SUM(U53:Z53)</f>
        <v>344069</v>
      </c>
      <c r="AB53" s="387">
        <f>SUM(AA53,T53)</f>
        <v>344069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E1C4-1A60-4BD2-B3EB-E56E2537A8FC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473538</v>
      </c>
      <c r="M4" s="671"/>
      <c r="N4" s="671"/>
      <c r="X4" s="670" t="s">
        <v>100</v>
      </c>
      <c r="Y4" s="670"/>
      <c r="Z4" s="671">
        <f>様式1!F5</f>
        <v>473538</v>
      </c>
      <c r="AA4" s="671"/>
      <c r="AB4" s="671"/>
      <c r="AC4" s="500"/>
      <c r="AM4" s="670" t="s">
        <v>100</v>
      </c>
      <c r="AN4" s="670"/>
      <c r="AO4" s="671">
        <f>様式1!F5</f>
        <v>473538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渡嘉敷村</v>
      </c>
      <c r="M5" s="798"/>
      <c r="N5" s="798"/>
      <c r="X5" s="788" t="s">
        <v>101</v>
      </c>
      <c r="Y5" s="788"/>
      <c r="Z5" s="798" t="str">
        <f>様式1!F6</f>
        <v>渡嘉敷村</v>
      </c>
      <c r="AA5" s="798"/>
      <c r="AB5" s="798"/>
      <c r="AC5" s="500"/>
      <c r="AM5" s="788" t="s">
        <v>101</v>
      </c>
      <c r="AN5" s="788"/>
      <c r="AO5" s="798" t="str">
        <f>様式1!F6</f>
        <v>渡嘉敷村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1801C-D3A5-4D8D-9201-EC7A1FE2241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473538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渡嘉敷村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</v>
      </c>
      <c r="H31" s="543">
        <f>SUM(F31,G31)</f>
        <v>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3902</v>
      </c>
      <c r="H32" s="544">
        <f>SUM(F32,G32)</f>
        <v>3902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5</v>
      </c>
      <c r="H36" s="543">
        <f>SUM(F36,G36)</f>
        <v>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91277</v>
      </c>
      <c r="H37" s="544">
        <f>SUM(F37,G37)</f>
        <v>91277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</v>
      </c>
      <c r="H41" s="543">
        <f>SUM(F41,G41)</f>
        <v>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29829</v>
      </c>
      <c r="H42" s="544">
        <f>SUM(F42,G42)</f>
        <v>29829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9</v>
      </c>
      <c r="H46" s="536">
        <f t="shared" si="0"/>
        <v>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125008</v>
      </c>
      <c r="H47" s="538">
        <f t="shared" si="0"/>
        <v>125008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2026-03-05T06:25:12Z</dcterms:modified>
</cp:coreProperties>
</file>